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1524436-4B99-4871-AB1C-AAD3BBE50B7F}" xr6:coauthVersionLast="45" xr6:coauthVersionMax="45" xr10:uidLastSave="{00000000-0000-0000-0000-000000000000}"/>
  <bookViews>
    <workbookView xWindow="-120" yWindow="-120" windowWidth="29040" windowHeight="15840" xr2:uid="{A44EAC3F-EB3D-428F-8C94-F7766AD3A49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7" i="1" l="1"/>
  <c r="N15" i="1" l="1"/>
  <c r="P4" i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C18" i="1"/>
  <c r="D18" i="1" s="1"/>
  <c r="B19" i="1"/>
  <c r="C19" i="1" s="1"/>
  <c r="D19" i="1" s="1"/>
  <c r="C5" i="1"/>
  <c r="C11" i="1"/>
  <c r="G18" i="1" l="1"/>
  <c r="I18" i="1" s="1"/>
  <c r="E18" i="1"/>
  <c r="K18" i="1" s="1"/>
  <c r="E19" i="1"/>
  <c r="C13" i="1"/>
  <c r="C14" i="1" s="1"/>
  <c r="P16" i="1"/>
  <c r="G19" i="1"/>
  <c r="B20" i="1"/>
  <c r="C20" i="1" s="1"/>
  <c r="D20" i="1" s="1"/>
  <c r="E20" i="1" s="1"/>
  <c r="H18" i="1" l="1"/>
  <c r="J18" i="1" s="1"/>
  <c r="G20" i="1"/>
  <c r="P17" i="1"/>
  <c r="P18" i="1" s="1"/>
  <c r="P19" i="1" s="1"/>
  <c r="P20" i="1" s="1"/>
  <c r="P21" i="1" s="1"/>
  <c r="B21" i="1"/>
  <c r="C21" i="1" s="1"/>
  <c r="D21" i="1" s="1"/>
  <c r="L18" i="1" l="1"/>
  <c r="M18" i="1" s="1"/>
  <c r="F19" i="1" s="1"/>
  <c r="N18" i="1"/>
  <c r="E21" i="1"/>
  <c r="G21" i="1"/>
  <c r="P22" i="1"/>
  <c r="P23" i="1" s="1"/>
  <c r="P24" i="1" s="1"/>
  <c r="P25" i="1" s="1"/>
  <c r="P26" i="1" s="1"/>
  <c r="B22" i="1"/>
  <c r="C22" i="1" s="1"/>
  <c r="D22" i="1" s="1"/>
  <c r="K19" i="1" l="1"/>
  <c r="I19" i="1"/>
  <c r="H19" i="1"/>
  <c r="E22" i="1"/>
  <c r="G22" i="1"/>
  <c r="B23" i="1"/>
  <c r="C23" i="1" s="1"/>
  <c r="D23" i="1" s="1"/>
  <c r="J19" i="1" l="1"/>
  <c r="L19" i="1" s="1"/>
  <c r="M19" i="1" s="1"/>
  <c r="F20" i="1" s="1"/>
  <c r="K20" i="1" s="1"/>
  <c r="E23" i="1"/>
  <c r="G23" i="1"/>
  <c r="B24" i="1"/>
  <c r="C24" i="1" s="1"/>
  <c r="D24" i="1" s="1"/>
  <c r="H20" i="1" l="1"/>
  <c r="I20" i="1"/>
  <c r="N19" i="1"/>
  <c r="E24" i="1"/>
  <c r="G24" i="1"/>
  <c r="B25" i="1"/>
  <c r="C25" i="1" s="1"/>
  <c r="D25" i="1" s="1"/>
  <c r="J20" i="1" l="1"/>
  <c r="L20" i="1" s="1"/>
  <c r="M20" i="1" s="1"/>
  <c r="F21" i="1" s="1"/>
  <c r="E25" i="1"/>
  <c r="G25" i="1"/>
  <c r="B26" i="1"/>
  <c r="C26" i="1" s="1"/>
  <c r="D26" i="1" s="1"/>
  <c r="N20" i="1" l="1"/>
  <c r="E26" i="1"/>
  <c r="G26" i="1"/>
  <c r="H21" i="1"/>
  <c r="K21" i="1"/>
  <c r="I21" i="1"/>
  <c r="B27" i="1"/>
  <c r="C27" i="1" s="1"/>
  <c r="D27" i="1" s="1"/>
  <c r="J21" i="1" l="1"/>
  <c r="L21" i="1" s="1"/>
  <c r="M21" i="1" s="1"/>
  <c r="F22" i="1" s="1"/>
  <c r="E27" i="1"/>
  <c r="G27" i="1"/>
  <c r="B28" i="1"/>
  <c r="C28" i="1" s="1"/>
  <c r="D28" i="1" s="1"/>
  <c r="E28" i="1" l="1"/>
  <c r="G28" i="1"/>
  <c r="N21" i="1"/>
  <c r="K22" i="1"/>
  <c r="H22" i="1"/>
  <c r="I22" i="1"/>
  <c r="B29" i="1"/>
  <c r="C29" i="1" s="1"/>
  <c r="D29" i="1" s="1"/>
  <c r="J22" i="1" l="1"/>
  <c r="E29" i="1"/>
  <c r="G29" i="1"/>
  <c r="B30" i="1"/>
  <c r="C30" i="1" s="1"/>
  <c r="D30" i="1" s="1"/>
  <c r="E30" i="1" l="1"/>
  <c r="G30" i="1"/>
  <c r="L22" i="1"/>
  <c r="M22" i="1" s="1"/>
  <c r="F23" i="1" s="1"/>
  <c r="N22" i="1"/>
  <c r="B31" i="1"/>
  <c r="C31" i="1" s="1"/>
  <c r="D31" i="1" s="1"/>
  <c r="E31" i="1" l="1"/>
  <c r="G31" i="1"/>
  <c r="K23" i="1"/>
  <c r="H23" i="1"/>
  <c r="I23" i="1"/>
  <c r="B32" i="1"/>
  <c r="C32" i="1" s="1"/>
  <c r="D32" i="1" s="1"/>
  <c r="J23" i="1" l="1"/>
  <c r="E32" i="1"/>
  <c r="G32" i="1"/>
  <c r="B33" i="1"/>
  <c r="C33" i="1" s="1"/>
  <c r="D33" i="1" s="1"/>
  <c r="E33" i="1" l="1"/>
  <c r="G33" i="1"/>
  <c r="L23" i="1"/>
  <c r="M23" i="1" s="1"/>
  <c r="F24" i="1" s="1"/>
  <c r="N23" i="1"/>
  <c r="B34" i="1"/>
  <c r="C34" i="1" s="1"/>
  <c r="D34" i="1" s="1"/>
  <c r="E34" i="1" l="1"/>
  <c r="G34" i="1"/>
  <c r="H24" i="1"/>
  <c r="I24" i="1"/>
  <c r="K24" i="1"/>
  <c r="B35" i="1"/>
  <c r="C35" i="1" s="1"/>
  <c r="D35" i="1" s="1"/>
  <c r="J24" i="1" l="1"/>
  <c r="E35" i="1"/>
  <c r="G35" i="1"/>
  <c r="B36" i="1"/>
  <c r="C36" i="1" s="1"/>
  <c r="D36" i="1" s="1"/>
  <c r="E36" i="1" l="1"/>
  <c r="G36" i="1"/>
  <c r="L24" i="1"/>
  <c r="M24" i="1" s="1"/>
  <c r="F25" i="1" s="1"/>
  <c r="N24" i="1"/>
  <c r="B37" i="1"/>
  <c r="C37" i="1" s="1"/>
  <c r="D37" i="1" s="1"/>
  <c r="E37" i="1" l="1"/>
  <c r="G37" i="1"/>
  <c r="K25" i="1"/>
  <c r="H25" i="1"/>
  <c r="I25" i="1"/>
  <c r="B38" i="1"/>
  <c r="C38" i="1" s="1"/>
  <c r="D38" i="1" s="1"/>
  <c r="J25" i="1" l="1"/>
  <c r="E38" i="1"/>
  <c r="G38" i="1"/>
  <c r="B39" i="1"/>
  <c r="C39" i="1" s="1"/>
  <c r="D39" i="1" s="1"/>
  <c r="E39" i="1" l="1"/>
  <c r="G39" i="1"/>
  <c r="L25" i="1"/>
  <c r="M25" i="1" s="1"/>
  <c r="F26" i="1" s="1"/>
  <c r="N25" i="1"/>
  <c r="B40" i="1"/>
  <c r="C40" i="1" s="1"/>
  <c r="D40" i="1" s="1"/>
  <c r="E40" i="1" l="1"/>
  <c r="G40" i="1"/>
  <c r="K26" i="1"/>
  <c r="H26" i="1"/>
  <c r="I26" i="1"/>
  <c r="B41" i="1"/>
  <c r="C41" i="1" s="1"/>
  <c r="D41" i="1" s="1"/>
  <c r="J26" i="1" l="1"/>
  <c r="E41" i="1"/>
  <c r="G41" i="1"/>
  <c r="B42" i="1"/>
  <c r="C42" i="1" s="1"/>
  <c r="D42" i="1" s="1"/>
  <c r="E42" i="1" l="1"/>
  <c r="G42" i="1"/>
  <c r="L26" i="1"/>
  <c r="M26" i="1" s="1"/>
  <c r="F27" i="1" s="1"/>
  <c r="N26" i="1"/>
  <c r="B43" i="1"/>
  <c r="C43" i="1" s="1"/>
  <c r="D43" i="1" s="1"/>
  <c r="E43" i="1" l="1"/>
  <c r="G43" i="1"/>
  <c r="I27" i="1"/>
  <c r="K27" i="1"/>
  <c r="H27" i="1"/>
  <c r="B44" i="1"/>
  <c r="C44" i="1" s="1"/>
  <c r="D44" i="1" s="1"/>
  <c r="J27" i="1" l="1"/>
  <c r="L27" i="1" s="1"/>
  <c r="M27" i="1" s="1"/>
  <c r="F28" i="1" s="1"/>
  <c r="E44" i="1"/>
  <c r="G44" i="1"/>
  <c r="B45" i="1"/>
  <c r="C45" i="1" s="1"/>
  <c r="D45" i="1" s="1"/>
  <c r="E45" i="1" l="1"/>
  <c r="G45" i="1"/>
  <c r="N27" i="1"/>
  <c r="I28" i="1"/>
  <c r="K28" i="1"/>
  <c r="H28" i="1"/>
  <c r="B46" i="1"/>
  <c r="C46" i="1" s="1"/>
  <c r="D46" i="1" s="1"/>
  <c r="J28" i="1" l="1"/>
  <c r="L28" i="1" s="1"/>
  <c r="M28" i="1" s="1"/>
  <c r="F29" i="1" s="1"/>
  <c r="E46" i="1"/>
  <c r="G46" i="1"/>
  <c r="B47" i="1"/>
  <c r="C47" i="1" s="1"/>
  <c r="D47" i="1" s="1"/>
  <c r="E47" i="1" l="1"/>
  <c r="G47" i="1"/>
  <c r="N28" i="1"/>
  <c r="I29" i="1"/>
  <c r="K29" i="1"/>
  <c r="H29" i="1"/>
  <c r="B48" i="1"/>
  <c r="C48" i="1" s="1"/>
  <c r="D48" i="1" s="1"/>
  <c r="J29" i="1" l="1"/>
  <c r="L29" i="1" s="1"/>
  <c r="M29" i="1" s="1"/>
  <c r="F30" i="1" s="1"/>
  <c r="I30" i="1" s="1"/>
  <c r="E48" i="1"/>
  <c r="G48" i="1"/>
  <c r="B49" i="1"/>
  <c r="C49" i="1" s="1"/>
  <c r="D49" i="1" s="1"/>
  <c r="E49" i="1" l="1"/>
  <c r="G49" i="1"/>
  <c r="K30" i="1"/>
  <c r="N29" i="1"/>
  <c r="H30" i="1"/>
  <c r="J30" i="1" s="1"/>
  <c r="B50" i="1"/>
  <c r="C50" i="1" s="1"/>
  <c r="D50" i="1" s="1"/>
  <c r="E50" i="1" l="1"/>
  <c r="G50" i="1"/>
  <c r="L30" i="1"/>
  <c r="M30" i="1" s="1"/>
  <c r="F31" i="1" s="1"/>
  <c r="H31" i="1" s="1"/>
  <c r="N30" i="1"/>
  <c r="B51" i="1"/>
  <c r="C51" i="1" s="1"/>
  <c r="D51" i="1" s="1"/>
  <c r="E51" i="1" l="1"/>
  <c r="G51" i="1"/>
  <c r="I31" i="1"/>
  <c r="J31" i="1" s="1"/>
  <c r="K31" i="1"/>
  <c r="B52" i="1"/>
  <c r="C52" i="1" s="1"/>
  <c r="D52" i="1" s="1"/>
  <c r="E52" i="1" l="1"/>
  <c r="G52" i="1"/>
  <c r="L31" i="1"/>
  <c r="M31" i="1" s="1"/>
  <c r="F32" i="1" s="1"/>
  <c r="I32" i="1" s="1"/>
  <c r="N31" i="1"/>
  <c r="B53" i="1"/>
  <c r="C53" i="1" s="1"/>
  <c r="D53" i="1" s="1"/>
  <c r="E53" i="1" l="1"/>
  <c r="G53" i="1"/>
  <c r="K32" i="1"/>
  <c r="H32" i="1"/>
  <c r="J32" i="1" s="1"/>
  <c r="B54" i="1"/>
  <c r="C54" i="1" s="1"/>
  <c r="D54" i="1" s="1"/>
  <c r="E54" i="1" l="1"/>
  <c r="G54" i="1"/>
  <c r="L32" i="1"/>
  <c r="M32" i="1" s="1"/>
  <c r="F33" i="1" s="1"/>
  <c r="K33" i="1" s="1"/>
  <c r="N32" i="1"/>
  <c r="B55" i="1"/>
  <c r="C55" i="1" s="1"/>
  <c r="D55" i="1" s="1"/>
  <c r="E55" i="1" l="1"/>
  <c r="G55" i="1"/>
  <c r="I33" i="1"/>
  <c r="H33" i="1"/>
  <c r="B56" i="1"/>
  <c r="C56" i="1" s="1"/>
  <c r="D56" i="1" s="1"/>
  <c r="J33" i="1" l="1"/>
  <c r="L33" i="1" s="1"/>
  <c r="M33" i="1" s="1"/>
  <c r="F34" i="1" s="1"/>
  <c r="E56" i="1"/>
  <c r="G56" i="1"/>
  <c r="B57" i="1"/>
  <c r="C57" i="1" s="1"/>
  <c r="D57" i="1" s="1"/>
  <c r="E57" i="1" l="1"/>
  <c r="G57" i="1"/>
  <c r="N33" i="1"/>
  <c r="I34" i="1"/>
  <c r="K34" i="1"/>
  <c r="H34" i="1"/>
  <c r="B58" i="1"/>
  <c r="C58" i="1" s="1"/>
  <c r="D58" i="1" s="1"/>
  <c r="J34" i="1" l="1"/>
  <c r="N34" i="1" s="1"/>
  <c r="E58" i="1"/>
  <c r="G58" i="1"/>
  <c r="B59" i="1"/>
  <c r="C59" i="1" s="1"/>
  <c r="D59" i="1" s="1"/>
  <c r="E59" i="1" l="1"/>
  <c r="G59" i="1"/>
  <c r="L34" i="1"/>
  <c r="M34" i="1" s="1"/>
  <c r="F35" i="1" s="1"/>
  <c r="H35" i="1" s="1"/>
  <c r="B60" i="1"/>
  <c r="C60" i="1" s="1"/>
  <c r="D60" i="1" s="1"/>
  <c r="E60" i="1" l="1"/>
  <c r="G60" i="1"/>
  <c r="K35" i="1"/>
  <c r="I35" i="1"/>
  <c r="J35" i="1" s="1"/>
  <c r="B61" i="1"/>
  <c r="C61" i="1" s="1"/>
  <c r="D61" i="1" s="1"/>
  <c r="E61" i="1" l="1"/>
  <c r="G61" i="1"/>
  <c r="N35" i="1"/>
  <c r="L35" i="1"/>
  <c r="M35" i="1" s="1"/>
  <c r="F36" i="1" s="1"/>
  <c r="B62" i="1"/>
  <c r="C62" i="1" s="1"/>
  <c r="D62" i="1" s="1"/>
  <c r="E62" i="1" l="1"/>
  <c r="G62" i="1"/>
  <c r="I36" i="1"/>
  <c r="K36" i="1"/>
  <c r="H36" i="1"/>
  <c r="B63" i="1"/>
  <c r="C63" i="1" s="1"/>
  <c r="D63" i="1" s="1"/>
  <c r="J36" i="1" l="1"/>
  <c r="L36" i="1" s="1"/>
  <c r="M36" i="1" s="1"/>
  <c r="F37" i="1" s="1"/>
  <c r="E63" i="1"/>
  <c r="G63" i="1"/>
  <c r="B64" i="1"/>
  <c r="C64" i="1" s="1"/>
  <c r="D64" i="1" s="1"/>
  <c r="E64" i="1" l="1"/>
  <c r="G64" i="1"/>
  <c r="N36" i="1"/>
  <c r="K37" i="1"/>
  <c r="H37" i="1"/>
  <c r="I37" i="1"/>
  <c r="B65" i="1"/>
  <c r="C65" i="1" s="1"/>
  <c r="D65" i="1" s="1"/>
  <c r="J37" i="1" l="1"/>
  <c r="L37" i="1" s="1"/>
  <c r="M37" i="1" s="1"/>
  <c r="F38" i="1" s="1"/>
  <c r="E65" i="1"/>
  <c r="G65" i="1"/>
  <c r="B66" i="1"/>
  <c r="C66" i="1" s="1"/>
  <c r="D66" i="1" s="1"/>
  <c r="E66" i="1" l="1"/>
  <c r="G66" i="1"/>
  <c r="N37" i="1"/>
  <c r="I38" i="1"/>
  <c r="H38" i="1"/>
  <c r="K38" i="1"/>
  <c r="B67" i="1"/>
  <c r="C67" i="1" s="1"/>
  <c r="D67" i="1" s="1"/>
  <c r="J38" i="1" l="1"/>
  <c r="L38" i="1" s="1"/>
  <c r="M38" i="1" s="1"/>
  <c r="F39" i="1" s="1"/>
  <c r="E67" i="1"/>
  <c r="G67" i="1"/>
  <c r="B68" i="1"/>
  <c r="C68" i="1" s="1"/>
  <c r="D68" i="1" s="1"/>
  <c r="E68" i="1" l="1"/>
  <c r="G68" i="1"/>
  <c r="N38" i="1"/>
  <c r="H39" i="1"/>
  <c r="K39" i="1"/>
  <c r="I39" i="1"/>
  <c r="J39" i="1" s="1"/>
  <c r="B69" i="1"/>
  <c r="C69" i="1" s="1"/>
  <c r="D69" i="1" s="1"/>
  <c r="L39" i="1" l="1"/>
  <c r="M39" i="1" s="1"/>
  <c r="F40" i="1" s="1"/>
  <c r="E69" i="1"/>
  <c r="G69" i="1"/>
  <c r="B70" i="1"/>
  <c r="C70" i="1" s="1"/>
  <c r="D70" i="1" s="1"/>
  <c r="E70" i="1" l="1"/>
  <c r="G70" i="1"/>
  <c r="N39" i="1"/>
  <c r="H40" i="1"/>
  <c r="I40" i="1"/>
  <c r="K40" i="1"/>
  <c r="B71" i="1"/>
  <c r="C71" i="1" s="1"/>
  <c r="D71" i="1" s="1"/>
  <c r="J40" i="1" l="1"/>
  <c r="L40" i="1" s="1"/>
  <c r="M40" i="1" s="1"/>
  <c r="F41" i="1" s="1"/>
  <c r="E71" i="1"/>
  <c r="G71" i="1"/>
  <c r="B72" i="1"/>
  <c r="C72" i="1" s="1"/>
  <c r="D72" i="1" s="1"/>
  <c r="E72" i="1" l="1"/>
  <c r="G72" i="1"/>
  <c r="N40" i="1"/>
  <c r="H41" i="1"/>
  <c r="K41" i="1"/>
  <c r="I41" i="1"/>
  <c r="B73" i="1"/>
  <c r="C73" i="1" s="1"/>
  <c r="D73" i="1" s="1"/>
  <c r="J41" i="1" l="1"/>
  <c r="E73" i="1"/>
  <c r="G73" i="1"/>
  <c r="B74" i="1"/>
  <c r="C74" i="1" s="1"/>
  <c r="D74" i="1" s="1"/>
  <c r="E74" i="1" l="1"/>
  <c r="G74" i="1"/>
  <c r="L41" i="1"/>
  <c r="M41" i="1" s="1"/>
  <c r="F42" i="1" s="1"/>
  <c r="N41" i="1"/>
  <c r="B75" i="1"/>
  <c r="C75" i="1" s="1"/>
  <c r="D75" i="1" s="1"/>
  <c r="E75" i="1" l="1"/>
  <c r="G75" i="1"/>
  <c r="K42" i="1"/>
  <c r="H42" i="1"/>
  <c r="I42" i="1"/>
  <c r="B76" i="1"/>
  <c r="C76" i="1" s="1"/>
  <c r="D76" i="1" s="1"/>
  <c r="J42" i="1" l="1"/>
  <c r="E76" i="1"/>
  <c r="G76" i="1"/>
  <c r="B77" i="1"/>
  <c r="C77" i="1" s="1"/>
  <c r="D77" i="1" s="1"/>
  <c r="E77" i="1" l="1"/>
  <c r="G77" i="1"/>
  <c r="L42" i="1"/>
  <c r="M42" i="1" s="1"/>
  <c r="F43" i="1" s="1"/>
  <c r="N42" i="1"/>
  <c r="B78" i="1"/>
  <c r="C78" i="1" s="1"/>
  <c r="D78" i="1" s="1"/>
  <c r="E78" i="1" l="1"/>
  <c r="G78" i="1"/>
  <c r="K43" i="1"/>
  <c r="H43" i="1"/>
  <c r="I43" i="1"/>
  <c r="B79" i="1"/>
  <c r="C79" i="1" s="1"/>
  <c r="D79" i="1" s="1"/>
  <c r="J43" i="1" l="1"/>
  <c r="E79" i="1"/>
  <c r="G79" i="1"/>
  <c r="B80" i="1"/>
  <c r="C80" i="1" s="1"/>
  <c r="D80" i="1" s="1"/>
  <c r="E80" i="1" l="1"/>
  <c r="G80" i="1"/>
  <c r="L43" i="1"/>
  <c r="M43" i="1" s="1"/>
  <c r="F44" i="1" s="1"/>
  <c r="N43" i="1"/>
  <c r="B81" i="1"/>
  <c r="C81" i="1" s="1"/>
  <c r="D81" i="1" s="1"/>
  <c r="E81" i="1" l="1"/>
  <c r="G81" i="1"/>
  <c r="I44" i="1"/>
  <c r="K44" i="1"/>
  <c r="H44" i="1"/>
  <c r="B82" i="1"/>
  <c r="C82" i="1" s="1"/>
  <c r="D82" i="1" s="1"/>
  <c r="J44" i="1" l="1"/>
  <c r="N44" i="1" s="1"/>
  <c r="E82" i="1"/>
  <c r="G82" i="1"/>
  <c r="B83" i="1"/>
  <c r="C83" i="1" s="1"/>
  <c r="D83" i="1" s="1"/>
  <c r="E83" i="1" l="1"/>
  <c r="G83" i="1"/>
  <c r="L44" i="1"/>
  <c r="M44" i="1" s="1"/>
  <c r="F45" i="1" s="1"/>
  <c r="I45" i="1" s="1"/>
  <c r="B84" i="1"/>
  <c r="C84" i="1" s="1"/>
  <c r="D84" i="1" s="1"/>
  <c r="E84" i="1" l="1"/>
  <c r="G84" i="1"/>
  <c r="H45" i="1"/>
  <c r="J45" i="1" s="1"/>
  <c r="K45" i="1"/>
  <c r="B85" i="1"/>
  <c r="C85" i="1" s="1"/>
  <c r="D85" i="1" s="1"/>
  <c r="E85" i="1" l="1"/>
  <c r="G85" i="1"/>
  <c r="L45" i="1"/>
  <c r="M45" i="1" s="1"/>
  <c r="F46" i="1" s="1"/>
  <c r="K46" i="1" s="1"/>
  <c r="N45" i="1"/>
  <c r="B86" i="1"/>
  <c r="C86" i="1" s="1"/>
  <c r="D86" i="1" s="1"/>
  <c r="E86" i="1" l="1"/>
  <c r="G86" i="1"/>
  <c r="H46" i="1"/>
  <c r="I46" i="1"/>
  <c r="B87" i="1"/>
  <c r="C87" i="1" s="1"/>
  <c r="D87" i="1" s="1"/>
  <c r="J46" i="1" l="1"/>
  <c r="N46" i="1" s="1"/>
  <c r="E87" i="1"/>
  <c r="G87" i="1"/>
  <c r="B88" i="1"/>
  <c r="C88" i="1" s="1"/>
  <c r="D88" i="1" s="1"/>
  <c r="E88" i="1" l="1"/>
  <c r="G88" i="1"/>
  <c r="L46" i="1"/>
  <c r="M46" i="1" s="1"/>
  <c r="F47" i="1" s="1"/>
  <c r="K47" i="1" s="1"/>
  <c r="B89" i="1"/>
  <c r="C89" i="1" s="1"/>
  <c r="D89" i="1" s="1"/>
  <c r="I47" i="1" l="1"/>
  <c r="H47" i="1"/>
  <c r="E89" i="1"/>
  <c r="G89" i="1"/>
  <c r="B90" i="1"/>
  <c r="C90" i="1" s="1"/>
  <c r="D90" i="1" s="1"/>
  <c r="J47" i="1" l="1"/>
  <c r="L47" i="1" s="1"/>
  <c r="M47" i="1" s="1"/>
  <c r="F48" i="1" s="1"/>
  <c r="K48" i="1" s="1"/>
  <c r="E90" i="1"/>
  <c r="G90" i="1"/>
  <c r="B91" i="1"/>
  <c r="C91" i="1" s="1"/>
  <c r="D91" i="1" s="1"/>
  <c r="H48" i="1" l="1"/>
  <c r="I48" i="1"/>
  <c r="N47" i="1"/>
  <c r="E91" i="1"/>
  <c r="G91" i="1"/>
  <c r="B92" i="1"/>
  <c r="C92" i="1" s="1"/>
  <c r="D92" i="1" s="1"/>
  <c r="J48" i="1" l="1"/>
  <c r="L48" i="1" s="1"/>
  <c r="M48" i="1" s="1"/>
  <c r="F49" i="1" s="1"/>
  <c r="E92" i="1"/>
  <c r="G92" i="1"/>
  <c r="B93" i="1"/>
  <c r="C93" i="1" s="1"/>
  <c r="D93" i="1" s="1"/>
  <c r="N48" i="1" l="1"/>
  <c r="E93" i="1"/>
  <c r="G93" i="1"/>
  <c r="H49" i="1"/>
  <c r="I49" i="1"/>
  <c r="K49" i="1"/>
  <c r="B94" i="1"/>
  <c r="C94" i="1" s="1"/>
  <c r="D94" i="1" s="1"/>
  <c r="J49" i="1" l="1"/>
  <c r="E94" i="1"/>
  <c r="G94" i="1"/>
  <c r="B95" i="1"/>
  <c r="C95" i="1" s="1"/>
  <c r="D95" i="1" s="1"/>
  <c r="E95" i="1" l="1"/>
  <c r="G95" i="1"/>
  <c r="L49" i="1"/>
  <c r="M49" i="1" s="1"/>
  <c r="F50" i="1" s="1"/>
  <c r="N49" i="1"/>
  <c r="B96" i="1"/>
  <c r="C96" i="1" s="1"/>
  <c r="D96" i="1" s="1"/>
  <c r="E96" i="1" l="1"/>
  <c r="G96" i="1"/>
  <c r="K50" i="1"/>
  <c r="H50" i="1"/>
  <c r="I50" i="1"/>
  <c r="J50" i="1" s="1"/>
  <c r="B97" i="1"/>
  <c r="C97" i="1" s="1"/>
  <c r="D97" i="1" s="1"/>
  <c r="L50" i="1" l="1"/>
  <c r="M50" i="1" s="1"/>
  <c r="F51" i="1" s="1"/>
  <c r="E97" i="1"/>
  <c r="G97" i="1"/>
  <c r="B98" i="1"/>
  <c r="C98" i="1" s="1"/>
  <c r="D98" i="1" s="1"/>
  <c r="E98" i="1" l="1"/>
  <c r="G98" i="1"/>
  <c r="N50" i="1"/>
  <c r="H51" i="1"/>
  <c r="K51" i="1"/>
  <c r="I51" i="1"/>
  <c r="B99" i="1"/>
  <c r="C99" i="1" s="1"/>
  <c r="D99" i="1" s="1"/>
  <c r="J51" i="1" l="1"/>
  <c r="E99" i="1"/>
  <c r="G99" i="1"/>
  <c r="B100" i="1"/>
  <c r="C100" i="1" s="1"/>
  <c r="D100" i="1" s="1"/>
  <c r="E100" i="1" l="1"/>
  <c r="G100" i="1"/>
  <c r="L51" i="1"/>
  <c r="M51" i="1" s="1"/>
  <c r="F52" i="1" s="1"/>
  <c r="N51" i="1"/>
  <c r="B101" i="1"/>
  <c r="C101" i="1" s="1"/>
  <c r="D101" i="1" s="1"/>
  <c r="E101" i="1" l="1"/>
  <c r="G101" i="1"/>
  <c r="H52" i="1"/>
  <c r="I52" i="1"/>
  <c r="K52" i="1"/>
  <c r="B102" i="1"/>
  <c r="C102" i="1" s="1"/>
  <c r="D102" i="1" s="1"/>
  <c r="J52" i="1" l="1"/>
  <c r="E102" i="1"/>
  <c r="G102" i="1"/>
  <c r="B103" i="1"/>
  <c r="C103" i="1" s="1"/>
  <c r="D103" i="1" s="1"/>
  <c r="E103" i="1" l="1"/>
  <c r="G103" i="1"/>
  <c r="L52" i="1"/>
  <c r="M52" i="1" s="1"/>
  <c r="F53" i="1" s="1"/>
  <c r="N52" i="1"/>
  <c r="B104" i="1"/>
  <c r="C104" i="1" s="1"/>
  <c r="D104" i="1" s="1"/>
  <c r="E104" i="1" l="1"/>
  <c r="G104" i="1"/>
  <c r="K53" i="1"/>
  <c r="I53" i="1"/>
  <c r="H53" i="1"/>
  <c r="B105" i="1"/>
  <c r="C105" i="1" s="1"/>
  <c r="D105" i="1" s="1"/>
  <c r="J53" i="1" l="1"/>
  <c r="E105" i="1"/>
  <c r="G105" i="1"/>
  <c r="B106" i="1"/>
  <c r="C106" i="1" s="1"/>
  <c r="D106" i="1" s="1"/>
  <c r="E106" i="1" l="1"/>
  <c r="G106" i="1"/>
  <c r="L53" i="1"/>
  <c r="M53" i="1" s="1"/>
  <c r="F54" i="1" s="1"/>
  <c r="N53" i="1"/>
  <c r="B107" i="1"/>
  <c r="C107" i="1" s="1"/>
  <c r="D107" i="1" s="1"/>
  <c r="E107" i="1" l="1"/>
  <c r="G107" i="1"/>
  <c r="K54" i="1"/>
  <c r="I54" i="1"/>
  <c r="H54" i="1"/>
  <c r="B108" i="1"/>
  <c r="C108" i="1" s="1"/>
  <c r="D108" i="1" s="1"/>
  <c r="J54" i="1" l="1"/>
  <c r="E108" i="1"/>
  <c r="G108" i="1"/>
  <c r="B109" i="1"/>
  <c r="C109" i="1" s="1"/>
  <c r="D109" i="1" s="1"/>
  <c r="E109" i="1" l="1"/>
  <c r="G109" i="1"/>
  <c r="L54" i="1"/>
  <c r="M54" i="1" s="1"/>
  <c r="F55" i="1" s="1"/>
  <c r="N54" i="1"/>
  <c r="B110" i="1"/>
  <c r="C110" i="1" s="1"/>
  <c r="D110" i="1" s="1"/>
  <c r="E110" i="1" l="1"/>
  <c r="G110" i="1"/>
  <c r="K55" i="1"/>
  <c r="H55" i="1"/>
  <c r="I55" i="1"/>
  <c r="B111" i="1"/>
  <c r="C111" i="1" s="1"/>
  <c r="D111" i="1" s="1"/>
  <c r="J55" i="1" l="1"/>
  <c r="L55" i="1" s="1"/>
  <c r="M55" i="1" s="1"/>
  <c r="F56" i="1" s="1"/>
  <c r="E111" i="1"/>
  <c r="G111" i="1"/>
  <c r="B112" i="1"/>
  <c r="C112" i="1" s="1"/>
  <c r="D112" i="1" s="1"/>
  <c r="E112" i="1" l="1"/>
  <c r="G112" i="1"/>
  <c r="N55" i="1"/>
  <c r="K56" i="1"/>
  <c r="I56" i="1"/>
  <c r="H56" i="1"/>
  <c r="B113" i="1"/>
  <c r="C113" i="1" s="1"/>
  <c r="D113" i="1" s="1"/>
  <c r="J56" i="1" l="1"/>
  <c r="L56" i="1" s="1"/>
  <c r="M56" i="1" s="1"/>
  <c r="F57" i="1" s="1"/>
  <c r="E113" i="1"/>
  <c r="G113" i="1"/>
  <c r="B114" i="1"/>
  <c r="C114" i="1" s="1"/>
  <c r="D114" i="1" s="1"/>
  <c r="E114" i="1" l="1"/>
  <c r="G114" i="1"/>
  <c r="N56" i="1"/>
  <c r="H57" i="1"/>
  <c r="I57" i="1"/>
  <c r="K57" i="1"/>
  <c r="B115" i="1"/>
  <c r="C115" i="1" s="1"/>
  <c r="D115" i="1" s="1"/>
  <c r="J57" i="1" l="1"/>
  <c r="L57" i="1" s="1"/>
  <c r="M57" i="1" s="1"/>
  <c r="F58" i="1" s="1"/>
  <c r="E115" i="1"/>
  <c r="G115" i="1"/>
  <c r="B116" i="1"/>
  <c r="C116" i="1" s="1"/>
  <c r="D116" i="1" s="1"/>
  <c r="E116" i="1" l="1"/>
  <c r="G116" i="1"/>
  <c r="N57" i="1"/>
  <c r="K58" i="1"/>
  <c r="I58" i="1"/>
  <c r="H58" i="1"/>
  <c r="B117" i="1"/>
  <c r="C117" i="1" s="1"/>
  <c r="D117" i="1" s="1"/>
  <c r="J58" i="1" l="1"/>
  <c r="L58" i="1" s="1"/>
  <c r="M58" i="1" s="1"/>
  <c r="F59" i="1" s="1"/>
  <c r="E117" i="1"/>
  <c r="G117" i="1"/>
  <c r="B118" i="1"/>
  <c r="C118" i="1" s="1"/>
  <c r="D118" i="1" s="1"/>
  <c r="E118" i="1" l="1"/>
  <c r="G118" i="1"/>
  <c r="N58" i="1"/>
  <c r="I59" i="1"/>
  <c r="K59" i="1"/>
  <c r="H59" i="1"/>
  <c r="B119" i="1"/>
  <c r="C119" i="1" s="1"/>
  <c r="D119" i="1" s="1"/>
  <c r="J59" i="1" l="1"/>
  <c r="L59" i="1" s="1"/>
  <c r="M59" i="1" s="1"/>
  <c r="F60" i="1" s="1"/>
  <c r="E119" i="1"/>
  <c r="G119" i="1"/>
  <c r="B120" i="1"/>
  <c r="C120" i="1" s="1"/>
  <c r="D120" i="1" s="1"/>
  <c r="E120" i="1" l="1"/>
  <c r="G120" i="1"/>
  <c r="N59" i="1"/>
  <c r="H60" i="1"/>
  <c r="K60" i="1"/>
  <c r="I60" i="1"/>
  <c r="J60" i="1" s="1"/>
  <c r="B121" i="1"/>
  <c r="C121" i="1" s="1"/>
  <c r="D121" i="1" s="1"/>
  <c r="L60" i="1" l="1"/>
  <c r="M60" i="1" s="1"/>
  <c r="F61" i="1" s="1"/>
  <c r="E121" i="1"/>
  <c r="G121" i="1"/>
  <c r="B122" i="1"/>
  <c r="C122" i="1" s="1"/>
  <c r="D122" i="1" s="1"/>
  <c r="E122" i="1" l="1"/>
  <c r="G122" i="1"/>
  <c r="N60" i="1"/>
  <c r="I61" i="1"/>
  <c r="K61" i="1"/>
  <c r="H61" i="1"/>
  <c r="B123" i="1"/>
  <c r="C123" i="1" s="1"/>
  <c r="D123" i="1" s="1"/>
  <c r="J61" i="1" l="1"/>
  <c r="L61" i="1" s="1"/>
  <c r="M61" i="1" s="1"/>
  <c r="F62" i="1" s="1"/>
  <c r="E123" i="1"/>
  <c r="G123" i="1"/>
  <c r="B124" i="1"/>
  <c r="C124" i="1" s="1"/>
  <c r="D124" i="1" s="1"/>
  <c r="E124" i="1" l="1"/>
  <c r="G124" i="1"/>
  <c r="N61" i="1"/>
  <c r="H62" i="1"/>
  <c r="I62" i="1"/>
  <c r="K62" i="1"/>
  <c r="B125" i="1"/>
  <c r="C125" i="1" s="1"/>
  <c r="D125" i="1" s="1"/>
  <c r="J62" i="1" l="1"/>
  <c r="L62" i="1" s="1"/>
  <c r="M62" i="1" s="1"/>
  <c r="F63" i="1" s="1"/>
  <c r="E125" i="1"/>
  <c r="G125" i="1"/>
  <c r="B126" i="1"/>
  <c r="C126" i="1" s="1"/>
  <c r="D126" i="1" s="1"/>
  <c r="E126" i="1" l="1"/>
  <c r="G126" i="1"/>
  <c r="N62" i="1"/>
  <c r="H63" i="1"/>
  <c r="I63" i="1"/>
  <c r="K63" i="1"/>
  <c r="B127" i="1"/>
  <c r="C127" i="1" s="1"/>
  <c r="D127" i="1" s="1"/>
  <c r="J63" i="1" l="1"/>
  <c r="L63" i="1" s="1"/>
  <c r="M63" i="1" s="1"/>
  <c r="F64" i="1" s="1"/>
  <c r="E127" i="1"/>
  <c r="G127" i="1"/>
  <c r="B128" i="1"/>
  <c r="C128" i="1" s="1"/>
  <c r="D128" i="1" s="1"/>
  <c r="E128" i="1" l="1"/>
  <c r="G128" i="1"/>
  <c r="N63" i="1"/>
  <c r="H64" i="1"/>
  <c r="K64" i="1"/>
  <c r="I64" i="1"/>
  <c r="B129" i="1"/>
  <c r="C129" i="1" s="1"/>
  <c r="D129" i="1" s="1"/>
  <c r="J64" i="1" l="1"/>
  <c r="E129" i="1"/>
  <c r="G129" i="1"/>
  <c r="B130" i="1"/>
  <c r="C130" i="1" s="1"/>
  <c r="D130" i="1" s="1"/>
  <c r="E130" i="1" l="1"/>
  <c r="G130" i="1"/>
  <c r="L64" i="1"/>
  <c r="M64" i="1" s="1"/>
  <c r="F65" i="1" s="1"/>
  <c r="N64" i="1"/>
  <c r="B131" i="1"/>
  <c r="C131" i="1" s="1"/>
  <c r="D131" i="1" s="1"/>
  <c r="E131" i="1" l="1"/>
  <c r="G131" i="1"/>
  <c r="I65" i="1"/>
  <c r="K65" i="1"/>
  <c r="H65" i="1"/>
  <c r="B132" i="1"/>
  <c r="C132" i="1" s="1"/>
  <c r="D132" i="1" s="1"/>
  <c r="J65" i="1" l="1"/>
  <c r="L65" i="1" s="1"/>
  <c r="M65" i="1" s="1"/>
  <c r="F66" i="1" s="1"/>
  <c r="E132" i="1"/>
  <c r="G132" i="1"/>
  <c r="B133" i="1"/>
  <c r="C133" i="1" s="1"/>
  <c r="D133" i="1" s="1"/>
  <c r="E133" i="1" l="1"/>
  <c r="G133" i="1"/>
  <c r="N65" i="1"/>
  <c r="H66" i="1"/>
  <c r="I66" i="1"/>
  <c r="K66" i="1"/>
  <c r="B134" i="1"/>
  <c r="C134" i="1" s="1"/>
  <c r="D134" i="1" s="1"/>
  <c r="J66" i="1" l="1"/>
  <c r="E134" i="1"/>
  <c r="G134" i="1"/>
  <c r="B135" i="1"/>
  <c r="C135" i="1" s="1"/>
  <c r="D135" i="1" s="1"/>
  <c r="E135" i="1" l="1"/>
  <c r="G135" i="1"/>
  <c r="L66" i="1"/>
  <c r="M66" i="1" s="1"/>
  <c r="F67" i="1" s="1"/>
  <c r="N66" i="1"/>
  <c r="B136" i="1"/>
  <c r="C136" i="1" s="1"/>
  <c r="D136" i="1" s="1"/>
  <c r="E136" i="1" l="1"/>
  <c r="G136" i="1"/>
  <c r="I67" i="1"/>
  <c r="H67" i="1"/>
  <c r="K67" i="1"/>
  <c r="B137" i="1"/>
  <c r="C137" i="1" s="1"/>
  <c r="D137" i="1" s="1"/>
  <c r="J67" i="1" l="1"/>
  <c r="L67" i="1" s="1"/>
  <c r="M67" i="1" s="1"/>
  <c r="F68" i="1" s="1"/>
  <c r="E137" i="1"/>
  <c r="G137" i="1"/>
  <c r="B138" i="1"/>
  <c r="C138" i="1" s="1"/>
  <c r="D138" i="1" s="1"/>
  <c r="E138" i="1" l="1"/>
  <c r="G138" i="1"/>
  <c r="N67" i="1"/>
  <c r="I68" i="1"/>
  <c r="K68" i="1"/>
  <c r="H68" i="1"/>
  <c r="B139" i="1"/>
  <c r="C139" i="1" s="1"/>
  <c r="D139" i="1" s="1"/>
  <c r="J68" i="1" l="1"/>
  <c r="L68" i="1" s="1"/>
  <c r="M68" i="1" s="1"/>
  <c r="F69" i="1" s="1"/>
  <c r="E139" i="1"/>
  <c r="G139" i="1"/>
  <c r="B140" i="1"/>
  <c r="C140" i="1" s="1"/>
  <c r="D140" i="1" s="1"/>
  <c r="N68" i="1" l="1"/>
  <c r="E140" i="1"/>
  <c r="G140" i="1"/>
  <c r="H69" i="1"/>
  <c r="I69" i="1"/>
  <c r="K69" i="1"/>
  <c r="B141" i="1"/>
  <c r="C141" i="1" s="1"/>
  <c r="D141" i="1" s="1"/>
  <c r="J69" i="1" l="1"/>
  <c r="L69" i="1" s="1"/>
  <c r="M69" i="1" s="1"/>
  <c r="F70" i="1" s="1"/>
  <c r="E141" i="1"/>
  <c r="G141" i="1"/>
  <c r="B142" i="1"/>
  <c r="C142" i="1" s="1"/>
  <c r="D142" i="1" s="1"/>
  <c r="E142" i="1" l="1"/>
  <c r="G142" i="1"/>
  <c r="N69" i="1"/>
  <c r="I70" i="1"/>
  <c r="K70" i="1"/>
  <c r="H70" i="1"/>
  <c r="B143" i="1"/>
  <c r="C143" i="1" s="1"/>
  <c r="D143" i="1" s="1"/>
  <c r="J70" i="1" l="1"/>
  <c r="N70" i="1" s="1"/>
  <c r="E143" i="1"/>
  <c r="G143" i="1"/>
  <c r="B144" i="1"/>
  <c r="C144" i="1" s="1"/>
  <c r="D144" i="1" s="1"/>
  <c r="E144" i="1" l="1"/>
  <c r="G144" i="1"/>
  <c r="L70" i="1"/>
  <c r="M70" i="1" s="1"/>
  <c r="F71" i="1" s="1"/>
  <c r="H71" i="1" s="1"/>
  <c r="B145" i="1"/>
  <c r="C145" i="1" s="1"/>
  <c r="D145" i="1" s="1"/>
  <c r="E145" i="1" l="1"/>
  <c r="G145" i="1"/>
  <c r="I71" i="1"/>
  <c r="J71" i="1" s="1"/>
  <c r="K71" i="1"/>
  <c r="B146" i="1"/>
  <c r="C146" i="1" s="1"/>
  <c r="D146" i="1" s="1"/>
  <c r="E146" i="1" l="1"/>
  <c r="G146" i="1"/>
  <c r="L71" i="1"/>
  <c r="M71" i="1" s="1"/>
  <c r="F72" i="1" s="1"/>
  <c r="N71" i="1"/>
  <c r="B147" i="1"/>
  <c r="C147" i="1" s="1"/>
  <c r="D147" i="1" s="1"/>
  <c r="E147" i="1" l="1"/>
  <c r="G147" i="1"/>
  <c r="I72" i="1"/>
  <c r="K72" i="1"/>
  <c r="H72" i="1"/>
  <c r="B148" i="1"/>
  <c r="C148" i="1" s="1"/>
  <c r="D148" i="1" s="1"/>
  <c r="J72" i="1" l="1"/>
  <c r="N72" i="1" s="1"/>
  <c r="E148" i="1"/>
  <c r="G148" i="1"/>
  <c r="B149" i="1"/>
  <c r="C149" i="1" s="1"/>
  <c r="D149" i="1" s="1"/>
  <c r="E149" i="1" l="1"/>
  <c r="G149" i="1"/>
  <c r="L72" i="1"/>
  <c r="M72" i="1" s="1"/>
  <c r="F73" i="1" s="1"/>
  <c r="K73" i="1" s="1"/>
  <c r="B150" i="1"/>
  <c r="C150" i="1" s="1"/>
  <c r="D150" i="1" s="1"/>
  <c r="E150" i="1" l="1"/>
  <c r="G150" i="1"/>
  <c r="I73" i="1"/>
  <c r="H73" i="1"/>
  <c r="B151" i="1"/>
  <c r="C151" i="1" s="1"/>
  <c r="D151" i="1" s="1"/>
  <c r="J73" i="1" l="1"/>
  <c r="L73" i="1" s="1"/>
  <c r="M73" i="1" s="1"/>
  <c r="F74" i="1" s="1"/>
  <c r="E151" i="1"/>
  <c r="G151" i="1"/>
  <c r="B152" i="1"/>
  <c r="C152" i="1" s="1"/>
  <c r="D152" i="1" s="1"/>
  <c r="E152" i="1" l="1"/>
  <c r="G152" i="1"/>
  <c r="N73" i="1"/>
  <c r="H74" i="1"/>
  <c r="K74" i="1"/>
  <c r="I74" i="1"/>
  <c r="B153" i="1"/>
  <c r="C153" i="1" s="1"/>
  <c r="D153" i="1" s="1"/>
  <c r="J74" i="1" l="1"/>
  <c r="E153" i="1"/>
  <c r="G153" i="1"/>
  <c r="B154" i="1"/>
  <c r="C154" i="1" s="1"/>
  <c r="D154" i="1" s="1"/>
  <c r="E154" i="1" l="1"/>
  <c r="G154" i="1"/>
  <c r="N74" i="1"/>
  <c r="L74" i="1"/>
  <c r="M74" i="1" s="1"/>
  <c r="F75" i="1" s="1"/>
  <c r="B155" i="1"/>
  <c r="C155" i="1" s="1"/>
  <c r="D155" i="1" s="1"/>
  <c r="E155" i="1" l="1"/>
  <c r="G155" i="1"/>
  <c r="H75" i="1"/>
  <c r="K75" i="1"/>
  <c r="I75" i="1"/>
  <c r="B156" i="1"/>
  <c r="C156" i="1" s="1"/>
  <c r="D156" i="1" s="1"/>
  <c r="J75" i="1" l="1"/>
  <c r="E156" i="1"/>
  <c r="G156" i="1"/>
  <c r="B157" i="1"/>
  <c r="C157" i="1" s="1"/>
  <c r="D157" i="1" s="1"/>
  <c r="E157" i="1" l="1"/>
  <c r="G157" i="1"/>
  <c r="L75" i="1"/>
  <c r="M75" i="1" s="1"/>
  <c r="F76" i="1" s="1"/>
  <c r="N75" i="1"/>
  <c r="B158" i="1"/>
  <c r="C158" i="1" s="1"/>
  <c r="D158" i="1" s="1"/>
  <c r="E158" i="1" l="1"/>
  <c r="G158" i="1"/>
  <c r="K76" i="1"/>
  <c r="H76" i="1"/>
  <c r="I76" i="1"/>
  <c r="B159" i="1"/>
  <c r="C159" i="1" s="1"/>
  <c r="D159" i="1" s="1"/>
  <c r="J76" i="1" l="1"/>
  <c r="E159" i="1"/>
  <c r="G159" i="1"/>
  <c r="B160" i="1"/>
  <c r="C160" i="1" s="1"/>
  <c r="D160" i="1" s="1"/>
  <c r="E160" i="1" l="1"/>
  <c r="G160" i="1"/>
  <c r="N76" i="1"/>
  <c r="L76" i="1"/>
  <c r="M76" i="1" s="1"/>
  <c r="F77" i="1" s="1"/>
  <c r="B161" i="1"/>
  <c r="C161" i="1" s="1"/>
  <c r="D161" i="1" s="1"/>
  <c r="E161" i="1" l="1"/>
  <c r="G161" i="1"/>
  <c r="H77" i="1"/>
  <c r="K77" i="1"/>
  <c r="I77" i="1"/>
  <c r="B162" i="1"/>
  <c r="C162" i="1" s="1"/>
  <c r="D162" i="1" s="1"/>
  <c r="J77" i="1" l="1"/>
  <c r="E162" i="1"/>
  <c r="G162" i="1"/>
  <c r="B163" i="1"/>
  <c r="C163" i="1" s="1"/>
  <c r="D163" i="1" s="1"/>
  <c r="E163" i="1" l="1"/>
  <c r="G163" i="1"/>
  <c r="L77" i="1"/>
  <c r="M77" i="1" s="1"/>
  <c r="F78" i="1" s="1"/>
  <c r="N77" i="1"/>
  <c r="B164" i="1"/>
  <c r="C164" i="1" s="1"/>
  <c r="D164" i="1" s="1"/>
  <c r="E164" i="1" l="1"/>
  <c r="G164" i="1"/>
  <c r="I78" i="1"/>
  <c r="H78" i="1"/>
  <c r="K78" i="1"/>
  <c r="B165" i="1"/>
  <c r="C165" i="1" s="1"/>
  <c r="D165" i="1" s="1"/>
  <c r="J78" i="1" l="1"/>
  <c r="N78" i="1" s="1"/>
  <c r="E165" i="1"/>
  <c r="G165" i="1"/>
  <c r="B166" i="1"/>
  <c r="C166" i="1" s="1"/>
  <c r="D166" i="1" s="1"/>
  <c r="E166" i="1" l="1"/>
  <c r="G166" i="1"/>
  <c r="L78" i="1"/>
  <c r="M78" i="1" s="1"/>
  <c r="F79" i="1" s="1"/>
  <c r="H79" i="1" s="1"/>
  <c r="B167" i="1"/>
  <c r="C167" i="1" s="1"/>
  <c r="D167" i="1" s="1"/>
  <c r="E167" i="1" l="1"/>
  <c r="G167" i="1"/>
  <c r="I79" i="1"/>
  <c r="J79" i="1" s="1"/>
  <c r="K79" i="1"/>
  <c r="B168" i="1"/>
  <c r="C168" i="1" s="1"/>
  <c r="D168" i="1" s="1"/>
  <c r="E168" i="1" l="1"/>
  <c r="G168" i="1"/>
  <c r="L79" i="1"/>
  <c r="M79" i="1" s="1"/>
  <c r="F80" i="1" s="1"/>
  <c r="N79" i="1"/>
  <c r="B169" i="1"/>
  <c r="C169" i="1" s="1"/>
  <c r="D169" i="1" s="1"/>
  <c r="E169" i="1" l="1"/>
  <c r="G169" i="1"/>
  <c r="K80" i="1"/>
  <c r="I80" i="1"/>
  <c r="H80" i="1"/>
  <c r="B170" i="1"/>
  <c r="C170" i="1" s="1"/>
  <c r="D170" i="1" s="1"/>
  <c r="J80" i="1" l="1"/>
  <c r="L80" i="1" s="1"/>
  <c r="M80" i="1" s="1"/>
  <c r="F81" i="1" s="1"/>
  <c r="E170" i="1"/>
  <c r="G170" i="1"/>
  <c r="B171" i="1"/>
  <c r="C171" i="1" s="1"/>
  <c r="D171" i="1" s="1"/>
  <c r="N80" i="1" l="1"/>
  <c r="E171" i="1"/>
  <c r="G171" i="1"/>
  <c r="K81" i="1"/>
  <c r="I81" i="1"/>
  <c r="H81" i="1"/>
  <c r="B172" i="1"/>
  <c r="C172" i="1" s="1"/>
  <c r="D172" i="1" s="1"/>
  <c r="J81" i="1" l="1"/>
  <c r="N81" i="1" s="1"/>
  <c r="E172" i="1"/>
  <c r="G172" i="1"/>
  <c r="B173" i="1"/>
  <c r="C173" i="1" s="1"/>
  <c r="D173" i="1" s="1"/>
  <c r="L81" i="1" l="1"/>
  <c r="M81" i="1" s="1"/>
  <c r="F82" i="1" s="1"/>
  <c r="I82" i="1" s="1"/>
  <c r="E173" i="1"/>
  <c r="G173" i="1"/>
  <c r="B174" i="1"/>
  <c r="C174" i="1" s="1"/>
  <c r="D174" i="1" s="1"/>
  <c r="K82" i="1" l="1"/>
  <c r="H82" i="1"/>
  <c r="J82" i="1" s="1"/>
  <c r="E174" i="1"/>
  <c r="G174" i="1"/>
  <c r="B175" i="1"/>
  <c r="C175" i="1" s="1"/>
  <c r="D175" i="1" s="1"/>
  <c r="L82" i="1" l="1"/>
  <c r="M82" i="1" s="1"/>
  <c r="F83" i="1" s="1"/>
  <c r="I83" i="1" s="1"/>
  <c r="E175" i="1"/>
  <c r="G175" i="1"/>
  <c r="N82" i="1"/>
  <c r="B176" i="1"/>
  <c r="C176" i="1" s="1"/>
  <c r="D176" i="1" s="1"/>
  <c r="H83" i="1" l="1"/>
  <c r="J83" i="1" s="1"/>
  <c r="K83" i="1"/>
  <c r="E176" i="1"/>
  <c r="G176" i="1"/>
  <c r="B177" i="1"/>
  <c r="C177" i="1" s="1"/>
  <c r="D177" i="1" s="1"/>
  <c r="N83" i="1" l="1"/>
  <c r="L83" i="1"/>
  <c r="M83" i="1" s="1"/>
  <c r="F84" i="1" s="1"/>
  <c r="K84" i="1" s="1"/>
  <c r="E177" i="1"/>
  <c r="G177" i="1"/>
  <c r="B178" i="1"/>
  <c r="C178" i="1" s="1"/>
  <c r="D178" i="1" s="1"/>
  <c r="I84" i="1" l="1"/>
  <c r="H84" i="1"/>
  <c r="E178" i="1"/>
  <c r="G178" i="1"/>
  <c r="B179" i="1"/>
  <c r="C179" i="1" s="1"/>
  <c r="D179" i="1" s="1"/>
  <c r="J84" i="1" l="1"/>
  <c r="N84" i="1" s="1"/>
  <c r="E179" i="1"/>
  <c r="G179" i="1"/>
  <c r="B180" i="1"/>
  <c r="C180" i="1" s="1"/>
  <c r="D180" i="1" s="1"/>
  <c r="L84" i="1" l="1"/>
  <c r="M84" i="1" s="1"/>
  <c r="F85" i="1" s="1"/>
  <c r="K85" i="1" s="1"/>
  <c r="E180" i="1"/>
  <c r="G180" i="1"/>
  <c r="B181" i="1"/>
  <c r="C181" i="1" s="1"/>
  <c r="D181" i="1" s="1"/>
  <c r="I85" i="1" l="1"/>
  <c r="H85" i="1"/>
  <c r="E181" i="1"/>
  <c r="G181" i="1"/>
  <c r="B182" i="1"/>
  <c r="C182" i="1" s="1"/>
  <c r="D182" i="1" s="1"/>
  <c r="J85" i="1" l="1"/>
  <c r="L85" i="1" s="1"/>
  <c r="M85" i="1" s="1"/>
  <c r="F86" i="1" s="1"/>
  <c r="E182" i="1"/>
  <c r="G182" i="1"/>
  <c r="B183" i="1"/>
  <c r="C183" i="1" s="1"/>
  <c r="D183" i="1" s="1"/>
  <c r="N85" i="1" l="1"/>
  <c r="E183" i="1"/>
  <c r="G183" i="1"/>
  <c r="H86" i="1"/>
  <c r="I86" i="1"/>
  <c r="K86" i="1"/>
  <c r="B184" i="1"/>
  <c r="C184" i="1" s="1"/>
  <c r="D184" i="1" s="1"/>
  <c r="J86" i="1" l="1"/>
  <c r="E184" i="1"/>
  <c r="G184" i="1"/>
  <c r="B185" i="1"/>
  <c r="C185" i="1" s="1"/>
  <c r="D185" i="1" s="1"/>
  <c r="E185" i="1" l="1"/>
  <c r="G185" i="1"/>
  <c r="L86" i="1"/>
  <c r="M86" i="1" s="1"/>
  <c r="F87" i="1" s="1"/>
  <c r="N86" i="1"/>
  <c r="B186" i="1"/>
  <c r="C186" i="1" s="1"/>
  <c r="D186" i="1" s="1"/>
  <c r="E186" i="1" l="1"/>
  <c r="G186" i="1"/>
  <c r="I87" i="1"/>
  <c r="K87" i="1"/>
  <c r="H87" i="1"/>
  <c r="B187" i="1"/>
  <c r="C187" i="1" s="1"/>
  <c r="D187" i="1" s="1"/>
  <c r="J87" i="1" l="1"/>
  <c r="L87" i="1" s="1"/>
  <c r="M87" i="1" s="1"/>
  <c r="F88" i="1" s="1"/>
  <c r="E187" i="1"/>
  <c r="G187" i="1"/>
  <c r="B188" i="1"/>
  <c r="C188" i="1" s="1"/>
  <c r="D188" i="1" s="1"/>
  <c r="E188" i="1" l="1"/>
  <c r="G188" i="1"/>
  <c r="N87" i="1"/>
  <c r="K88" i="1"/>
  <c r="I88" i="1"/>
  <c r="H88" i="1"/>
  <c r="B189" i="1"/>
  <c r="C189" i="1" s="1"/>
  <c r="D189" i="1" s="1"/>
  <c r="J88" i="1" l="1"/>
  <c r="L88" i="1" s="1"/>
  <c r="M88" i="1" s="1"/>
  <c r="F89" i="1" s="1"/>
  <c r="E189" i="1"/>
  <c r="G189" i="1"/>
  <c r="B190" i="1"/>
  <c r="C190" i="1" s="1"/>
  <c r="D190" i="1" s="1"/>
  <c r="E190" i="1" l="1"/>
  <c r="G190" i="1"/>
  <c r="N88" i="1"/>
  <c r="I89" i="1"/>
  <c r="H89" i="1"/>
  <c r="K89" i="1"/>
  <c r="B191" i="1"/>
  <c r="C191" i="1" s="1"/>
  <c r="D191" i="1" s="1"/>
  <c r="J89" i="1" l="1"/>
  <c r="L89" i="1" s="1"/>
  <c r="M89" i="1" s="1"/>
  <c r="F90" i="1" s="1"/>
  <c r="E191" i="1"/>
  <c r="G191" i="1"/>
  <c r="B192" i="1"/>
  <c r="C192" i="1" s="1"/>
  <c r="D192" i="1" s="1"/>
  <c r="E192" i="1" l="1"/>
  <c r="G192" i="1"/>
  <c r="N89" i="1"/>
  <c r="K90" i="1"/>
  <c r="H90" i="1"/>
  <c r="I90" i="1"/>
  <c r="B193" i="1"/>
  <c r="C193" i="1" s="1"/>
  <c r="D193" i="1" s="1"/>
  <c r="J90" i="1" l="1"/>
  <c r="E193" i="1"/>
  <c r="G193" i="1"/>
  <c r="B194" i="1"/>
  <c r="C194" i="1" s="1"/>
  <c r="D194" i="1" s="1"/>
  <c r="E194" i="1" l="1"/>
  <c r="G194" i="1"/>
  <c r="L90" i="1"/>
  <c r="M90" i="1" s="1"/>
  <c r="F91" i="1" s="1"/>
  <c r="N90" i="1"/>
  <c r="B195" i="1"/>
  <c r="C195" i="1" s="1"/>
  <c r="D195" i="1" s="1"/>
  <c r="E195" i="1" l="1"/>
  <c r="G195" i="1"/>
  <c r="I91" i="1"/>
  <c r="K91" i="1"/>
  <c r="H91" i="1"/>
  <c r="B196" i="1"/>
  <c r="C196" i="1" s="1"/>
  <c r="D196" i="1" s="1"/>
  <c r="J91" i="1" l="1"/>
  <c r="L91" i="1" s="1"/>
  <c r="M91" i="1" s="1"/>
  <c r="F92" i="1" s="1"/>
  <c r="E196" i="1"/>
  <c r="G196" i="1"/>
  <c r="B197" i="1"/>
  <c r="C197" i="1" s="1"/>
  <c r="D197" i="1" s="1"/>
  <c r="E197" i="1" l="1"/>
  <c r="G197" i="1"/>
  <c r="N91" i="1"/>
  <c r="K92" i="1"/>
  <c r="I92" i="1"/>
  <c r="H92" i="1"/>
  <c r="B198" i="1"/>
  <c r="C198" i="1" s="1"/>
  <c r="D198" i="1" s="1"/>
  <c r="J92" i="1" l="1"/>
  <c r="L92" i="1" s="1"/>
  <c r="M92" i="1" s="1"/>
  <c r="F93" i="1" s="1"/>
  <c r="E198" i="1"/>
  <c r="G198" i="1"/>
  <c r="B199" i="1"/>
  <c r="C199" i="1" s="1"/>
  <c r="D199" i="1" s="1"/>
  <c r="E199" i="1" l="1"/>
  <c r="G199" i="1"/>
  <c r="N92" i="1"/>
  <c r="I93" i="1"/>
  <c r="H93" i="1"/>
  <c r="K93" i="1"/>
  <c r="B200" i="1"/>
  <c r="C200" i="1" s="1"/>
  <c r="D200" i="1" s="1"/>
  <c r="J93" i="1" l="1"/>
  <c r="L93" i="1" s="1"/>
  <c r="M93" i="1" s="1"/>
  <c r="F94" i="1" s="1"/>
  <c r="E200" i="1"/>
  <c r="G200" i="1"/>
  <c r="B201" i="1"/>
  <c r="C201" i="1" s="1"/>
  <c r="D201" i="1" s="1"/>
  <c r="E201" i="1" l="1"/>
  <c r="G201" i="1"/>
  <c r="N93" i="1"/>
  <c r="K94" i="1"/>
  <c r="I94" i="1"/>
  <c r="H94" i="1"/>
  <c r="B202" i="1"/>
  <c r="C202" i="1" s="1"/>
  <c r="D202" i="1" s="1"/>
  <c r="J94" i="1" l="1"/>
  <c r="N94" i="1" s="1"/>
  <c r="E202" i="1"/>
  <c r="G202" i="1"/>
  <c r="B203" i="1"/>
  <c r="C203" i="1" s="1"/>
  <c r="D203" i="1" s="1"/>
  <c r="E203" i="1" l="1"/>
  <c r="G203" i="1"/>
  <c r="L94" i="1"/>
  <c r="M94" i="1" s="1"/>
  <c r="F95" i="1" s="1"/>
  <c r="H95" i="1" s="1"/>
  <c r="B204" i="1"/>
  <c r="C204" i="1" s="1"/>
  <c r="D204" i="1" s="1"/>
  <c r="E204" i="1" l="1"/>
  <c r="G204" i="1"/>
  <c r="I95" i="1"/>
  <c r="J95" i="1" s="1"/>
  <c r="K95" i="1"/>
  <c r="B205" i="1"/>
  <c r="C205" i="1" s="1"/>
  <c r="D205" i="1" s="1"/>
  <c r="E205" i="1" l="1"/>
  <c r="G205" i="1"/>
  <c r="L95" i="1"/>
  <c r="M95" i="1" s="1"/>
  <c r="F96" i="1" s="1"/>
  <c r="N95" i="1"/>
  <c r="B206" i="1"/>
  <c r="C206" i="1" s="1"/>
  <c r="D206" i="1" s="1"/>
  <c r="E206" i="1" l="1"/>
  <c r="G206" i="1"/>
  <c r="K96" i="1"/>
  <c r="I96" i="1"/>
  <c r="H96" i="1"/>
  <c r="B207" i="1"/>
  <c r="C207" i="1" s="1"/>
  <c r="D207" i="1" s="1"/>
  <c r="J96" i="1" l="1"/>
  <c r="L96" i="1" s="1"/>
  <c r="M96" i="1" s="1"/>
  <c r="F97" i="1" s="1"/>
  <c r="E207" i="1"/>
  <c r="G207" i="1"/>
  <c r="B208" i="1"/>
  <c r="C208" i="1" s="1"/>
  <c r="D208" i="1" s="1"/>
  <c r="E208" i="1" l="1"/>
  <c r="G208" i="1"/>
  <c r="N96" i="1"/>
  <c r="H97" i="1"/>
  <c r="K97" i="1"/>
  <c r="I97" i="1"/>
  <c r="J97" i="1" s="1"/>
  <c r="B209" i="1"/>
  <c r="C209" i="1" s="1"/>
  <c r="D209" i="1" s="1"/>
  <c r="E209" i="1" l="1"/>
  <c r="G209" i="1"/>
  <c r="B210" i="1"/>
  <c r="C210" i="1" s="1"/>
  <c r="D210" i="1" s="1"/>
  <c r="E210" i="1" l="1"/>
  <c r="G210" i="1"/>
  <c r="N97" i="1"/>
  <c r="L97" i="1"/>
  <c r="M97" i="1" s="1"/>
  <c r="F98" i="1" s="1"/>
  <c r="B211" i="1"/>
  <c r="C211" i="1" s="1"/>
  <c r="D211" i="1" s="1"/>
  <c r="E211" i="1" l="1"/>
  <c r="G211" i="1"/>
  <c r="I98" i="1"/>
  <c r="H98" i="1"/>
  <c r="K98" i="1"/>
  <c r="B212" i="1"/>
  <c r="C212" i="1" s="1"/>
  <c r="D212" i="1" s="1"/>
  <c r="J98" i="1" l="1"/>
  <c r="L98" i="1" s="1"/>
  <c r="M98" i="1" s="1"/>
  <c r="F99" i="1" s="1"/>
  <c r="E212" i="1"/>
  <c r="G212" i="1"/>
  <c r="B213" i="1"/>
  <c r="C213" i="1" s="1"/>
  <c r="D213" i="1" s="1"/>
  <c r="E213" i="1" l="1"/>
  <c r="G213" i="1"/>
  <c r="N98" i="1"/>
  <c r="K99" i="1"/>
  <c r="I99" i="1"/>
  <c r="H99" i="1"/>
  <c r="B214" i="1"/>
  <c r="C214" i="1" s="1"/>
  <c r="D214" i="1" s="1"/>
  <c r="J99" i="1" l="1"/>
  <c r="L99" i="1" s="1"/>
  <c r="M99" i="1" s="1"/>
  <c r="F100" i="1" s="1"/>
  <c r="E214" i="1"/>
  <c r="G214" i="1"/>
  <c r="B215" i="1"/>
  <c r="C215" i="1" s="1"/>
  <c r="D215" i="1" s="1"/>
  <c r="E215" i="1" l="1"/>
  <c r="G215" i="1"/>
  <c r="N99" i="1"/>
  <c r="H100" i="1"/>
  <c r="I100" i="1"/>
  <c r="K100" i="1"/>
  <c r="B216" i="1"/>
  <c r="C216" i="1" s="1"/>
  <c r="D216" i="1" s="1"/>
  <c r="J100" i="1" l="1"/>
  <c r="E216" i="1"/>
  <c r="G216" i="1"/>
  <c r="B217" i="1"/>
  <c r="C217" i="1" s="1"/>
  <c r="D217" i="1" s="1"/>
  <c r="E217" i="1" l="1"/>
  <c r="G217" i="1"/>
  <c r="L100" i="1"/>
  <c r="M100" i="1" s="1"/>
  <c r="F101" i="1" s="1"/>
  <c r="N100" i="1"/>
  <c r="B218" i="1"/>
  <c r="C218" i="1" s="1"/>
  <c r="D218" i="1" s="1"/>
  <c r="E218" i="1" l="1"/>
  <c r="G218" i="1"/>
  <c r="H101" i="1"/>
  <c r="K101" i="1"/>
  <c r="I101" i="1"/>
  <c r="B219" i="1"/>
  <c r="C219" i="1" s="1"/>
  <c r="D219" i="1" s="1"/>
  <c r="J101" i="1" l="1"/>
  <c r="E219" i="1"/>
  <c r="G219" i="1"/>
  <c r="B220" i="1"/>
  <c r="C220" i="1" s="1"/>
  <c r="D220" i="1" s="1"/>
  <c r="E220" i="1" l="1"/>
  <c r="G220" i="1"/>
  <c r="L101" i="1"/>
  <c r="M101" i="1" s="1"/>
  <c r="F102" i="1" s="1"/>
  <c r="N101" i="1"/>
  <c r="B221" i="1"/>
  <c r="C221" i="1" s="1"/>
  <c r="D221" i="1" s="1"/>
  <c r="E221" i="1" l="1"/>
  <c r="G221" i="1"/>
  <c r="H102" i="1"/>
  <c r="K102" i="1"/>
  <c r="I102" i="1"/>
  <c r="J102" i="1" s="1"/>
  <c r="B222" i="1"/>
  <c r="C222" i="1" s="1"/>
  <c r="D222" i="1" s="1"/>
  <c r="E222" i="1" l="1"/>
  <c r="G222" i="1"/>
  <c r="B223" i="1"/>
  <c r="C223" i="1" s="1"/>
  <c r="D223" i="1" s="1"/>
  <c r="E223" i="1" l="1"/>
  <c r="G223" i="1"/>
  <c r="L102" i="1"/>
  <c r="M102" i="1" s="1"/>
  <c r="F103" i="1" s="1"/>
  <c r="N102" i="1"/>
  <c r="B224" i="1"/>
  <c r="C224" i="1" s="1"/>
  <c r="D224" i="1" s="1"/>
  <c r="E224" i="1" l="1"/>
  <c r="G224" i="1"/>
  <c r="K103" i="1"/>
  <c r="I103" i="1"/>
  <c r="H103" i="1"/>
  <c r="B225" i="1"/>
  <c r="C225" i="1" s="1"/>
  <c r="D225" i="1" s="1"/>
  <c r="J103" i="1" l="1"/>
  <c r="L103" i="1" s="1"/>
  <c r="M103" i="1" s="1"/>
  <c r="F104" i="1" s="1"/>
  <c r="E225" i="1"/>
  <c r="G225" i="1"/>
  <c r="B226" i="1"/>
  <c r="C226" i="1" s="1"/>
  <c r="D226" i="1" s="1"/>
  <c r="E226" i="1" l="1"/>
  <c r="G226" i="1"/>
  <c r="N103" i="1"/>
  <c r="H104" i="1"/>
  <c r="K104" i="1"/>
  <c r="I104" i="1"/>
  <c r="B227" i="1"/>
  <c r="C227" i="1" s="1"/>
  <c r="D227" i="1" s="1"/>
  <c r="J104" i="1" l="1"/>
  <c r="E227" i="1"/>
  <c r="G227" i="1"/>
  <c r="B228" i="1"/>
  <c r="C228" i="1" s="1"/>
  <c r="D228" i="1" s="1"/>
  <c r="E228" i="1" l="1"/>
  <c r="G228" i="1"/>
  <c r="N104" i="1"/>
  <c r="L104" i="1"/>
  <c r="M104" i="1" s="1"/>
  <c r="F105" i="1" s="1"/>
  <c r="B229" i="1"/>
  <c r="C229" i="1" s="1"/>
  <c r="D229" i="1" s="1"/>
  <c r="E229" i="1" l="1"/>
  <c r="G229" i="1"/>
  <c r="H105" i="1"/>
  <c r="I105" i="1"/>
  <c r="K105" i="1"/>
  <c r="B230" i="1"/>
  <c r="C230" i="1" s="1"/>
  <c r="D230" i="1" s="1"/>
  <c r="J105" i="1" l="1"/>
  <c r="E230" i="1"/>
  <c r="G230" i="1"/>
  <c r="B231" i="1"/>
  <c r="C231" i="1" s="1"/>
  <c r="D231" i="1" s="1"/>
  <c r="E231" i="1" l="1"/>
  <c r="G231" i="1"/>
  <c r="N105" i="1"/>
  <c r="L105" i="1"/>
  <c r="M105" i="1" s="1"/>
  <c r="F106" i="1" s="1"/>
  <c r="B232" i="1"/>
  <c r="C232" i="1" s="1"/>
  <c r="D232" i="1" s="1"/>
  <c r="E232" i="1" l="1"/>
  <c r="G232" i="1"/>
  <c r="I106" i="1"/>
  <c r="K106" i="1"/>
  <c r="H106" i="1"/>
  <c r="B233" i="1"/>
  <c r="C233" i="1" s="1"/>
  <c r="D233" i="1" s="1"/>
  <c r="J106" i="1" l="1"/>
  <c r="N106" i="1" s="1"/>
  <c r="E233" i="1"/>
  <c r="G233" i="1"/>
  <c r="B234" i="1"/>
  <c r="C234" i="1" s="1"/>
  <c r="D234" i="1" s="1"/>
  <c r="E234" i="1" l="1"/>
  <c r="G234" i="1"/>
  <c r="L106" i="1"/>
  <c r="M106" i="1" s="1"/>
  <c r="F107" i="1" s="1"/>
  <c r="H107" i="1" s="1"/>
  <c r="B235" i="1"/>
  <c r="C235" i="1" s="1"/>
  <c r="D235" i="1" s="1"/>
  <c r="E235" i="1" l="1"/>
  <c r="G235" i="1"/>
  <c r="K107" i="1"/>
  <c r="I107" i="1"/>
  <c r="J107" i="1" s="1"/>
  <c r="B236" i="1"/>
  <c r="C236" i="1" s="1"/>
  <c r="D236" i="1" s="1"/>
  <c r="E236" i="1" l="1"/>
  <c r="G236" i="1"/>
  <c r="L107" i="1"/>
  <c r="M107" i="1" s="1"/>
  <c r="F108" i="1" s="1"/>
  <c r="N107" i="1"/>
  <c r="B237" i="1"/>
  <c r="C237" i="1" s="1"/>
  <c r="D237" i="1" s="1"/>
  <c r="E237" i="1" l="1"/>
  <c r="G237" i="1"/>
  <c r="I108" i="1"/>
  <c r="H108" i="1"/>
  <c r="K108" i="1"/>
  <c r="B238" i="1"/>
  <c r="C238" i="1" s="1"/>
  <c r="D238" i="1" s="1"/>
  <c r="J108" i="1" l="1"/>
  <c r="N108" i="1" s="1"/>
  <c r="E238" i="1"/>
  <c r="G238" i="1"/>
  <c r="B239" i="1"/>
  <c r="C239" i="1" s="1"/>
  <c r="D239" i="1" s="1"/>
  <c r="E239" i="1" l="1"/>
  <c r="G239" i="1"/>
  <c r="L108" i="1"/>
  <c r="M108" i="1" s="1"/>
  <c r="F109" i="1" s="1"/>
  <c r="I109" i="1" s="1"/>
  <c r="B240" i="1"/>
  <c r="C240" i="1" s="1"/>
  <c r="D240" i="1" s="1"/>
  <c r="E240" i="1" l="1"/>
  <c r="G240" i="1"/>
  <c r="K109" i="1"/>
  <c r="H109" i="1"/>
  <c r="J109" i="1" s="1"/>
  <c r="B241" i="1"/>
  <c r="C241" i="1" s="1"/>
  <c r="D241" i="1" s="1"/>
  <c r="E241" i="1" l="1"/>
  <c r="G241" i="1"/>
  <c r="L109" i="1"/>
  <c r="M109" i="1" s="1"/>
  <c r="F110" i="1" s="1"/>
  <c r="K110" i="1" s="1"/>
  <c r="N109" i="1"/>
  <c r="B242" i="1"/>
  <c r="C242" i="1" s="1"/>
  <c r="D242" i="1" s="1"/>
  <c r="E242" i="1" l="1"/>
  <c r="G242" i="1"/>
  <c r="I110" i="1"/>
  <c r="H110" i="1"/>
  <c r="B243" i="1"/>
  <c r="C243" i="1" s="1"/>
  <c r="D243" i="1" s="1"/>
  <c r="J110" i="1" l="1"/>
  <c r="E243" i="1"/>
  <c r="G243" i="1"/>
  <c r="B244" i="1"/>
  <c r="C244" i="1" s="1"/>
  <c r="D244" i="1" s="1"/>
  <c r="E244" i="1" l="1"/>
  <c r="G244" i="1"/>
  <c r="L110" i="1"/>
  <c r="M110" i="1" s="1"/>
  <c r="F111" i="1" s="1"/>
  <c r="N110" i="1"/>
  <c r="B245" i="1"/>
  <c r="C245" i="1" s="1"/>
  <c r="D245" i="1" s="1"/>
  <c r="E245" i="1" l="1"/>
  <c r="G245" i="1"/>
  <c r="I111" i="1"/>
  <c r="K111" i="1"/>
  <c r="H111" i="1"/>
  <c r="B246" i="1"/>
  <c r="C246" i="1" s="1"/>
  <c r="D246" i="1" s="1"/>
  <c r="J111" i="1" l="1"/>
  <c r="E246" i="1"/>
  <c r="G246" i="1"/>
  <c r="B247" i="1"/>
  <c r="C247" i="1" s="1"/>
  <c r="D247" i="1" s="1"/>
  <c r="E247" i="1" l="1"/>
  <c r="G247" i="1"/>
  <c r="L111" i="1"/>
  <c r="M111" i="1" s="1"/>
  <c r="F112" i="1" s="1"/>
  <c r="N111" i="1"/>
  <c r="B248" i="1"/>
  <c r="C248" i="1" s="1"/>
  <c r="D248" i="1" s="1"/>
  <c r="E248" i="1" l="1"/>
  <c r="G248" i="1"/>
  <c r="I112" i="1"/>
  <c r="K112" i="1"/>
  <c r="H112" i="1"/>
  <c r="B249" i="1"/>
  <c r="C249" i="1" s="1"/>
  <c r="D249" i="1" s="1"/>
  <c r="J112" i="1" l="1"/>
  <c r="L112" i="1" s="1"/>
  <c r="M112" i="1" s="1"/>
  <c r="F113" i="1" s="1"/>
  <c r="E249" i="1"/>
  <c r="G249" i="1"/>
  <c r="B250" i="1"/>
  <c r="C250" i="1" s="1"/>
  <c r="D250" i="1" s="1"/>
  <c r="E250" i="1" l="1"/>
  <c r="G250" i="1"/>
  <c r="N112" i="1"/>
  <c r="H113" i="1"/>
  <c r="K113" i="1"/>
  <c r="I113" i="1"/>
  <c r="J113" i="1" s="1"/>
  <c r="B251" i="1"/>
  <c r="C251" i="1" s="1"/>
  <c r="D251" i="1" s="1"/>
  <c r="E251" i="1" l="1"/>
  <c r="G251" i="1"/>
  <c r="B252" i="1"/>
  <c r="C252" i="1" s="1"/>
  <c r="D252" i="1" s="1"/>
  <c r="E252" i="1" l="1"/>
  <c r="G252" i="1"/>
  <c r="L113" i="1"/>
  <c r="M113" i="1" s="1"/>
  <c r="F114" i="1" s="1"/>
  <c r="N113" i="1"/>
  <c r="B253" i="1"/>
  <c r="C253" i="1" s="1"/>
  <c r="D253" i="1" s="1"/>
  <c r="E253" i="1" l="1"/>
  <c r="G253" i="1"/>
  <c r="I114" i="1"/>
  <c r="K114" i="1"/>
  <c r="H114" i="1"/>
  <c r="B254" i="1"/>
  <c r="C254" i="1" s="1"/>
  <c r="D254" i="1" s="1"/>
  <c r="J114" i="1" l="1"/>
  <c r="L114" i="1" s="1"/>
  <c r="M114" i="1" s="1"/>
  <c r="F115" i="1" s="1"/>
  <c r="E254" i="1"/>
  <c r="G254" i="1"/>
  <c r="B255" i="1"/>
  <c r="C255" i="1" s="1"/>
  <c r="D255" i="1" s="1"/>
  <c r="N114" i="1" l="1"/>
  <c r="E255" i="1"/>
  <c r="G255" i="1"/>
  <c r="I115" i="1"/>
  <c r="K115" i="1"/>
  <c r="H115" i="1"/>
  <c r="B256" i="1"/>
  <c r="C256" i="1" s="1"/>
  <c r="D256" i="1" s="1"/>
  <c r="J115" i="1" l="1"/>
  <c r="N115" i="1" s="1"/>
  <c r="E256" i="1"/>
  <c r="G256" i="1"/>
  <c r="B257" i="1"/>
  <c r="C257" i="1" s="1"/>
  <c r="D257" i="1" s="1"/>
  <c r="E257" i="1" l="1"/>
  <c r="G257" i="1"/>
  <c r="L115" i="1"/>
  <c r="M115" i="1" s="1"/>
  <c r="F116" i="1" s="1"/>
  <c r="K116" i="1" s="1"/>
  <c r="B258" i="1"/>
  <c r="C258" i="1" s="1"/>
  <c r="D258" i="1" s="1"/>
  <c r="I116" i="1" l="1"/>
  <c r="E258" i="1"/>
  <c r="G258" i="1"/>
  <c r="H116" i="1"/>
  <c r="B259" i="1"/>
  <c r="C259" i="1" s="1"/>
  <c r="D259" i="1" s="1"/>
  <c r="J116" i="1" l="1"/>
  <c r="N116" i="1" s="1"/>
  <c r="E259" i="1"/>
  <c r="G259" i="1"/>
  <c r="B260" i="1"/>
  <c r="C260" i="1" s="1"/>
  <c r="D260" i="1" s="1"/>
  <c r="L116" i="1" l="1"/>
  <c r="M116" i="1" s="1"/>
  <c r="F117" i="1" s="1"/>
  <c r="H117" i="1" s="1"/>
  <c r="E260" i="1"/>
  <c r="G260" i="1"/>
  <c r="B261" i="1"/>
  <c r="C261" i="1" s="1"/>
  <c r="D261" i="1" s="1"/>
  <c r="K117" i="1" l="1"/>
  <c r="I117" i="1"/>
  <c r="J117" i="1" s="1"/>
  <c r="E261" i="1"/>
  <c r="G261" i="1"/>
  <c r="B262" i="1"/>
  <c r="C262" i="1" s="1"/>
  <c r="D262" i="1" s="1"/>
  <c r="E262" i="1" l="1"/>
  <c r="G262" i="1"/>
  <c r="N117" i="1"/>
  <c r="L117" i="1"/>
  <c r="M117" i="1" s="1"/>
  <c r="F118" i="1" s="1"/>
  <c r="B263" i="1"/>
  <c r="C263" i="1" s="1"/>
  <c r="D263" i="1" s="1"/>
  <c r="E263" i="1" l="1"/>
  <c r="G263" i="1"/>
  <c r="K118" i="1"/>
  <c r="I118" i="1"/>
  <c r="H118" i="1"/>
  <c r="B264" i="1"/>
  <c r="C264" i="1" s="1"/>
  <c r="D264" i="1" s="1"/>
  <c r="J118" i="1" l="1"/>
  <c r="L118" i="1" s="1"/>
  <c r="M118" i="1" s="1"/>
  <c r="F119" i="1" s="1"/>
  <c r="E264" i="1"/>
  <c r="G264" i="1"/>
  <c r="B265" i="1"/>
  <c r="C265" i="1" s="1"/>
  <c r="D265" i="1" s="1"/>
  <c r="N118" i="1" l="1"/>
  <c r="E265" i="1"/>
  <c r="G265" i="1"/>
  <c r="H119" i="1"/>
  <c r="I119" i="1"/>
  <c r="K119" i="1"/>
  <c r="B266" i="1"/>
  <c r="C266" i="1" s="1"/>
  <c r="D266" i="1" s="1"/>
  <c r="J119" i="1" l="1"/>
  <c r="E266" i="1"/>
  <c r="G266" i="1"/>
  <c r="B267" i="1"/>
  <c r="C267" i="1" s="1"/>
  <c r="D267" i="1" s="1"/>
  <c r="E267" i="1" l="1"/>
  <c r="G267" i="1"/>
  <c r="N119" i="1"/>
  <c r="L119" i="1"/>
  <c r="M119" i="1" s="1"/>
  <c r="F120" i="1" s="1"/>
  <c r="B268" i="1"/>
  <c r="C268" i="1" s="1"/>
  <c r="D268" i="1" s="1"/>
  <c r="E268" i="1" l="1"/>
  <c r="G268" i="1"/>
  <c r="I120" i="1"/>
  <c r="K120" i="1"/>
  <c r="H120" i="1"/>
  <c r="B269" i="1"/>
  <c r="C269" i="1" s="1"/>
  <c r="D269" i="1" s="1"/>
  <c r="J120" i="1" l="1"/>
  <c r="N120" i="1" s="1"/>
  <c r="E269" i="1"/>
  <c r="G269" i="1"/>
  <c r="B270" i="1"/>
  <c r="C270" i="1" s="1"/>
  <c r="D270" i="1" s="1"/>
  <c r="E270" i="1" l="1"/>
  <c r="G270" i="1"/>
  <c r="L120" i="1"/>
  <c r="M120" i="1" s="1"/>
  <c r="F121" i="1" s="1"/>
  <c r="K121" i="1" s="1"/>
  <c r="B271" i="1"/>
  <c r="C271" i="1" s="1"/>
  <c r="D271" i="1" s="1"/>
  <c r="H121" i="1" l="1"/>
  <c r="I121" i="1"/>
  <c r="E271" i="1"/>
  <c r="G271" i="1"/>
  <c r="B272" i="1"/>
  <c r="C272" i="1" s="1"/>
  <c r="D272" i="1" s="1"/>
  <c r="J121" i="1" l="1"/>
  <c r="N121" i="1" s="1"/>
  <c r="E272" i="1"/>
  <c r="G272" i="1"/>
  <c r="B273" i="1"/>
  <c r="C273" i="1" s="1"/>
  <c r="D273" i="1" s="1"/>
  <c r="L121" i="1" l="1"/>
  <c r="M121" i="1" s="1"/>
  <c r="F122" i="1" s="1"/>
  <c r="I122" i="1" s="1"/>
  <c r="E273" i="1"/>
  <c r="G273" i="1"/>
  <c r="B274" i="1"/>
  <c r="C274" i="1" s="1"/>
  <c r="D274" i="1" s="1"/>
  <c r="H122" i="1" l="1"/>
  <c r="J122" i="1" s="1"/>
  <c r="K122" i="1"/>
  <c r="E274" i="1"/>
  <c r="G274" i="1"/>
  <c r="B275" i="1"/>
  <c r="C275" i="1" s="1"/>
  <c r="D275" i="1" s="1"/>
  <c r="N122" i="1" l="1"/>
  <c r="E275" i="1"/>
  <c r="G275" i="1"/>
  <c r="B276" i="1"/>
  <c r="C276" i="1" s="1"/>
  <c r="D276" i="1" s="1"/>
  <c r="L122" i="1" l="1"/>
  <c r="M122" i="1" s="1"/>
  <c r="F123" i="1" s="1"/>
  <c r="K123" i="1" s="1"/>
  <c r="E276" i="1"/>
  <c r="G276" i="1"/>
  <c r="B277" i="1"/>
  <c r="C277" i="1" s="1"/>
  <c r="D277" i="1" s="1"/>
  <c r="H123" i="1" l="1"/>
  <c r="I123" i="1"/>
  <c r="E277" i="1"/>
  <c r="G277" i="1"/>
  <c r="B278" i="1"/>
  <c r="C278" i="1" s="1"/>
  <c r="D278" i="1" s="1"/>
  <c r="J123" i="1" l="1"/>
  <c r="N123" i="1" s="1"/>
  <c r="E278" i="1"/>
  <c r="G278" i="1"/>
  <c r="B279" i="1"/>
  <c r="C279" i="1" s="1"/>
  <c r="D279" i="1" s="1"/>
  <c r="L123" i="1" l="1"/>
  <c r="M123" i="1" s="1"/>
  <c r="F124" i="1" s="1"/>
  <c r="H124" i="1" s="1"/>
  <c r="E279" i="1"/>
  <c r="G279" i="1"/>
  <c r="B280" i="1"/>
  <c r="C280" i="1" s="1"/>
  <c r="D280" i="1" s="1"/>
  <c r="K124" i="1" l="1"/>
  <c r="I124" i="1"/>
  <c r="J124" i="1" s="1"/>
  <c r="E280" i="1"/>
  <c r="G280" i="1"/>
  <c r="B281" i="1"/>
  <c r="C281" i="1" s="1"/>
  <c r="D281" i="1" s="1"/>
  <c r="L124" i="1" l="1"/>
  <c r="M124" i="1" s="1"/>
  <c r="F125" i="1" s="1"/>
  <c r="H125" i="1" s="1"/>
  <c r="N124" i="1"/>
  <c r="E281" i="1"/>
  <c r="G281" i="1"/>
  <c r="B282" i="1"/>
  <c r="C282" i="1" s="1"/>
  <c r="D282" i="1" s="1"/>
  <c r="I125" i="1" l="1"/>
  <c r="J125" i="1" s="1"/>
  <c r="N125" i="1" s="1"/>
  <c r="K125" i="1"/>
  <c r="E282" i="1"/>
  <c r="G282" i="1"/>
  <c r="B283" i="1"/>
  <c r="C283" i="1" s="1"/>
  <c r="D283" i="1" s="1"/>
  <c r="L125" i="1" l="1"/>
  <c r="M125" i="1" s="1"/>
  <c r="F126" i="1" s="1"/>
  <c r="H126" i="1" s="1"/>
  <c r="E283" i="1"/>
  <c r="G283" i="1"/>
  <c r="B284" i="1"/>
  <c r="C284" i="1" s="1"/>
  <c r="D284" i="1" s="1"/>
  <c r="I126" i="1" l="1"/>
  <c r="J126" i="1" s="1"/>
  <c r="K126" i="1"/>
  <c r="E284" i="1"/>
  <c r="G284" i="1"/>
  <c r="B285" i="1"/>
  <c r="C285" i="1" s="1"/>
  <c r="D285" i="1" s="1"/>
  <c r="L126" i="1" l="1"/>
  <c r="M126" i="1" s="1"/>
  <c r="F127" i="1" s="1"/>
  <c r="H127" i="1" s="1"/>
  <c r="N126" i="1"/>
  <c r="E285" i="1"/>
  <c r="G285" i="1"/>
  <c r="B286" i="1"/>
  <c r="C286" i="1" s="1"/>
  <c r="D286" i="1" s="1"/>
  <c r="I127" i="1" l="1"/>
  <c r="J127" i="1" s="1"/>
  <c r="K127" i="1"/>
  <c r="E286" i="1"/>
  <c r="G286" i="1"/>
  <c r="B287" i="1"/>
  <c r="C287" i="1" s="1"/>
  <c r="D287" i="1" s="1"/>
  <c r="E287" i="1" l="1"/>
  <c r="G287" i="1"/>
  <c r="L127" i="1"/>
  <c r="M127" i="1" s="1"/>
  <c r="F128" i="1" s="1"/>
  <c r="N127" i="1"/>
  <c r="B288" i="1"/>
  <c r="C288" i="1" s="1"/>
  <c r="D288" i="1" s="1"/>
  <c r="E288" i="1" l="1"/>
  <c r="G288" i="1"/>
  <c r="I128" i="1"/>
  <c r="K128" i="1"/>
  <c r="H128" i="1"/>
  <c r="B289" i="1"/>
  <c r="C289" i="1" s="1"/>
  <c r="D289" i="1" s="1"/>
  <c r="J128" i="1" l="1"/>
  <c r="L128" i="1" s="1"/>
  <c r="M128" i="1" s="1"/>
  <c r="F129" i="1" s="1"/>
  <c r="E289" i="1"/>
  <c r="G289" i="1"/>
  <c r="B290" i="1"/>
  <c r="C290" i="1" s="1"/>
  <c r="D290" i="1" s="1"/>
  <c r="N128" i="1" l="1"/>
  <c r="E290" i="1"/>
  <c r="G290" i="1"/>
  <c r="K129" i="1"/>
  <c r="I129" i="1"/>
  <c r="H129" i="1"/>
  <c r="B291" i="1"/>
  <c r="C291" i="1" s="1"/>
  <c r="D291" i="1" s="1"/>
  <c r="J129" i="1" l="1"/>
  <c r="L129" i="1" s="1"/>
  <c r="M129" i="1" s="1"/>
  <c r="F130" i="1" s="1"/>
  <c r="E291" i="1"/>
  <c r="G291" i="1"/>
  <c r="B292" i="1"/>
  <c r="C292" i="1" s="1"/>
  <c r="D292" i="1" s="1"/>
  <c r="N129" i="1" l="1"/>
  <c r="E292" i="1"/>
  <c r="G292" i="1"/>
  <c r="I130" i="1"/>
  <c r="H130" i="1"/>
  <c r="K130" i="1"/>
  <c r="B293" i="1"/>
  <c r="C293" i="1" s="1"/>
  <c r="D293" i="1" s="1"/>
  <c r="J130" i="1" l="1"/>
  <c r="L130" i="1" s="1"/>
  <c r="M130" i="1" s="1"/>
  <c r="F131" i="1" s="1"/>
  <c r="E293" i="1"/>
  <c r="G293" i="1"/>
  <c r="B294" i="1"/>
  <c r="C294" i="1" s="1"/>
  <c r="D294" i="1" s="1"/>
  <c r="E294" i="1" l="1"/>
  <c r="G294" i="1"/>
  <c r="N130" i="1"/>
  <c r="K131" i="1"/>
  <c r="H131" i="1"/>
  <c r="I131" i="1"/>
  <c r="B295" i="1"/>
  <c r="C295" i="1" s="1"/>
  <c r="D295" i="1" s="1"/>
  <c r="J131" i="1" l="1"/>
  <c r="E295" i="1"/>
  <c r="G295" i="1"/>
  <c r="B296" i="1"/>
  <c r="C296" i="1" s="1"/>
  <c r="D296" i="1" s="1"/>
  <c r="E296" i="1" l="1"/>
  <c r="G296" i="1"/>
  <c r="L131" i="1"/>
  <c r="M131" i="1" s="1"/>
  <c r="F132" i="1" s="1"/>
  <c r="N131" i="1"/>
  <c r="B297" i="1"/>
  <c r="C297" i="1" s="1"/>
  <c r="D297" i="1" s="1"/>
  <c r="E297" i="1" l="1"/>
  <c r="G297" i="1"/>
  <c r="H132" i="1"/>
  <c r="I132" i="1"/>
  <c r="K132" i="1"/>
  <c r="B298" i="1"/>
  <c r="C298" i="1" s="1"/>
  <c r="D298" i="1" s="1"/>
  <c r="J132" i="1" l="1"/>
  <c r="E298" i="1"/>
  <c r="G298" i="1"/>
  <c r="B299" i="1"/>
  <c r="C299" i="1" s="1"/>
  <c r="D299" i="1" s="1"/>
  <c r="E299" i="1" l="1"/>
  <c r="G299" i="1"/>
  <c r="N132" i="1"/>
  <c r="L132" i="1"/>
  <c r="M132" i="1" s="1"/>
  <c r="F133" i="1" s="1"/>
  <c r="B300" i="1"/>
  <c r="C300" i="1" s="1"/>
  <c r="D300" i="1" s="1"/>
  <c r="E300" i="1" l="1"/>
  <c r="G300" i="1"/>
  <c r="K133" i="1"/>
  <c r="I133" i="1"/>
  <c r="H133" i="1"/>
  <c r="B301" i="1"/>
  <c r="C301" i="1" s="1"/>
  <c r="D301" i="1" s="1"/>
  <c r="J133" i="1" l="1"/>
  <c r="L133" i="1" s="1"/>
  <c r="M133" i="1" s="1"/>
  <c r="F134" i="1" s="1"/>
  <c r="E301" i="1"/>
  <c r="G301" i="1"/>
  <c r="B302" i="1"/>
  <c r="C302" i="1" s="1"/>
  <c r="D302" i="1" s="1"/>
  <c r="E302" i="1" l="1"/>
  <c r="G302" i="1"/>
  <c r="N133" i="1"/>
  <c r="H134" i="1"/>
  <c r="K134" i="1"/>
  <c r="I134" i="1"/>
  <c r="B303" i="1"/>
  <c r="C303" i="1" s="1"/>
  <c r="D303" i="1" s="1"/>
  <c r="J134" i="1" l="1"/>
  <c r="E303" i="1"/>
  <c r="G303" i="1"/>
  <c r="B304" i="1"/>
  <c r="C304" i="1" s="1"/>
  <c r="D304" i="1" s="1"/>
  <c r="E304" i="1" l="1"/>
  <c r="G304" i="1"/>
  <c r="N134" i="1"/>
  <c r="L134" i="1"/>
  <c r="M134" i="1" s="1"/>
  <c r="F135" i="1" s="1"/>
  <c r="B305" i="1"/>
  <c r="C305" i="1" s="1"/>
  <c r="D305" i="1" s="1"/>
  <c r="E305" i="1" l="1"/>
  <c r="G305" i="1"/>
  <c r="I135" i="1"/>
  <c r="K135" i="1"/>
  <c r="H135" i="1"/>
  <c r="B306" i="1"/>
  <c r="C306" i="1" s="1"/>
  <c r="D306" i="1" s="1"/>
  <c r="J135" i="1" l="1"/>
  <c r="N135" i="1" s="1"/>
  <c r="E306" i="1"/>
  <c r="G306" i="1"/>
  <c r="B307" i="1"/>
  <c r="C307" i="1" s="1"/>
  <c r="D307" i="1" s="1"/>
  <c r="L135" i="1" l="1"/>
  <c r="M135" i="1" s="1"/>
  <c r="F136" i="1" s="1"/>
  <c r="I136" i="1" s="1"/>
  <c r="E307" i="1"/>
  <c r="G307" i="1"/>
  <c r="B308" i="1"/>
  <c r="C308" i="1" s="1"/>
  <c r="D308" i="1" s="1"/>
  <c r="K136" i="1" l="1"/>
  <c r="H136" i="1"/>
  <c r="J136" i="1" s="1"/>
  <c r="E308" i="1"/>
  <c r="G308" i="1"/>
  <c r="B309" i="1"/>
  <c r="C309" i="1" s="1"/>
  <c r="D309" i="1" s="1"/>
  <c r="L136" i="1" l="1"/>
  <c r="M136" i="1" s="1"/>
  <c r="F137" i="1" s="1"/>
  <c r="I137" i="1" s="1"/>
  <c r="N136" i="1"/>
  <c r="E309" i="1"/>
  <c r="G309" i="1"/>
  <c r="B310" i="1"/>
  <c r="C310" i="1" s="1"/>
  <c r="D310" i="1" s="1"/>
  <c r="H137" i="1" l="1"/>
  <c r="J137" i="1" s="1"/>
  <c r="K137" i="1"/>
  <c r="E310" i="1"/>
  <c r="G310" i="1"/>
  <c r="B311" i="1"/>
  <c r="C311" i="1" s="1"/>
  <c r="D311" i="1" s="1"/>
  <c r="E311" i="1" l="1"/>
  <c r="G311" i="1"/>
  <c r="N137" i="1"/>
  <c r="L137" i="1"/>
  <c r="M137" i="1" s="1"/>
  <c r="F138" i="1" s="1"/>
  <c r="B312" i="1"/>
  <c r="C312" i="1" s="1"/>
  <c r="D312" i="1" s="1"/>
  <c r="E312" i="1" l="1"/>
  <c r="G312" i="1"/>
  <c r="K138" i="1"/>
  <c r="H138" i="1"/>
  <c r="I138" i="1"/>
  <c r="J138" i="1" s="1"/>
  <c r="B313" i="1"/>
  <c r="C313" i="1" s="1"/>
  <c r="D313" i="1" s="1"/>
  <c r="E313" i="1" l="1"/>
  <c r="G313" i="1"/>
  <c r="B314" i="1"/>
  <c r="C314" i="1" s="1"/>
  <c r="D314" i="1" s="1"/>
  <c r="E314" i="1" l="1"/>
  <c r="G314" i="1"/>
  <c r="L138" i="1"/>
  <c r="M138" i="1" s="1"/>
  <c r="F139" i="1" s="1"/>
  <c r="N138" i="1"/>
  <c r="B315" i="1"/>
  <c r="C315" i="1" s="1"/>
  <c r="D315" i="1" s="1"/>
  <c r="E315" i="1" l="1"/>
  <c r="G315" i="1"/>
  <c r="K139" i="1"/>
  <c r="H139" i="1"/>
  <c r="I139" i="1"/>
  <c r="B316" i="1"/>
  <c r="C316" i="1" s="1"/>
  <c r="D316" i="1" s="1"/>
  <c r="J139" i="1" l="1"/>
  <c r="E316" i="1"/>
  <c r="G316" i="1"/>
  <c r="B317" i="1"/>
  <c r="C317" i="1" s="1"/>
  <c r="D317" i="1" s="1"/>
  <c r="E317" i="1" l="1"/>
  <c r="G317" i="1"/>
  <c r="L139" i="1"/>
  <c r="M139" i="1" s="1"/>
  <c r="F140" i="1" s="1"/>
  <c r="N139" i="1"/>
  <c r="B318" i="1"/>
  <c r="C318" i="1" s="1"/>
  <c r="D318" i="1" s="1"/>
  <c r="E318" i="1" l="1"/>
  <c r="G318" i="1"/>
  <c r="H140" i="1"/>
  <c r="K140" i="1"/>
  <c r="I140" i="1"/>
  <c r="J140" i="1" s="1"/>
  <c r="B319" i="1"/>
  <c r="C319" i="1" s="1"/>
  <c r="D319" i="1" s="1"/>
  <c r="E319" i="1" l="1"/>
  <c r="G319" i="1"/>
  <c r="B320" i="1"/>
  <c r="C320" i="1" s="1"/>
  <c r="D320" i="1" s="1"/>
  <c r="E320" i="1" l="1"/>
  <c r="G320" i="1"/>
  <c r="N140" i="1"/>
  <c r="L140" i="1"/>
  <c r="M140" i="1" s="1"/>
  <c r="F141" i="1" s="1"/>
  <c r="B321" i="1"/>
  <c r="C321" i="1" s="1"/>
  <c r="D321" i="1" s="1"/>
  <c r="E321" i="1" l="1"/>
  <c r="G321" i="1"/>
  <c r="H141" i="1"/>
  <c r="K141" i="1"/>
  <c r="I141" i="1"/>
  <c r="B322" i="1"/>
  <c r="C322" i="1" s="1"/>
  <c r="D322" i="1" s="1"/>
  <c r="J141" i="1" l="1"/>
  <c r="E322" i="1"/>
  <c r="G322" i="1"/>
  <c r="B323" i="1"/>
  <c r="C323" i="1" s="1"/>
  <c r="D323" i="1" s="1"/>
  <c r="E323" i="1" l="1"/>
  <c r="G323" i="1"/>
  <c r="L141" i="1"/>
  <c r="M141" i="1" s="1"/>
  <c r="F142" i="1" s="1"/>
  <c r="N141" i="1"/>
  <c r="B324" i="1"/>
  <c r="C324" i="1" s="1"/>
  <c r="D324" i="1" s="1"/>
  <c r="E324" i="1" l="1"/>
  <c r="G324" i="1"/>
  <c r="H142" i="1"/>
  <c r="K142" i="1"/>
  <c r="I142" i="1"/>
  <c r="J142" i="1" s="1"/>
  <c r="B325" i="1"/>
  <c r="C325" i="1" s="1"/>
  <c r="D325" i="1" s="1"/>
  <c r="E325" i="1" l="1"/>
  <c r="G325" i="1"/>
  <c r="B326" i="1"/>
  <c r="C326" i="1" s="1"/>
  <c r="D326" i="1" s="1"/>
  <c r="E326" i="1" l="1"/>
  <c r="G326" i="1"/>
  <c r="L142" i="1"/>
  <c r="M142" i="1" s="1"/>
  <c r="F143" i="1" s="1"/>
  <c r="N142" i="1"/>
  <c r="B327" i="1"/>
  <c r="C327" i="1" s="1"/>
  <c r="D327" i="1" s="1"/>
  <c r="E327" i="1" l="1"/>
  <c r="G327" i="1"/>
  <c r="I143" i="1"/>
  <c r="H143" i="1"/>
  <c r="K143" i="1"/>
  <c r="B328" i="1"/>
  <c r="C328" i="1" s="1"/>
  <c r="D328" i="1" s="1"/>
  <c r="J143" i="1" l="1"/>
  <c r="L143" i="1" s="1"/>
  <c r="M143" i="1" s="1"/>
  <c r="F144" i="1" s="1"/>
  <c r="E328" i="1"/>
  <c r="G328" i="1"/>
  <c r="B329" i="1"/>
  <c r="C329" i="1" s="1"/>
  <c r="D329" i="1" s="1"/>
  <c r="E329" i="1" l="1"/>
  <c r="G329" i="1"/>
  <c r="N143" i="1"/>
  <c r="I144" i="1"/>
  <c r="K144" i="1"/>
  <c r="H144" i="1"/>
  <c r="B330" i="1"/>
  <c r="C330" i="1" s="1"/>
  <c r="D330" i="1" s="1"/>
  <c r="J144" i="1" l="1"/>
  <c r="L144" i="1" s="1"/>
  <c r="M144" i="1" s="1"/>
  <c r="F145" i="1" s="1"/>
  <c r="E330" i="1"/>
  <c r="G330" i="1"/>
  <c r="B331" i="1"/>
  <c r="C331" i="1" s="1"/>
  <c r="D331" i="1" s="1"/>
  <c r="N144" i="1" l="1"/>
  <c r="E331" i="1"/>
  <c r="G331" i="1"/>
  <c r="K145" i="1"/>
  <c r="I145" i="1"/>
  <c r="H145" i="1"/>
  <c r="B332" i="1"/>
  <c r="C332" i="1" s="1"/>
  <c r="D332" i="1" s="1"/>
  <c r="J145" i="1" l="1"/>
  <c r="L145" i="1" s="1"/>
  <c r="M145" i="1" s="1"/>
  <c r="F146" i="1" s="1"/>
  <c r="E332" i="1"/>
  <c r="G332" i="1"/>
  <c r="B333" i="1"/>
  <c r="C333" i="1" s="1"/>
  <c r="D333" i="1" s="1"/>
  <c r="N145" i="1" l="1"/>
  <c r="E333" i="1"/>
  <c r="G333" i="1"/>
  <c r="K146" i="1"/>
  <c r="I146" i="1"/>
  <c r="H146" i="1"/>
  <c r="B334" i="1"/>
  <c r="C334" i="1" s="1"/>
  <c r="D334" i="1" s="1"/>
  <c r="J146" i="1" l="1"/>
  <c r="L146" i="1" s="1"/>
  <c r="M146" i="1" s="1"/>
  <c r="F147" i="1" s="1"/>
  <c r="E334" i="1"/>
  <c r="G334" i="1"/>
  <c r="B335" i="1"/>
  <c r="C335" i="1" s="1"/>
  <c r="D335" i="1" s="1"/>
  <c r="N146" i="1" l="1"/>
  <c r="E335" i="1"/>
  <c r="G335" i="1"/>
  <c r="I147" i="1"/>
  <c r="K147" i="1"/>
  <c r="H147" i="1"/>
  <c r="B336" i="1"/>
  <c r="C336" i="1" s="1"/>
  <c r="D336" i="1" s="1"/>
  <c r="J147" i="1" l="1"/>
  <c r="L147" i="1" s="1"/>
  <c r="M147" i="1" s="1"/>
  <c r="F148" i="1" s="1"/>
  <c r="E336" i="1"/>
  <c r="G336" i="1"/>
  <c r="B337" i="1"/>
  <c r="C337" i="1" s="1"/>
  <c r="D337" i="1" s="1"/>
  <c r="N147" i="1" l="1"/>
  <c r="E337" i="1"/>
  <c r="G337" i="1"/>
  <c r="K148" i="1"/>
  <c r="H148" i="1"/>
  <c r="I148" i="1"/>
  <c r="B338" i="1"/>
  <c r="C338" i="1" s="1"/>
  <c r="D338" i="1" s="1"/>
  <c r="J148" i="1" l="1"/>
  <c r="L148" i="1" s="1"/>
  <c r="M148" i="1" s="1"/>
  <c r="F149" i="1" s="1"/>
  <c r="E338" i="1"/>
  <c r="G338" i="1"/>
  <c r="B339" i="1"/>
  <c r="C339" i="1" s="1"/>
  <c r="D339" i="1" s="1"/>
  <c r="E339" i="1" l="1"/>
  <c r="G339" i="1"/>
  <c r="N148" i="1"/>
  <c r="H149" i="1"/>
  <c r="I149" i="1"/>
  <c r="K149" i="1"/>
  <c r="B340" i="1"/>
  <c r="C340" i="1" s="1"/>
  <c r="D340" i="1" s="1"/>
  <c r="J149" i="1" l="1"/>
  <c r="E340" i="1"/>
  <c r="G340" i="1"/>
  <c r="B341" i="1"/>
  <c r="C341" i="1" s="1"/>
  <c r="D341" i="1" s="1"/>
  <c r="E341" i="1" l="1"/>
  <c r="G341" i="1"/>
  <c r="L149" i="1"/>
  <c r="M149" i="1" s="1"/>
  <c r="F150" i="1" s="1"/>
  <c r="N149" i="1"/>
  <c r="B342" i="1"/>
  <c r="C342" i="1" s="1"/>
  <c r="D342" i="1" s="1"/>
  <c r="E342" i="1" l="1"/>
  <c r="G342" i="1"/>
  <c r="K150" i="1"/>
  <c r="H150" i="1"/>
  <c r="I150" i="1"/>
  <c r="J150" i="1" s="1"/>
  <c r="B343" i="1"/>
  <c r="C343" i="1" s="1"/>
  <c r="D343" i="1" s="1"/>
  <c r="E343" i="1" l="1"/>
  <c r="G343" i="1"/>
  <c r="B344" i="1"/>
  <c r="C344" i="1" s="1"/>
  <c r="D344" i="1" s="1"/>
  <c r="E344" i="1" l="1"/>
  <c r="G344" i="1"/>
  <c r="L150" i="1"/>
  <c r="M150" i="1" s="1"/>
  <c r="F151" i="1" s="1"/>
  <c r="N150" i="1"/>
  <c r="B345" i="1"/>
  <c r="C345" i="1" s="1"/>
  <c r="D345" i="1" s="1"/>
  <c r="E345" i="1" l="1"/>
  <c r="G345" i="1"/>
  <c r="H151" i="1"/>
  <c r="K151" i="1"/>
  <c r="I151" i="1"/>
  <c r="J151" i="1" s="1"/>
  <c r="B346" i="1"/>
  <c r="C346" i="1" s="1"/>
  <c r="D346" i="1" s="1"/>
  <c r="E346" i="1" l="1"/>
  <c r="G346" i="1"/>
  <c r="B347" i="1"/>
  <c r="C347" i="1" s="1"/>
  <c r="D347" i="1" s="1"/>
  <c r="E347" i="1" l="1"/>
  <c r="G347" i="1"/>
  <c r="N151" i="1"/>
  <c r="L151" i="1"/>
  <c r="M151" i="1" s="1"/>
  <c r="F152" i="1" s="1"/>
  <c r="B348" i="1"/>
  <c r="C348" i="1" s="1"/>
  <c r="D348" i="1" s="1"/>
  <c r="E348" i="1" l="1"/>
  <c r="G348" i="1"/>
  <c r="K152" i="1"/>
  <c r="I152" i="1"/>
  <c r="H152" i="1"/>
  <c r="B349" i="1"/>
  <c r="C349" i="1" s="1"/>
  <c r="D349" i="1" s="1"/>
  <c r="J152" i="1" l="1"/>
  <c r="L152" i="1" s="1"/>
  <c r="M152" i="1" s="1"/>
  <c r="F153" i="1" s="1"/>
  <c r="E349" i="1"/>
  <c r="G349" i="1"/>
  <c r="B350" i="1"/>
  <c r="C350" i="1" s="1"/>
  <c r="D350" i="1" s="1"/>
  <c r="N152" i="1" l="1"/>
  <c r="E350" i="1"/>
  <c r="G350" i="1"/>
  <c r="H153" i="1"/>
  <c r="I153" i="1"/>
  <c r="K153" i="1"/>
  <c r="B351" i="1"/>
  <c r="C351" i="1" s="1"/>
  <c r="D351" i="1" s="1"/>
  <c r="J153" i="1" l="1"/>
  <c r="E351" i="1"/>
  <c r="G351" i="1"/>
  <c r="B352" i="1"/>
  <c r="C352" i="1" s="1"/>
  <c r="D352" i="1" s="1"/>
  <c r="E352" i="1" l="1"/>
  <c r="G352" i="1"/>
  <c r="N153" i="1"/>
  <c r="L153" i="1"/>
  <c r="M153" i="1" s="1"/>
  <c r="F154" i="1" s="1"/>
  <c r="B353" i="1"/>
  <c r="C353" i="1" s="1"/>
  <c r="D353" i="1" s="1"/>
  <c r="E353" i="1" l="1"/>
  <c r="G353" i="1"/>
  <c r="I154" i="1"/>
  <c r="K154" i="1"/>
  <c r="H154" i="1"/>
  <c r="B354" i="1"/>
  <c r="C354" i="1" s="1"/>
  <c r="D354" i="1" s="1"/>
  <c r="J154" i="1" l="1"/>
  <c r="L154" i="1" s="1"/>
  <c r="M154" i="1" s="1"/>
  <c r="F155" i="1" s="1"/>
  <c r="E354" i="1"/>
  <c r="G354" i="1"/>
  <c r="B355" i="1"/>
  <c r="C355" i="1" s="1"/>
  <c r="D355" i="1" s="1"/>
  <c r="E355" i="1" l="1"/>
  <c r="G355" i="1"/>
  <c r="N154" i="1"/>
  <c r="H155" i="1"/>
  <c r="K155" i="1"/>
  <c r="I155" i="1"/>
  <c r="B356" i="1"/>
  <c r="C356" i="1" s="1"/>
  <c r="D356" i="1" s="1"/>
  <c r="J155" i="1" l="1"/>
  <c r="E356" i="1"/>
  <c r="G356" i="1"/>
  <c r="B357" i="1"/>
  <c r="C357" i="1" s="1"/>
  <c r="D357" i="1" s="1"/>
  <c r="E357" i="1" l="1"/>
  <c r="G357" i="1"/>
  <c r="N155" i="1"/>
  <c r="L155" i="1"/>
  <c r="M155" i="1" s="1"/>
  <c r="F156" i="1" s="1"/>
  <c r="B358" i="1"/>
  <c r="C358" i="1" s="1"/>
  <c r="D358" i="1" s="1"/>
  <c r="E358" i="1" l="1"/>
  <c r="G358" i="1"/>
  <c r="H156" i="1"/>
  <c r="K156" i="1"/>
  <c r="I156" i="1"/>
  <c r="J156" i="1" s="1"/>
  <c r="B359" i="1"/>
  <c r="C359" i="1" s="1"/>
  <c r="D359" i="1" s="1"/>
  <c r="E359" i="1" l="1"/>
  <c r="G359" i="1"/>
  <c r="B360" i="1"/>
  <c r="C360" i="1" s="1"/>
  <c r="D360" i="1" s="1"/>
  <c r="E360" i="1" l="1"/>
  <c r="G360" i="1"/>
  <c r="N156" i="1"/>
  <c r="L156" i="1"/>
  <c r="M156" i="1" s="1"/>
  <c r="F157" i="1" s="1"/>
  <c r="B361" i="1"/>
  <c r="C361" i="1" s="1"/>
  <c r="D361" i="1" s="1"/>
  <c r="E361" i="1" l="1"/>
  <c r="G361" i="1"/>
  <c r="K157" i="1"/>
  <c r="H157" i="1"/>
  <c r="I157" i="1"/>
  <c r="B362" i="1"/>
  <c r="C362" i="1" s="1"/>
  <c r="D362" i="1" s="1"/>
  <c r="J157" i="1" l="1"/>
  <c r="E362" i="1"/>
  <c r="G362" i="1"/>
  <c r="B363" i="1"/>
  <c r="C363" i="1" s="1"/>
  <c r="D363" i="1" s="1"/>
  <c r="E363" i="1" l="1"/>
  <c r="G363" i="1"/>
  <c r="L157" i="1"/>
  <c r="M157" i="1" s="1"/>
  <c r="F158" i="1" s="1"/>
  <c r="N157" i="1"/>
  <c r="B364" i="1"/>
  <c r="C364" i="1" s="1"/>
  <c r="D364" i="1" s="1"/>
  <c r="E364" i="1" l="1"/>
  <c r="G364" i="1"/>
  <c r="H158" i="1"/>
  <c r="I158" i="1"/>
  <c r="K158" i="1"/>
  <c r="B365" i="1"/>
  <c r="C365" i="1" s="1"/>
  <c r="D365" i="1" s="1"/>
  <c r="J158" i="1" l="1"/>
  <c r="E365" i="1"/>
  <c r="G365" i="1"/>
  <c r="B366" i="1"/>
  <c r="C366" i="1" s="1"/>
  <c r="D366" i="1" s="1"/>
  <c r="E366" i="1" l="1"/>
  <c r="G366" i="1"/>
  <c r="N158" i="1"/>
  <c r="L158" i="1"/>
  <c r="M158" i="1" s="1"/>
  <c r="F159" i="1" s="1"/>
  <c r="B367" i="1"/>
  <c r="C367" i="1" s="1"/>
  <c r="D367" i="1" s="1"/>
  <c r="E367" i="1" l="1"/>
  <c r="G367" i="1"/>
  <c r="K159" i="1"/>
  <c r="I159" i="1"/>
  <c r="H159" i="1"/>
  <c r="B368" i="1"/>
  <c r="C368" i="1" s="1"/>
  <c r="D368" i="1" s="1"/>
  <c r="J159" i="1" l="1"/>
  <c r="L159" i="1" s="1"/>
  <c r="M159" i="1" s="1"/>
  <c r="F160" i="1" s="1"/>
  <c r="E368" i="1"/>
  <c r="G368" i="1"/>
  <c r="B369" i="1"/>
  <c r="C369" i="1" s="1"/>
  <c r="D369" i="1" s="1"/>
  <c r="E369" i="1" l="1"/>
  <c r="G369" i="1"/>
  <c r="N159" i="1"/>
  <c r="K160" i="1"/>
  <c r="I160" i="1"/>
  <c r="H160" i="1"/>
  <c r="B370" i="1"/>
  <c r="C370" i="1" s="1"/>
  <c r="D370" i="1" s="1"/>
  <c r="J160" i="1" l="1"/>
  <c r="L160" i="1" s="1"/>
  <c r="M160" i="1" s="1"/>
  <c r="F161" i="1" s="1"/>
  <c r="E370" i="1"/>
  <c r="G370" i="1"/>
  <c r="B371" i="1"/>
  <c r="C371" i="1" s="1"/>
  <c r="D371" i="1" s="1"/>
  <c r="E371" i="1" l="1"/>
  <c r="G371" i="1"/>
  <c r="N160" i="1"/>
  <c r="K161" i="1"/>
  <c r="H161" i="1"/>
  <c r="I161" i="1"/>
  <c r="B372" i="1"/>
  <c r="C372" i="1" s="1"/>
  <c r="D372" i="1" s="1"/>
  <c r="J161" i="1" l="1"/>
  <c r="E372" i="1"/>
  <c r="G372" i="1"/>
  <c r="B373" i="1"/>
  <c r="C373" i="1" s="1"/>
  <c r="D373" i="1" s="1"/>
  <c r="E373" i="1" l="1"/>
  <c r="G373" i="1"/>
  <c r="N161" i="1"/>
  <c r="L161" i="1"/>
  <c r="M161" i="1" s="1"/>
  <c r="F162" i="1" s="1"/>
  <c r="B374" i="1"/>
  <c r="C374" i="1" s="1"/>
  <c r="D374" i="1" s="1"/>
  <c r="E374" i="1" l="1"/>
  <c r="G374" i="1"/>
  <c r="I162" i="1"/>
  <c r="H162" i="1"/>
  <c r="K162" i="1"/>
  <c r="B375" i="1"/>
  <c r="C375" i="1" s="1"/>
  <c r="D375" i="1" s="1"/>
  <c r="J162" i="1" l="1"/>
  <c r="N162" i="1" s="1"/>
  <c r="E375" i="1"/>
  <c r="G375" i="1"/>
  <c r="B376" i="1"/>
  <c r="C376" i="1" s="1"/>
  <c r="D376" i="1" s="1"/>
  <c r="L162" i="1" l="1"/>
  <c r="M162" i="1" s="1"/>
  <c r="F163" i="1" s="1"/>
  <c r="H163" i="1" s="1"/>
  <c r="E376" i="1"/>
  <c r="G376" i="1"/>
  <c r="B377" i="1"/>
  <c r="C377" i="1" s="1"/>
  <c r="D377" i="1" s="1"/>
  <c r="K163" i="1" l="1"/>
  <c r="I163" i="1"/>
  <c r="J163" i="1" s="1"/>
  <c r="E377" i="1"/>
  <c r="G377" i="1"/>
  <c r="B378" i="1"/>
  <c r="C378" i="1" s="1"/>
  <c r="D378" i="1" s="1"/>
  <c r="E378" i="1" l="1"/>
  <c r="G378" i="1"/>
  <c r="L163" i="1"/>
  <c r="M163" i="1" s="1"/>
  <c r="F164" i="1" s="1"/>
  <c r="N163" i="1"/>
  <c r="B379" i="1"/>
  <c r="C379" i="1" s="1"/>
  <c r="D379" i="1" s="1"/>
  <c r="E379" i="1" l="1"/>
  <c r="G379" i="1"/>
  <c r="H164" i="1"/>
  <c r="I164" i="1"/>
  <c r="K164" i="1"/>
  <c r="B380" i="1"/>
  <c r="C380" i="1" s="1"/>
  <c r="D380" i="1" s="1"/>
  <c r="J164" i="1" l="1"/>
  <c r="E380" i="1"/>
  <c r="G380" i="1"/>
  <c r="B381" i="1"/>
  <c r="C381" i="1" s="1"/>
  <c r="D381" i="1" s="1"/>
  <c r="E381" i="1" l="1"/>
  <c r="G381" i="1"/>
  <c r="N164" i="1"/>
  <c r="L164" i="1"/>
  <c r="M164" i="1" s="1"/>
  <c r="F165" i="1" s="1"/>
  <c r="B382" i="1"/>
  <c r="C382" i="1" s="1"/>
  <c r="D382" i="1" s="1"/>
  <c r="E382" i="1" l="1"/>
  <c r="G382" i="1"/>
  <c r="K165" i="1"/>
  <c r="H165" i="1"/>
  <c r="I165" i="1"/>
  <c r="B383" i="1"/>
  <c r="C383" i="1" s="1"/>
  <c r="D383" i="1" s="1"/>
  <c r="J165" i="1" l="1"/>
  <c r="E383" i="1"/>
  <c r="G383" i="1"/>
  <c r="B384" i="1"/>
  <c r="C384" i="1" s="1"/>
  <c r="D384" i="1" s="1"/>
  <c r="E384" i="1" l="1"/>
  <c r="G384" i="1"/>
  <c r="N165" i="1"/>
  <c r="L165" i="1"/>
  <c r="M165" i="1" s="1"/>
  <c r="F166" i="1" s="1"/>
  <c r="B385" i="1"/>
  <c r="C385" i="1" s="1"/>
  <c r="D385" i="1" s="1"/>
  <c r="E385" i="1" l="1"/>
  <c r="G385" i="1"/>
  <c r="I166" i="1"/>
  <c r="H166" i="1"/>
  <c r="K166" i="1"/>
  <c r="B386" i="1"/>
  <c r="C386" i="1" s="1"/>
  <c r="D386" i="1" s="1"/>
  <c r="J166" i="1" l="1"/>
  <c r="L166" i="1" s="1"/>
  <c r="M166" i="1" s="1"/>
  <c r="F167" i="1" s="1"/>
  <c r="E386" i="1"/>
  <c r="G386" i="1"/>
  <c r="B387" i="1"/>
  <c r="C387" i="1" s="1"/>
  <c r="D387" i="1" s="1"/>
  <c r="E387" i="1" l="1"/>
  <c r="G387" i="1"/>
  <c r="N166" i="1"/>
  <c r="K167" i="1"/>
  <c r="I167" i="1"/>
  <c r="H167" i="1"/>
  <c r="B388" i="1"/>
  <c r="C388" i="1" s="1"/>
  <c r="D388" i="1" s="1"/>
  <c r="J167" i="1" l="1"/>
  <c r="L167" i="1" s="1"/>
  <c r="M167" i="1" s="1"/>
  <c r="F168" i="1" s="1"/>
  <c r="E388" i="1"/>
  <c r="G388" i="1"/>
  <c r="B389" i="1"/>
  <c r="C389" i="1" s="1"/>
  <c r="D389" i="1" s="1"/>
  <c r="E389" i="1" l="1"/>
  <c r="G389" i="1"/>
  <c r="N167" i="1"/>
  <c r="H168" i="1"/>
  <c r="I168" i="1"/>
  <c r="K168" i="1"/>
  <c r="B390" i="1"/>
  <c r="C390" i="1" s="1"/>
  <c r="D390" i="1" s="1"/>
  <c r="J168" i="1" l="1"/>
  <c r="E390" i="1"/>
  <c r="G390" i="1"/>
  <c r="B391" i="1"/>
  <c r="C391" i="1" s="1"/>
  <c r="D391" i="1" s="1"/>
  <c r="E391" i="1" l="1"/>
  <c r="G391" i="1"/>
  <c r="L168" i="1"/>
  <c r="M168" i="1" s="1"/>
  <c r="F169" i="1" s="1"/>
  <c r="N168" i="1"/>
  <c r="B392" i="1"/>
  <c r="C392" i="1" s="1"/>
  <c r="D392" i="1" s="1"/>
  <c r="E392" i="1" l="1"/>
  <c r="G392" i="1"/>
  <c r="I169" i="1"/>
  <c r="K169" i="1"/>
  <c r="H169" i="1"/>
  <c r="B393" i="1"/>
  <c r="C393" i="1" s="1"/>
  <c r="D393" i="1" s="1"/>
  <c r="J169" i="1" l="1"/>
  <c r="L169" i="1" s="1"/>
  <c r="M169" i="1" s="1"/>
  <c r="F170" i="1" s="1"/>
  <c r="E393" i="1"/>
  <c r="G393" i="1"/>
  <c r="B394" i="1"/>
  <c r="C394" i="1" s="1"/>
  <c r="D394" i="1" s="1"/>
  <c r="N169" i="1" l="1"/>
  <c r="E394" i="1"/>
  <c r="G394" i="1"/>
  <c r="H170" i="1"/>
  <c r="I170" i="1"/>
  <c r="K170" i="1"/>
  <c r="B395" i="1"/>
  <c r="C395" i="1" s="1"/>
  <c r="D395" i="1" s="1"/>
  <c r="J170" i="1" l="1"/>
  <c r="E395" i="1"/>
  <c r="G395" i="1"/>
  <c r="B396" i="1"/>
  <c r="C396" i="1" s="1"/>
  <c r="D396" i="1" s="1"/>
  <c r="E396" i="1" l="1"/>
  <c r="G396" i="1"/>
  <c r="L170" i="1"/>
  <c r="M170" i="1" s="1"/>
  <c r="F171" i="1" s="1"/>
  <c r="N170" i="1"/>
  <c r="B397" i="1"/>
  <c r="C397" i="1" s="1"/>
  <c r="D397" i="1" s="1"/>
  <c r="E397" i="1" l="1"/>
  <c r="G397" i="1"/>
  <c r="I171" i="1"/>
  <c r="H171" i="1"/>
  <c r="K171" i="1"/>
  <c r="B398" i="1"/>
  <c r="C398" i="1" s="1"/>
  <c r="D398" i="1" s="1"/>
  <c r="J171" i="1" l="1"/>
  <c r="L171" i="1" s="1"/>
  <c r="M171" i="1" s="1"/>
  <c r="F172" i="1" s="1"/>
  <c r="E398" i="1"/>
  <c r="G398" i="1"/>
  <c r="B399" i="1"/>
  <c r="C399" i="1" s="1"/>
  <c r="D399" i="1" s="1"/>
  <c r="N171" i="1" l="1"/>
  <c r="E399" i="1"/>
  <c r="G399" i="1"/>
  <c r="H172" i="1"/>
  <c r="K172" i="1"/>
  <c r="I172" i="1"/>
  <c r="B400" i="1"/>
  <c r="C400" i="1" s="1"/>
  <c r="D400" i="1" s="1"/>
  <c r="J172" i="1" l="1"/>
  <c r="E400" i="1"/>
  <c r="G400" i="1"/>
  <c r="B401" i="1"/>
  <c r="C401" i="1" s="1"/>
  <c r="D401" i="1" s="1"/>
  <c r="E401" i="1" l="1"/>
  <c r="G401" i="1"/>
  <c r="N172" i="1"/>
  <c r="L172" i="1"/>
  <c r="M172" i="1" s="1"/>
  <c r="F173" i="1" s="1"/>
  <c r="B402" i="1"/>
  <c r="C402" i="1" s="1"/>
  <c r="D402" i="1" s="1"/>
  <c r="E402" i="1" l="1"/>
  <c r="G402" i="1"/>
  <c r="H173" i="1"/>
  <c r="K173" i="1"/>
  <c r="I173" i="1"/>
  <c r="B403" i="1"/>
  <c r="C403" i="1" s="1"/>
  <c r="D403" i="1" s="1"/>
  <c r="J173" i="1" l="1"/>
  <c r="E403" i="1"/>
  <c r="G403" i="1"/>
  <c r="B404" i="1"/>
  <c r="C404" i="1" s="1"/>
  <c r="D404" i="1" s="1"/>
  <c r="E404" i="1" l="1"/>
  <c r="G404" i="1"/>
  <c r="L173" i="1"/>
  <c r="M173" i="1" s="1"/>
  <c r="F174" i="1" s="1"/>
  <c r="N173" i="1"/>
  <c r="B405" i="1"/>
  <c r="C405" i="1" s="1"/>
  <c r="D405" i="1" s="1"/>
  <c r="E405" i="1" l="1"/>
  <c r="G405" i="1"/>
  <c r="I174" i="1"/>
  <c r="K174" i="1"/>
  <c r="H174" i="1"/>
  <c r="B406" i="1"/>
  <c r="C406" i="1" s="1"/>
  <c r="D406" i="1" s="1"/>
  <c r="J174" i="1" l="1"/>
  <c r="L174" i="1" s="1"/>
  <c r="M174" i="1" s="1"/>
  <c r="F175" i="1" s="1"/>
  <c r="E406" i="1"/>
  <c r="G406" i="1"/>
  <c r="B407" i="1"/>
  <c r="C407" i="1" s="1"/>
  <c r="D407" i="1" s="1"/>
  <c r="N174" i="1" l="1"/>
  <c r="E407" i="1"/>
  <c r="G407" i="1"/>
  <c r="I175" i="1"/>
  <c r="H175" i="1"/>
  <c r="K175" i="1"/>
  <c r="B408" i="1"/>
  <c r="C408" i="1" s="1"/>
  <c r="D408" i="1" s="1"/>
  <c r="J175" i="1" l="1"/>
  <c r="N175" i="1" s="1"/>
  <c r="E408" i="1"/>
  <c r="G408" i="1"/>
  <c r="B409" i="1"/>
  <c r="C409" i="1" s="1"/>
  <c r="D409" i="1" s="1"/>
  <c r="E409" i="1" l="1"/>
  <c r="G409" i="1"/>
  <c r="L175" i="1"/>
  <c r="M175" i="1" s="1"/>
  <c r="F176" i="1" s="1"/>
  <c r="H176" i="1" s="1"/>
  <c r="B410" i="1"/>
  <c r="C410" i="1" s="1"/>
  <c r="D410" i="1" s="1"/>
  <c r="E410" i="1" l="1"/>
  <c r="G410" i="1"/>
  <c r="K176" i="1"/>
  <c r="I176" i="1"/>
  <c r="J176" i="1" s="1"/>
  <c r="B411" i="1"/>
  <c r="C411" i="1" s="1"/>
  <c r="D411" i="1" s="1"/>
  <c r="E411" i="1" l="1"/>
  <c r="G411" i="1"/>
  <c r="L176" i="1"/>
  <c r="M176" i="1" s="1"/>
  <c r="F177" i="1" s="1"/>
  <c r="N176" i="1"/>
  <c r="B412" i="1"/>
  <c r="C412" i="1" s="1"/>
  <c r="D412" i="1" s="1"/>
  <c r="E412" i="1" l="1"/>
  <c r="G412" i="1"/>
  <c r="K177" i="1"/>
  <c r="I177" i="1"/>
  <c r="H177" i="1"/>
  <c r="B413" i="1"/>
  <c r="C413" i="1" s="1"/>
  <c r="D413" i="1" s="1"/>
  <c r="J177" i="1" l="1"/>
  <c r="E413" i="1"/>
  <c r="G413" i="1"/>
  <c r="B414" i="1"/>
  <c r="C414" i="1" s="1"/>
  <c r="D414" i="1" s="1"/>
  <c r="E414" i="1" l="1"/>
  <c r="G414" i="1"/>
  <c r="N177" i="1"/>
  <c r="L177" i="1"/>
  <c r="M177" i="1" s="1"/>
  <c r="F178" i="1" s="1"/>
  <c r="B415" i="1"/>
  <c r="C415" i="1" s="1"/>
  <c r="D415" i="1" s="1"/>
  <c r="E415" i="1" l="1"/>
  <c r="G415" i="1"/>
  <c r="I178" i="1"/>
  <c r="H178" i="1"/>
  <c r="K178" i="1"/>
  <c r="B416" i="1"/>
  <c r="C416" i="1" s="1"/>
  <c r="D416" i="1" s="1"/>
  <c r="J178" i="1" l="1"/>
  <c r="L178" i="1" s="1"/>
  <c r="M178" i="1" s="1"/>
  <c r="F179" i="1" s="1"/>
  <c r="E416" i="1"/>
  <c r="G416" i="1"/>
  <c r="B417" i="1"/>
  <c r="C417" i="1" s="1"/>
  <c r="D417" i="1" s="1"/>
  <c r="N178" i="1" l="1"/>
  <c r="E417" i="1"/>
  <c r="G417" i="1"/>
  <c r="H179" i="1"/>
  <c r="K179" i="1"/>
  <c r="I179" i="1"/>
  <c r="J179" i="1" s="1"/>
  <c r="B418" i="1"/>
  <c r="C418" i="1" s="1"/>
  <c r="D418" i="1" s="1"/>
  <c r="E418" i="1" l="1"/>
  <c r="G418" i="1"/>
  <c r="B419" i="1"/>
  <c r="C419" i="1" s="1"/>
  <c r="D419" i="1" s="1"/>
  <c r="E419" i="1" l="1"/>
  <c r="G419" i="1"/>
  <c r="N179" i="1"/>
  <c r="L179" i="1"/>
  <c r="M179" i="1" s="1"/>
  <c r="F180" i="1" s="1"/>
  <c r="B420" i="1"/>
  <c r="C420" i="1" s="1"/>
  <c r="D420" i="1" s="1"/>
  <c r="E420" i="1" l="1"/>
  <c r="G420" i="1"/>
  <c r="K180" i="1"/>
  <c r="H180" i="1"/>
  <c r="I180" i="1"/>
  <c r="J180" i="1" s="1"/>
  <c r="B421" i="1"/>
  <c r="C421" i="1" s="1"/>
  <c r="D421" i="1" s="1"/>
  <c r="E421" i="1" l="1"/>
  <c r="G421" i="1"/>
  <c r="B422" i="1"/>
  <c r="C422" i="1" s="1"/>
  <c r="D422" i="1" s="1"/>
  <c r="E422" i="1" l="1"/>
  <c r="G422" i="1"/>
  <c r="L180" i="1"/>
  <c r="M180" i="1" s="1"/>
  <c r="F181" i="1" s="1"/>
  <c r="N180" i="1"/>
  <c r="B423" i="1"/>
  <c r="C423" i="1" s="1"/>
  <c r="D423" i="1" s="1"/>
  <c r="E423" i="1" l="1"/>
  <c r="G423" i="1"/>
  <c r="I181" i="1"/>
  <c r="K181" i="1"/>
  <c r="H181" i="1"/>
  <c r="B424" i="1"/>
  <c r="C424" i="1" s="1"/>
  <c r="D424" i="1" s="1"/>
  <c r="J181" i="1" l="1"/>
  <c r="L181" i="1" s="1"/>
  <c r="M181" i="1" s="1"/>
  <c r="F182" i="1" s="1"/>
  <c r="E424" i="1"/>
  <c r="G424" i="1"/>
  <c r="B425" i="1"/>
  <c r="C425" i="1" s="1"/>
  <c r="D425" i="1" s="1"/>
  <c r="E425" i="1" l="1"/>
  <c r="G425" i="1"/>
  <c r="N181" i="1"/>
  <c r="I182" i="1"/>
  <c r="H182" i="1"/>
  <c r="K182" i="1"/>
  <c r="B426" i="1"/>
  <c r="C426" i="1" s="1"/>
  <c r="D426" i="1" s="1"/>
  <c r="J182" i="1" l="1"/>
  <c r="N182" i="1" s="1"/>
  <c r="E426" i="1"/>
  <c r="G426" i="1"/>
  <c r="B427" i="1"/>
  <c r="C427" i="1" s="1"/>
  <c r="D427" i="1" s="1"/>
  <c r="E427" i="1" l="1"/>
  <c r="G427" i="1"/>
  <c r="L182" i="1"/>
  <c r="M182" i="1" s="1"/>
  <c r="F183" i="1" s="1"/>
  <c r="H183" i="1" s="1"/>
  <c r="B428" i="1"/>
  <c r="C428" i="1" s="1"/>
  <c r="D428" i="1" s="1"/>
  <c r="I183" i="1" l="1"/>
  <c r="J183" i="1" s="1"/>
  <c r="E428" i="1"/>
  <c r="G428" i="1"/>
  <c r="K183" i="1"/>
  <c r="B429" i="1"/>
  <c r="C429" i="1" s="1"/>
  <c r="D429" i="1" s="1"/>
  <c r="E429" i="1" l="1"/>
  <c r="G429" i="1"/>
  <c r="L183" i="1"/>
  <c r="M183" i="1" s="1"/>
  <c r="F184" i="1" s="1"/>
  <c r="N183" i="1"/>
  <c r="B430" i="1"/>
  <c r="C430" i="1" s="1"/>
  <c r="D430" i="1" s="1"/>
  <c r="E430" i="1" l="1"/>
  <c r="G430" i="1"/>
  <c r="I184" i="1"/>
  <c r="K184" i="1"/>
  <c r="H184" i="1"/>
  <c r="B431" i="1"/>
  <c r="C431" i="1" s="1"/>
  <c r="D431" i="1" s="1"/>
  <c r="J184" i="1" l="1"/>
  <c r="L184" i="1" s="1"/>
  <c r="M184" i="1" s="1"/>
  <c r="F185" i="1" s="1"/>
  <c r="E431" i="1"/>
  <c r="G431" i="1"/>
  <c r="B432" i="1"/>
  <c r="C432" i="1" s="1"/>
  <c r="D432" i="1" s="1"/>
  <c r="E432" i="1" l="1"/>
  <c r="G432" i="1"/>
  <c r="N184" i="1"/>
  <c r="I185" i="1"/>
  <c r="H185" i="1"/>
  <c r="K185" i="1"/>
  <c r="B433" i="1"/>
  <c r="C433" i="1" s="1"/>
  <c r="D433" i="1" s="1"/>
  <c r="J185" i="1" l="1"/>
  <c r="L185" i="1" s="1"/>
  <c r="M185" i="1" s="1"/>
  <c r="F186" i="1" s="1"/>
  <c r="E433" i="1"/>
  <c r="G433" i="1"/>
  <c r="B434" i="1"/>
  <c r="C434" i="1" s="1"/>
  <c r="D434" i="1" s="1"/>
  <c r="E434" i="1" l="1"/>
  <c r="G434" i="1"/>
  <c r="N185" i="1"/>
  <c r="H186" i="1"/>
  <c r="K186" i="1"/>
  <c r="I186" i="1"/>
  <c r="J186" i="1" s="1"/>
  <c r="B435" i="1"/>
  <c r="C435" i="1" s="1"/>
  <c r="D435" i="1" s="1"/>
  <c r="E435" i="1" l="1"/>
  <c r="G435" i="1"/>
  <c r="B436" i="1"/>
  <c r="C436" i="1" s="1"/>
  <c r="D436" i="1" s="1"/>
  <c r="E436" i="1" l="1"/>
  <c r="G436" i="1"/>
  <c r="L186" i="1"/>
  <c r="M186" i="1" s="1"/>
  <c r="F187" i="1" s="1"/>
  <c r="N186" i="1"/>
  <c r="B437" i="1"/>
  <c r="C437" i="1" s="1"/>
  <c r="D437" i="1" s="1"/>
  <c r="E437" i="1" l="1"/>
  <c r="G437" i="1"/>
  <c r="H187" i="1"/>
  <c r="K187" i="1"/>
  <c r="I187" i="1"/>
  <c r="B438" i="1"/>
  <c r="C438" i="1" s="1"/>
  <c r="D438" i="1" s="1"/>
  <c r="J187" i="1" l="1"/>
  <c r="E438" i="1"/>
  <c r="G438" i="1"/>
  <c r="B439" i="1"/>
  <c r="C439" i="1" s="1"/>
  <c r="D439" i="1" s="1"/>
  <c r="E439" i="1" l="1"/>
  <c r="G439" i="1"/>
  <c r="L187" i="1"/>
  <c r="M187" i="1" s="1"/>
  <c r="F188" i="1" s="1"/>
  <c r="N187" i="1"/>
  <c r="B440" i="1"/>
  <c r="C440" i="1" s="1"/>
  <c r="D440" i="1" s="1"/>
  <c r="E440" i="1" l="1"/>
  <c r="G440" i="1"/>
  <c r="H188" i="1"/>
  <c r="I188" i="1"/>
  <c r="K188" i="1"/>
  <c r="B441" i="1"/>
  <c r="C441" i="1" s="1"/>
  <c r="D441" i="1" s="1"/>
  <c r="J188" i="1" l="1"/>
  <c r="E441" i="1"/>
  <c r="G441" i="1"/>
  <c r="B442" i="1"/>
  <c r="C442" i="1" s="1"/>
  <c r="D442" i="1" s="1"/>
  <c r="E442" i="1" l="1"/>
  <c r="G442" i="1"/>
  <c r="L188" i="1"/>
  <c r="M188" i="1" s="1"/>
  <c r="F189" i="1" s="1"/>
  <c r="N188" i="1"/>
  <c r="B443" i="1"/>
  <c r="C443" i="1" s="1"/>
  <c r="D443" i="1" s="1"/>
  <c r="E443" i="1" l="1"/>
  <c r="G443" i="1"/>
  <c r="K189" i="1"/>
  <c r="H189" i="1"/>
  <c r="I189" i="1"/>
  <c r="B444" i="1"/>
  <c r="C444" i="1" s="1"/>
  <c r="D444" i="1" s="1"/>
  <c r="J189" i="1" l="1"/>
  <c r="N189" i="1" s="1"/>
  <c r="E444" i="1"/>
  <c r="G444" i="1"/>
  <c r="B445" i="1"/>
  <c r="C445" i="1" s="1"/>
  <c r="D445" i="1" s="1"/>
  <c r="E445" i="1" l="1"/>
  <c r="G445" i="1"/>
  <c r="L189" i="1"/>
  <c r="M189" i="1" s="1"/>
  <c r="F190" i="1" s="1"/>
  <c r="I190" i="1" s="1"/>
  <c r="B446" i="1"/>
  <c r="C446" i="1" s="1"/>
  <c r="D446" i="1" s="1"/>
  <c r="E446" i="1" l="1"/>
  <c r="G446" i="1"/>
  <c r="K190" i="1"/>
  <c r="H190" i="1"/>
  <c r="J190" i="1" s="1"/>
  <c r="B447" i="1"/>
  <c r="C447" i="1" s="1"/>
  <c r="D447" i="1" s="1"/>
  <c r="L190" i="1" l="1"/>
  <c r="M190" i="1" s="1"/>
  <c r="F191" i="1" s="1"/>
  <c r="E447" i="1"/>
  <c r="G447" i="1"/>
  <c r="N190" i="1"/>
  <c r="B448" i="1"/>
  <c r="C448" i="1" s="1"/>
  <c r="D448" i="1" s="1"/>
  <c r="I191" i="1" l="1"/>
  <c r="H191" i="1"/>
  <c r="K191" i="1"/>
  <c r="E448" i="1"/>
  <c r="G448" i="1"/>
  <c r="B449" i="1"/>
  <c r="C449" i="1" s="1"/>
  <c r="D449" i="1" s="1"/>
  <c r="J191" i="1" l="1"/>
  <c r="L191" i="1" s="1"/>
  <c r="M191" i="1" s="1"/>
  <c r="F192" i="1" s="1"/>
  <c r="E449" i="1"/>
  <c r="G449" i="1"/>
  <c r="B450" i="1"/>
  <c r="C450" i="1" s="1"/>
  <c r="D450" i="1" s="1"/>
  <c r="N191" i="1" l="1"/>
  <c r="E450" i="1"/>
  <c r="G450" i="1"/>
  <c r="K192" i="1"/>
  <c r="I192" i="1"/>
  <c r="H192" i="1"/>
  <c r="B451" i="1"/>
  <c r="C451" i="1" s="1"/>
  <c r="D451" i="1" s="1"/>
  <c r="J192" i="1" l="1"/>
  <c r="N192" i="1" s="1"/>
  <c r="E451" i="1"/>
  <c r="G451" i="1"/>
  <c r="B452" i="1"/>
  <c r="C452" i="1" s="1"/>
  <c r="D452" i="1" s="1"/>
  <c r="L192" i="1" l="1"/>
  <c r="M192" i="1" s="1"/>
  <c r="F193" i="1" s="1"/>
  <c r="H193" i="1" s="1"/>
  <c r="E452" i="1"/>
  <c r="G452" i="1"/>
  <c r="B453" i="1"/>
  <c r="C453" i="1" s="1"/>
  <c r="D453" i="1" s="1"/>
  <c r="I193" i="1" l="1"/>
  <c r="J193" i="1" s="1"/>
  <c r="K193" i="1"/>
  <c r="E453" i="1"/>
  <c r="G453" i="1"/>
  <c r="B454" i="1"/>
  <c r="C454" i="1" s="1"/>
  <c r="D454" i="1" s="1"/>
  <c r="E454" i="1" l="1"/>
  <c r="G454" i="1"/>
  <c r="L193" i="1"/>
  <c r="M193" i="1" s="1"/>
  <c r="F194" i="1" s="1"/>
  <c r="N193" i="1"/>
  <c r="B455" i="1"/>
  <c r="C455" i="1" s="1"/>
  <c r="D455" i="1" s="1"/>
  <c r="E455" i="1" l="1"/>
  <c r="G455" i="1"/>
  <c r="H194" i="1"/>
  <c r="I194" i="1"/>
  <c r="J194" i="1" s="1"/>
  <c r="K194" i="1"/>
  <c r="B456" i="1"/>
  <c r="C456" i="1" s="1"/>
  <c r="D456" i="1" s="1"/>
  <c r="E456" i="1" l="1"/>
  <c r="G456" i="1"/>
  <c r="B457" i="1"/>
  <c r="C457" i="1" s="1"/>
  <c r="D457" i="1" s="1"/>
  <c r="E457" i="1" l="1"/>
  <c r="G457" i="1"/>
  <c r="L194" i="1"/>
  <c r="M194" i="1" s="1"/>
  <c r="F195" i="1" s="1"/>
  <c r="N194" i="1"/>
  <c r="B458" i="1"/>
  <c r="C458" i="1" s="1"/>
  <c r="D458" i="1" s="1"/>
  <c r="E458" i="1" l="1"/>
  <c r="G458" i="1"/>
  <c r="I195" i="1"/>
  <c r="K195" i="1"/>
  <c r="H195" i="1"/>
  <c r="B459" i="1"/>
  <c r="C459" i="1" s="1"/>
  <c r="D459" i="1" s="1"/>
  <c r="J195" i="1" l="1"/>
  <c r="N195" i="1" s="1"/>
  <c r="E459" i="1"/>
  <c r="G459" i="1"/>
  <c r="B460" i="1"/>
  <c r="C460" i="1" s="1"/>
  <c r="D460" i="1" s="1"/>
  <c r="E460" i="1" l="1"/>
  <c r="G460" i="1"/>
  <c r="L195" i="1"/>
  <c r="M195" i="1" s="1"/>
  <c r="F196" i="1" s="1"/>
  <c r="K196" i="1" s="1"/>
  <c r="B461" i="1"/>
  <c r="C461" i="1" s="1"/>
  <c r="D461" i="1" s="1"/>
  <c r="I196" i="1" l="1"/>
  <c r="H196" i="1"/>
  <c r="E461" i="1"/>
  <c r="G461" i="1"/>
  <c r="B462" i="1"/>
  <c r="C462" i="1" s="1"/>
  <c r="D462" i="1" s="1"/>
  <c r="J196" i="1" l="1"/>
  <c r="N196" i="1" s="1"/>
  <c r="E462" i="1"/>
  <c r="G462" i="1"/>
  <c r="B463" i="1"/>
  <c r="C463" i="1" s="1"/>
  <c r="D463" i="1" s="1"/>
  <c r="L196" i="1" l="1"/>
  <c r="M196" i="1" s="1"/>
  <c r="F197" i="1" s="1"/>
  <c r="H197" i="1" s="1"/>
  <c r="E463" i="1"/>
  <c r="G463" i="1"/>
  <c r="B464" i="1"/>
  <c r="C464" i="1" s="1"/>
  <c r="D464" i="1" s="1"/>
  <c r="K197" i="1" l="1"/>
  <c r="I197" i="1"/>
  <c r="J197" i="1" s="1"/>
  <c r="E464" i="1"/>
  <c r="G464" i="1"/>
  <c r="B465" i="1"/>
  <c r="C465" i="1" s="1"/>
  <c r="D465" i="1" s="1"/>
  <c r="L197" i="1" l="1"/>
  <c r="M197" i="1" s="1"/>
  <c r="F198" i="1" s="1"/>
  <c r="H198" i="1" s="1"/>
  <c r="N197" i="1"/>
  <c r="E465" i="1"/>
  <c r="G465" i="1"/>
  <c r="B466" i="1"/>
  <c r="C466" i="1" s="1"/>
  <c r="D466" i="1" s="1"/>
  <c r="K198" i="1" l="1"/>
  <c r="I198" i="1"/>
  <c r="J198" i="1" s="1"/>
  <c r="E466" i="1"/>
  <c r="G466" i="1"/>
  <c r="B467" i="1"/>
  <c r="C467" i="1" s="1"/>
  <c r="D467" i="1" s="1"/>
  <c r="E467" i="1" l="1"/>
  <c r="G467" i="1"/>
  <c r="L198" i="1"/>
  <c r="M198" i="1" s="1"/>
  <c r="F199" i="1" s="1"/>
  <c r="N198" i="1"/>
  <c r="B468" i="1"/>
  <c r="C468" i="1" s="1"/>
  <c r="D468" i="1" s="1"/>
  <c r="E468" i="1" l="1"/>
  <c r="G468" i="1"/>
  <c r="I199" i="1"/>
  <c r="K199" i="1"/>
  <c r="H199" i="1"/>
  <c r="B469" i="1"/>
  <c r="C469" i="1" s="1"/>
  <c r="D469" i="1" s="1"/>
  <c r="J199" i="1" l="1"/>
  <c r="L199" i="1" s="1"/>
  <c r="M199" i="1" s="1"/>
  <c r="F200" i="1" s="1"/>
  <c r="E469" i="1"/>
  <c r="G469" i="1"/>
  <c r="B470" i="1"/>
  <c r="C470" i="1" s="1"/>
  <c r="D470" i="1" s="1"/>
  <c r="N199" i="1" l="1"/>
  <c r="E470" i="1"/>
  <c r="G470" i="1"/>
  <c r="I200" i="1"/>
  <c r="K200" i="1"/>
  <c r="H200" i="1"/>
  <c r="B471" i="1"/>
  <c r="C471" i="1" s="1"/>
  <c r="D471" i="1" s="1"/>
  <c r="J200" i="1" l="1"/>
  <c r="L200" i="1" s="1"/>
  <c r="M200" i="1" s="1"/>
  <c r="F201" i="1" s="1"/>
  <c r="E471" i="1"/>
  <c r="G471" i="1"/>
  <c r="B472" i="1"/>
  <c r="C472" i="1" s="1"/>
  <c r="D472" i="1" s="1"/>
  <c r="N200" i="1" l="1"/>
  <c r="E472" i="1"/>
  <c r="G472" i="1"/>
  <c r="K201" i="1"/>
  <c r="H201" i="1"/>
  <c r="I201" i="1"/>
  <c r="B473" i="1"/>
  <c r="C473" i="1" s="1"/>
  <c r="D473" i="1" s="1"/>
  <c r="J201" i="1" l="1"/>
  <c r="E473" i="1"/>
  <c r="G473" i="1"/>
  <c r="B474" i="1"/>
  <c r="C474" i="1" s="1"/>
  <c r="D474" i="1" s="1"/>
  <c r="E474" i="1" l="1"/>
  <c r="G474" i="1"/>
  <c r="N201" i="1"/>
  <c r="L201" i="1"/>
  <c r="M201" i="1" s="1"/>
  <c r="F202" i="1" s="1"/>
  <c r="B475" i="1"/>
  <c r="C475" i="1" s="1"/>
  <c r="D475" i="1" s="1"/>
  <c r="E475" i="1" l="1"/>
  <c r="G475" i="1"/>
  <c r="I202" i="1"/>
  <c r="K202" i="1"/>
  <c r="H202" i="1"/>
  <c r="B476" i="1"/>
  <c r="C476" i="1" s="1"/>
  <c r="D476" i="1" s="1"/>
  <c r="J202" i="1" l="1"/>
  <c r="L202" i="1" s="1"/>
  <c r="M202" i="1" s="1"/>
  <c r="F203" i="1" s="1"/>
  <c r="E476" i="1"/>
  <c r="G476" i="1"/>
  <c r="B477" i="1"/>
  <c r="C477" i="1" s="1"/>
  <c r="D477" i="1" s="1"/>
  <c r="N202" i="1" l="1"/>
  <c r="E477" i="1"/>
  <c r="G477" i="1"/>
  <c r="K203" i="1"/>
  <c r="H203" i="1"/>
  <c r="I203" i="1"/>
  <c r="B478" i="1"/>
  <c r="C478" i="1" s="1"/>
  <c r="D478" i="1" s="1"/>
  <c r="J203" i="1" l="1"/>
  <c r="E478" i="1"/>
  <c r="G478" i="1"/>
  <c r="B479" i="1"/>
  <c r="C479" i="1" s="1"/>
  <c r="D479" i="1" s="1"/>
  <c r="E479" i="1" l="1"/>
  <c r="G479" i="1"/>
  <c r="N203" i="1"/>
  <c r="L203" i="1"/>
  <c r="M203" i="1" s="1"/>
  <c r="F204" i="1" s="1"/>
  <c r="B480" i="1"/>
  <c r="C480" i="1" s="1"/>
  <c r="D480" i="1" s="1"/>
  <c r="E480" i="1" l="1"/>
  <c r="G480" i="1"/>
  <c r="K204" i="1"/>
  <c r="H204" i="1"/>
  <c r="I204" i="1"/>
  <c r="B481" i="1"/>
  <c r="C481" i="1" s="1"/>
  <c r="D481" i="1" s="1"/>
  <c r="J204" i="1" l="1"/>
  <c r="N204" i="1" s="1"/>
  <c r="E481" i="1"/>
  <c r="G481" i="1"/>
  <c r="B482" i="1"/>
  <c r="C482" i="1" s="1"/>
  <c r="D482" i="1" s="1"/>
  <c r="E482" i="1" l="1"/>
  <c r="G482" i="1"/>
  <c r="L204" i="1"/>
  <c r="M204" i="1" s="1"/>
  <c r="F205" i="1" s="1"/>
  <c r="I205" i="1" s="1"/>
  <c r="B483" i="1"/>
  <c r="C483" i="1" s="1"/>
  <c r="D483" i="1" s="1"/>
  <c r="H205" i="1" l="1"/>
  <c r="J205" i="1" s="1"/>
  <c r="E483" i="1"/>
  <c r="G483" i="1"/>
  <c r="K205" i="1"/>
  <c r="B484" i="1"/>
  <c r="C484" i="1" s="1"/>
  <c r="D484" i="1" s="1"/>
  <c r="E484" i="1" l="1"/>
  <c r="G484" i="1"/>
  <c r="N205" i="1"/>
  <c r="L205" i="1"/>
  <c r="M205" i="1" s="1"/>
  <c r="F206" i="1" s="1"/>
  <c r="B485" i="1"/>
  <c r="C485" i="1" s="1"/>
  <c r="D485" i="1" s="1"/>
  <c r="E485" i="1" l="1"/>
  <c r="G485" i="1"/>
  <c r="I206" i="1"/>
  <c r="H206" i="1"/>
  <c r="K206" i="1"/>
  <c r="B486" i="1"/>
  <c r="C486" i="1" s="1"/>
  <c r="D486" i="1" s="1"/>
  <c r="J206" i="1" l="1"/>
  <c r="L206" i="1" s="1"/>
  <c r="M206" i="1" s="1"/>
  <c r="F207" i="1" s="1"/>
  <c r="E486" i="1"/>
  <c r="G486" i="1"/>
  <c r="B487" i="1"/>
  <c r="C487" i="1" s="1"/>
  <c r="D487" i="1" s="1"/>
  <c r="E487" i="1" l="1"/>
  <c r="G487" i="1"/>
  <c r="N206" i="1"/>
  <c r="I207" i="1"/>
  <c r="H207" i="1"/>
  <c r="K207" i="1"/>
  <c r="B488" i="1"/>
  <c r="C488" i="1" s="1"/>
  <c r="D488" i="1" s="1"/>
  <c r="J207" i="1" l="1"/>
  <c r="L207" i="1" s="1"/>
  <c r="M207" i="1" s="1"/>
  <c r="F208" i="1" s="1"/>
  <c r="E488" i="1"/>
  <c r="G488" i="1"/>
  <c r="B489" i="1"/>
  <c r="C489" i="1" s="1"/>
  <c r="D489" i="1" s="1"/>
  <c r="N207" i="1" l="1"/>
  <c r="E489" i="1"/>
  <c r="G489" i="1"/>
  <c r="K208" i="1"/>
  <c r="I208" i="1"/>
  <c r="H208" i="1"/>
  <c r="B490" i="1"/>
  <c r="C490" i="1" s="1"/>
  <c r="D490" i="1" s="1"/>
  <c r="J208" i="1" l="1"/>
  <c r="L208" i="1" s="1"/>
  <c r="M208" i="1" s="1"/>
  <c r="F209" i="1" s="1"/>
  <c r="E490" i="1"/>
  <c r="G490" i="1"/>
  <c r="B491" i="1"/>
  <c r="C491" i="1" s="1"/>
  <c r="D491" i="1" s="1"/>
  <c r="N208" i="1" l="1"/>
  <c r="E491" i="1"/>
  <c r="G491" i="1"/>
  <c r="H209" i="1"/>
  <c r="I209" i="1"/>
  <c r="K209" i="1"/>
  <c r="B492" i="1"/>
  <c r="C492" i="1" s="1"/>
  <c r="D492" i="1" s="1"/>
  <c r="J209" i="1" l="1"/>
  <c r="E492" i="1"/>
  <c r="G492" i="1"/>
  <c r="B493" i="1"/>
  <c r="C493" i="1" s="1"/>
  <c r="D493" i="1" s="1"/>
  <c r="E493" i="1" l="1"/>
  <c r="G493" i="1"/>
  <c r="L209" i="1"/>
  <c r="M209" i="1" s="1"/>
  <c r="F210" i="1" s="1"/>
  <c r="N209" i="1"/>
  <c r="B494" i="1"/>
  <c r="C494" i="1" s="1"/>
  <c r="D494" i="1" s="1"/>
  <c r="E494" i="1" l="1"/>
  <c r="G494" i="1"/>
  <c r="H210" i="1"/>
  <c r="I210" i="1"/>
  <c r="K210" i="1"/>
  <c r="B495" i="1"/>
  <c r="C495" i="1" s="1"/>
  <c r="D495" i="1" s="1"/>
  <c r="J210" i="1" l="1"/>
  <c r="E495" i="1"/>
  <c r="G495" i="1"/>
  <c r="B496" i="1"/>
  <c r="C496" i="1" s="1"/>
  <c r="D496" i="1" s="1"/>
  <c r="E496" i="1" l="1"/>
  <c r="G496" i="1"/>
  <c r="L210" i="1"/>
  <c r="M210" i="1" s="1"/>
  <c r="F211" i="1" s="1"/>
  <c r="N210" i="1"/>
  <c r="B497" i="1"/>
  <c r="C497" i="1" s="1"/>
  <c r="D497" i="1" s="1"/>
  <c r="E497" i="1" l="1"/>
  <c r="G497" i="1"/>
  <c r="H211" i="1"/>
  <c r="K211" i="1"/>
  <c r="I211" i="1"/>
  <c r="J211" i="1" s="1"/>
  <c r="B498" i="1"/>
  <c r="C498" i="1" s="1"/>
  <c r="D498" i="1" s="1"/>
  <c r="E498" i="1" l="1"/>
  <c r="G498" i="1"/>
  <c r="B499" i="1"/>
  <c r="C499" i="1" s="1"/>
  <c r="D499" i="1" s="1"/>
  <c r="E499" i="1" l="1"/>
  <c r="G499" i="1"/>
  <c r="L211" i="1"/>
  <c r="M211" i="1" s="1"/>
  <c r="F212" i="1" s="1"/>
  <c r="N211" i="1"/>
  <c r="B500" i="1"/>
  <c r="C500" i="1" s="1"/>
  <c r="D500" i="1" s="1"/>
  <c r="E500" i="1" l="1"/>
  <c r="G500" i="1"/>
  <c r="K212" i="1"/>
  <c r="I212" i="1"/>
  <c r="H212" i="1"/>
  <c r="B501" i="1"/>
  <c r="C501" i="1" s="1"/>
  <c r="D501" i="1" s="1"/>
  <c r="J212" i="1" l="1"/>
  <c r="N212" i="1" s="1"/>
  <c r="E501" i="1"/>
  <c r="G501" i="1"/>
  <c r="B502" i="1"/>
  <c r="C502" i="1" s="1"/>
  <c r="D502" i="1" s="1"/>
  <c r="L212" i="1" l="1"/>
  <c r="M212" i="1" s="1"/>
  <c r="F213" i="1" s="1"/>
  <c r="K213" i="1" s="1"/>
  <c r="E502" i="1"/>
  <c r="G502" i="1"/>
  <c r="B503" i="1"/>
  <c r="C503" i="1" s="1"/>
  <c r="D503" i="1" s="1"/>
  <c r="H213" i="1" l="1"/>
  <c r="I213" i="1"/>
  <c r="E503" i="1"/>
  <c r="G503" i="1"/>
  <c r="B504" i="1"/>
  <c r="C504" i="1" s="1"/>
  <c r="D504" i="1" s="1"/>
  <c r="J213" i="1" l="1"/>
  <c r="L213" i="1" s="1"/>
  <c r="M213" i="1" s="1"/>
  <c r="F214" i="1" s="1"/>
  <c r="E504" i="1"/>
  <c r="G504" i="1"/>
  <c r="B505" i="1"/>
  <c r="C505" i="1" s="1"/>
  <c r="D505" i="1" s="1"/>
  <c r="N213" i="1" l="1"/>
  <c r="E505" i="1"/>
  <c r="G505" i="1"/>
  <c r="H214" i="1"/>
  <c r="K214" i="1"/>
  <c r="I214" i="1"/>
  <c r="B506" i="1"/>
  <c r="C506" i="1" s="1"/>
  <c r="D506" i="1" s="1"/>
  <c r="J214" i="1" l="1"/>
  <c r="E506" i="1"/>
  <c r="G506" i="1"/>
  <c r="B507" i="1"/>
  <c r="C507" i="1" s="1"/>
  <c r="D507" i="1" s="1"/>
  <c r="E507" i="1" l="1"/>
  <c r="G507" i="1"/>
  <c r="L214" i="1"/>
  <c r="M214" i="1" s="1"/>
  <c r="F215" i="1" s="1"/>
  <c r="N214" i="1"/>
  <c r="B508" i="1"/>
  <c r="C508" i="1" s="1"/>
  <c r="D508" i="1" s="1"/>
  <c r="E508" i="1" l="1"/>
  <c r="G508" i="1"/>
  <c r="K215" i="1"/>
  <c r="H215" i="1"/>
  <c r="I215" i="1"/>
  <c r="J215" i="1" s="1"/>
  <c r="B509" i="1"/>
  <c r="C509" i="1" s="1"/>
  <c r="D509" i="1" s="1"/>
  <c r="E509" i="1" l="1"/>
  <c r="G509" i="1"/>
  <c r="B510" i="1"/>
  <c r="C510" i="1" s="1"/>
  <c r="D510" i="1" s="1"/>
  <c r="E510" i="1" l="1"/>
  <c r="G510" i="1"/>
  <c r="N215" i="1"/>
  <c r="L215" i="1"/>
  <c r="M215" i="1" s="1"/>
  <c r="F216" i="1" s="1"/>
  <c r="B511" i="1"/>
  <c r="C511" i="1" s="1"/>
  <c r="D511" i="1" s="1"/>
  <c r="E511" i="1" l="1"/>
  <c r="G511" i="1"/>
  <c r="K216" i="1"/>
  <c r="I216" i="1"/>
  <c r="H216" i="1"/>
  <c r="B512" i="1"/>
  <c r="C512" i="1" s="1"/>
  <c r="D512" i="1" s="1"/>
  <c r="J216" i="1" l="1"/>
  <c r="N216" i="1" s="1"/>
  <c r="E512" i="1"/>
  <c r="G512" i="1"/>
  <c r="B513" i="1"/>
  <c r="C513" i="1" s="1"/>
  <c r="D513" i="1" s="1"/>
  <c r="L216" i="1" l="1"/>
  <c r="M216" i="1" s="1"/>
  <c r="F217" i="1" s="1"/>
  <c r="H217" i="1" s="1"/>
  <c r="E513" i="1"/>
  <c r="G513" i="1"/>
  <c r="B514" i="1"/>
  <c r="C514" i="1" s="1"/>
  <c r="D514" i="1" s="1"/>
  <c r="K217" i="1" l="1"/>
  <c r="I217" i="1"/>
  <c r="J217" i="1" s="1"/>
  <c r="E514" i="1"/>
  <c r="G514" i="1"/>
  <c r="B515" i="1"/>
  <c r="C515" i="1" s="1"/>
  <c r="D515" i="1" s="1"/>
  <c r="E515" i="1" l="1"/>
  <c r="G515" i="1"/>
  <c r="N217" i="1"/>
  <c r="L217" i="1"/>
  <c r="M217" i="1" s="1"/>
  <c r="F218" i="1" s="1"/>
  <c r="B516" i="1"/>
  <c r="C516" i="1" s="1"/>
  <c r="D516" i="1" s="1"/>
  <c r="E516" i="1" l="1"/>
  <c r="G516" i="1"/>
  <c r="H218" i="1"/>
  <c r="K218" i="1"/>
  <c r="I218" i="1"/>
  <c r="B517" i="1"/>
  <c r="C517" i="1" s="1"/>
  <c r="D517" i="1" s="1"/>
  <c r="J218" i="1" l="1"/>
  <c r="E517" i="1"/>
  <c r="G517" i="1"/>
  <c r="B518" i="1"/>
  <c r="C518" i="1" s="1"/>
  <c r="D518" i="1" s="1"/>
  <c r="E518" i="1" l="1"/>
  <c r="G518" i="1"/>
  <c r="L218" i="1"/>
  <c r="M218" i="1" s="1"/>
  <c r="F219" i="1" s="1"/>
  <c r="N218" i="1"/>
  <c r="B519" i="1"/>
  <c r="C519" i="1" s="1"/>
  <c r="D519" i="1" s="1"/>
  <c r="E519" i="1" l="1"/>
  <c r="G519" i="1"/>
  <c r="K219" i="1"/>
  <c r="I219" i="1"/>
  <c r="H219" i="1"/>
  <c r="B520" i="1"/>
  <c r="C520" i="1" s="1"/>
  <c r="D520" i="1" s="1"/>
  <c r="J219" i="1" l="1"/>
  <c r="L219" i="1" s="1"/>
  <c r="M219" i="1" s="1"/>
  <c r="F220" i="1" s="1"/>
  <c r="E520" i="1"/>
  <c r="G520" i="1"/>
  <c r="B521" i="1"/>
  <c r="C521" i="1" s="1"/>
  <c r="D521" i="1" s="1"/>
  <c r="E521" i="1" l="1"/>
  <c r="G521" i="1"/>
  <c r="N219" i="1"/>
  <c r="I220" i="1"/>
  <c r="K220" i="1"/>
  <c r="H220" i="1"/>
  <c r="B522" i="1"/>
  <c r="C522" i="1" s="1"/>
  <c r="D522" i="1" s="1"/>
  <c r="J220" i="1" l="1"/>
  <c r="L220" i="1" s="1"/>
  <c r="M220" i="1" s="1"/>
  <c r="F221" i="1" s="1"/>
  <c r="E522" i="1"/>
  <c r="G522" i="1"/>
  <c r="B523" i="1"/>
  <c r="C523" i="1" s="1"/>
  <c r="D523" i="1" s="1"/>
  <c r="N220" i="1" l="1"/>
  <c r="E523" i="1"/>
  <c r="G523" i="1"/>
  <c r="K221" i="1"/>
  <c r="H221" i="1"/>
  <c r="I221" i="1"/>
  <c r="B524" i="1"/>
  <c r="C524" i="1" s="1"/>
  <c r="D524" i="1" s="1"/>
  <c r="J221" i="1" l="1"/>
  <c r="E524" i="1"/>
  <c r="G524" i="1"/>
  <c r="B525" i="1"/>
  <c r="C525" i="1" s="1"/>
  <c r="D525" i="1" s="1"/>
  <c r="E525" i="1" l="1"/>
  <c r="G525" i="1"/>
  <c r="N221" i="1"/>
  <c r="L221" i="1"/>
  <c r="M221" i="1" s="1"/>
  <c r="F222" i="1" s="1"/>
  <c r="B526" i="1"/>
  <c r="C526" i="1" s="1"/>
  <c r="D526" i="1" s="1"/>
  <c r="E526" i="1" l="1"/>
  <c r="G526" i="1"/>
  <c r="H222" i="1"/>
  <c r="I222" i="1"/>
  <c r="K222" i="1"/>
  <c r="B527" i="1"/>
  <c r="C527" i="1" s="1"/>
  <c r="D527" i="1" s="1"/>
  <c r="J222" i="1" l="1"/>
  <c r="E527" i="1"/>
  <c r="G527" i="1"/>
  <c r="B528" i="1"/>
  <c r="C528" i="1" s="1"/>
  <c r="D528" i="1" s="1"/>
  <c r="E528" i="1" l="1"/>
  <c r="G528" i="1"/>
  <c r="L222" i="1"/>
  <c r="M222" i="1" s="1"/>
  <c r="F223" i="1" s="1"/>
  <c r="N222" i="1"/>
  <c r="B529" i="1"/>
  <c r="C529" i="1" s="1"/>
  <c r="D529" i="1" s="1"/>
  <c r="E529" i="1" l="1"/>
  <c r="G529" i="1"/>
  <c r="H223" i="1"/>
  <c r="I223" i="1"/>
  <c r="K223" i="1"/>
  <c r="B530" i="1"/>
  <c r="C530" i="1" s="1"/>
  <c r="D530" i="1" s="1"/>
  <c r="J223" i="1" l="1"/>
  <c r="E530" i="1"/>
  <c r="G530" i="1"/>
  <c r="B531" i="1"/>
  <c r="C531" i="1" s="1"/>
  <c r="D531" i="1" s="1"/>
  <c r="E531" i="1" l="1"/>
  <c r="G531" i="1"/>
  <c r="L223" i="1"/>
  <c r="M223" i="1" s="1"/>
  <c r="F224" i="1" s="1"/>
  <c r="N223" i="1"/>
  <c r="B532" i="1"/>
  <c r="C532" i="1" s="1"/>
  <c r="D532" i="1" s="1"/>
  <c r="E532" i="1" l="1"/>
  <c r="G532" i="1"/>
  <c r="K224" i="1"/>
  <c r="I224" i="1"/>
  <c r="H224" i="1"/>
  <c r="B533" i="1"/>
  <c r="C533" i="1" s="1"/>
  <c r="D533" i="1" s="1"/>
  <c r="J224" i="1" l="1"/>
  <c r="L224" i="1" s="1"/>
  <c r="M224" i="1" s="1"/>
  <c r="F225" i="1" s="1"/>
  <c r="E533" i="1"/>
  <c r="G533" i="1"/>
  <c r="B534" i="1"/>
  <c r="C534" i="1" s="1"/>
  <c r="D534" i="1" s="1"/>
  <c r="N224" i="1" l="1"/>
  <c r="E534" i="1"/>
  <c r="G534" i="1"/>
  <c r="K225" i="1"/>
  <c r="H225" i="1"/>
  <c r="I225" i="1"/>
  <c r="B535" i="1"/>
  <c r="C535" i="1" s="1"/>
  <c r="D535" i="1" s="1"/>
  <c r="J225" i="1" l="1"/>
  <c r="E535" i="1"/>
  <c r="G535" i="1"/>
  <c r="B536" i="1"/>
  <c r="C536" i="1" s="1"/>
  <c r="D536" i="1" s="1"/>
  <c r="E536" i="1" l="1"/>
  <c r="G536" i="1"/>
  <c r="L225" i="1"/>
  <c r="M225" i="1" s="1"/>
  <c r="F226" i="1" s="1"/>
  <c r="N225" i="1"/>
  <c r="B537" i="1"/>
  <c r="C537" i="1" s="1"/>
  <c r="D537" i="1" s="1"/>
  <c r="E537" i="1" l="1"/>
  <c r="G537" i="1"/>
  <c r="I226" i="1"/>
  <c r="H226" i="1"/>
  <c r="K226" i="1"/>
  <c r="B538" i="1"/>
  <c r="C538" i="1" s="1"/>
  <c r="D538" i="1" s="1"/>
  <c r="J226" i="1" l="1"/>
  <c r="L226" i="1" s="1"/>
  <c r="M226" i="1" s="1"/>
  <c r="F227" i="1" s="1"/>
  <c r="E538" i="1"/>
  <c r="G538" i="1"/>
  <c r="B539" i="1"/>
  <c r="C539" i="1" s="1"/>
  <c r="D539" i="1" s="1"/>
  <c r="E539" i="1" l="1"/>
  <c r="G539" i="1"/>
  <c r="N226" i="1"/>
  <c r="K227" i="1"/>
  <c r="H227" i="1"/>
  <c r="I227" i="1"/>
  <c r="B540" i="1"/>
  <c r="C540" i="1" s="1"/>
  <c r="D540" i="1" s="1"/>
  <c r="J227" i="1" l="1"/>
  <c r="E540" i="1"/>
  <c r="G540" i="1"/>
  <c r="B541" i="1"/>
  <c r="C541" i="1" s="1"/>
  <c r="D541" i="1" s="1"/>
  <c r="E541" i="1" l="1"/>
  <c r="G541" i="1"/>
  <c r="L227" i="1"/>
  <c r="M227" i="1" s="1"/>
  <c r="F228" i="1" s="1"/>
  <c r="N227" i="1"/>
  <c r="B542" i="1"/>
  <c r="C542" i="1" s="1"/>
  <c r="D542" i="1" s="1"/>
  <c r="E542" i="1" l="1"/>
  <c r="G542" i="1"/>
  <c r="K228" i="1"/>
  <c r="I228" i="1"/>
  <c r="H228" i="1"/>
  <c r="B543" i="1"/>
  <c r="C543" i="1" s="1"/>
  <c r="D543" i="1" s="1"/>
  <c r="J228" i="1" l="1"/>
  <c r="L228" i="1" s="1"/>
  <c r="M228" i="1" s="1"/>
  <c r="F229" i="1" s="1"/>
  <c r="E543" i="1"/>
  <c r="G543" i="1"/>
  <c r="B544" i="1"/>
  <c r="C544" i="1" s="1"/>
  <c r="D544" i="1" s="1"/>
  <c r="N228" i="1" l="1"/>
  <c r="E544" i="1"/>
  <c r="G544" i="1"/>
  <c r="K229" i="1"/>
  <c r="H229" i="1"/>
  <c r="I229" i="1"/>
  <c r="B545" i="1"/>
  <c r="C545" i="1" s="1"/>
  <c r="D545" i="1" s="1"/>
  <c r="J229" i="1" l="1"/>
  <c r="E545" i="1"/>
  <c r="G545" i="1"/>
  <c r="B546" i="1"/>
  <c r="C546" i="1" s="1"/>
  <c r="D546" i="1" s="1"/>
  <c r="E546" i="1" l="1"/>
  <c r="G546" i="1"/>
  <c r="N229" i="1"/>
  <c r="L229" i="1"/>
  <c r="M229" i="1" s="1"/>
  <c r="F230" i="1" s="1"/>
  <c r="B547" i="1"/>
  <c r="C547" i="1" s="1"/>
  <c r="D547" i="1" s="1"/>
  <c r="E547" i="1" l="1"/>
  <c r="G547" i="1"/>
  <c r="I230" i="1"/>
  <c r="H230" i="1"/>
  <c r="K230" i="1"/>
  <c r="B548" i="1"/>
  <c r="C548" i="1" s="1"/>
  <c r="D548" i="1" s="1"/>
  <c r="J230" i="1" l="1"/>
  <c r="L230" i="1" s="1"/>
  <c r="M230" i="1" s="1"/>
  <c r="F231" i="1" s="1"/>
  <c r="E548" i="1"/>
  <c r="G548" i="1"/>
  <c r="B549" i="1"/>
  <c r="C549" i="1" s="1"/>
  <c r="D549" i="1" s="1"/>
  <c r="E549" i="1" l="1"/>
  <c r="G549" i="1"/>
  <c r="N230" i="1"/>
  <c r="I231" i="1"/>
  <c r="H231" i="1"/>
  <c r="K231" i="1"/>
  <c r="B550" i="1"/>
  <c r="C550" i="1" s="1"/>
  <c r="D550" i="1" s="1"/>
  <c r="J231" i="1" l="1"/>
  <c r="L231" i="1" s="1"/>
  <c r="M231" i="1" s="1"/>
  <c r="F232" i="1" s="1"/>
  <c r="E550" i="1"/>
  <c r="G550" i="1"/>
  <c r="B551" i="1"/>
  <c r="C551" i="1" s="1"/>
  <c r="D551" i="1" s="1"/>
  <c r="N231" i="1" l="1"/>
  <c r="E551" i="1"/>
  <c r="G551" i="1"/>
  <c r="K232" i="1"/>
  <c r="I232" i="1"/>
  <c r="H232" i="1"/>
  <c r="B552" i="1"/>
  <c r="C552" i="1" s="1"/>
  <c r="D552" i="1" s="1"/>
  <c r="J232" i="1" l="1"/>
  <c r="L232" i="1" s="1"/>
  <c r="M232" i="1" s="1"/>
  <c r="F233" i="1" s="1"/>
  <c r="E552" i="1"/>
  <c r="G552" i="1"/>
  <c r="B553" i="1"/>
  <c r="C553" i="1" s="1"/>
  <c r="D553" i="1" s="1"/>
  <c r="N232" i="1" l="1"/>
  <c r="E553" i="1"/>
  <c r="G553" i="1"/>
  <c r="K233" i="1"/>
  <c r="H233" i="1"/>
  <c r="I233" i="1"/>
  <c r="B554" i="1"/>
  <c r="C554" i="1" s="1"/>
  <c r="D554" i="1" s="1"/>
  <c r="J233" i="1" l="1"/>
  <c r="E554" i="1"/>
  <c r="G554" i="1"/>
  <c r="B555" i="1"/>
  <c r="C555" i="1" s="1"/>
  <c r="D555" i="1" s="1"/>
  <c r="E555" i="1" l="1"/>
  <c r="G555" i="1"/>
  <c r="L233" i="1"/>
  <c r="M233" i="1" s="1"/>
  <c r="F234" i="1" s="1"/>
  <c r="N233" i="1"/>
  <c r="B556" i="1"/>
  <c r="C556" i="1" s="1"/>
  <c r="D556" i="1" s="1"/>
  <c r="E556" i="1" l="1"/>
  <c r="G556" i="1"/>
  <c r="I234" i="1"/>
  <c r="K234" i="1"/>
  <c r="H234" i="1"/>
  <c r="B557" i="1"/>
  <c r="C557" i="1" s="1"/>
  <c r="D557" i="1" s="1"/>
  <c r="J234" i="1" l="1"/>
  <c r="L234" i="1" s="1"/>
  <c r="M234" i="1" s="1"/>
  <c r="F235" i="1" s="1"/>
  <c r="E557" i="1"/>
  <c r="G557" i="1"/>
  <c r="B558" i="1"/>
  <c r="C558" i="1" s="1"/>
  <c r="D558" i="1" s="1"/>
  <c r="N234" i="1" l="1"/>
  <c r="E558" i="1"/>
  <c r="G558" i="1"/>
  <c r="I235" i="1"/>
  <c r="H235" i="1"/>
  <c r="K235" i="1"/>
  <c r="B559" i="1"/>
  <c r="C559" i="1" s="1"/>
  <c r="D559" i="1" s="1"/>
  <c r="J235" i="1" l="1"/>
  <c r="N235" i="1" s="1"/>
  <c r="E559" i="1"/>
  <c r="G559" i="1"/>
  <c r="B560" i="1"/>
  <c r="C560" i="1" s="1"/>
  <c r="D560" i="1" s="1"/>
  <c r="E560" i="1" l="1"/>
  <c r="G560" i="1"/>
  <c r="L235" i="1"/>
  <c r="M235" i="1" s="1"/>
  <c r="F236" i="1" s="1"/>
  <c r="I236" i="1" s="1"/>
  <c r="B561" i="1"/>
  <c r="C561" i="1" s="1"/>
  <c r="D561" i="1" s="1"/>
  <c r="E561" i="1" l="1"/>
  <c r="G561" i="1"/>
  <c r="K236" i="1"/>
  <c r="H236" i="1"/>
  <c r="J236" i="1" s="1"/>
  <c r="B562" i="1"/>
  <c r="C562" i="1" s="1"/>
  <c r="D562" i="1" s="1"/>
  <c r="E562" i="1" l="1"/>
  <c r="G562" i="1"/>
  <c r="L236" i="1"/>
  <c r="M236" i="1" s="1"/>
  <c r="F237" i="1" s="1"/>
  <c r="K237" i="1" s="1"/>
  <c r="N236" i="1"/>
  <c r="B563" i="1"/>
  <c r="C563" i="1" s="1"/>
  <c r="D563" i="1" s="1"/>
  <c r="H237" i="1" l="1"/>
  <c r="I237" i="1"/>
  <c r="E563" i="1"/>
  <c r="G563" i="1"/>
  <c r="B564" i="1"/>
  <c r="C564" i="1" s="1"/>
  <c r="D564" i="1" s="1"/>
  <c r="J237" i="1" l="1"/>
  <c r="N237" i="1" s="1"/>
  <c r="E564" i="1"/>
  <c r="G564" i="1"/>
  <c r="B565" i="1"/>
  <c r="C565" i="1" s="1"/>
  <c r="D565" i="1" s="1"/>
  <c r="L237" i="1" l="1"/>
  <c r="M237" i="1" s="1"/>
  <c r="F238" i="1" s="1"/>
  <c r="E565" i="1"/>
  <c r="G565" i="1"/>
  <c r="B566" i="1"/>
  <c r="C566" i="1" s="1"/>
  <c r="D566" i="1" s="1"/>
  <c r="K238" i="1" l="1"/>
  <c r="H238" i="1"/>
  <c r="I238" i="1"/>
  <c r="J238" i="1" s="1"/>
  <c r="E566" i="1"/>
  <c r="G566" i="1"/>
  <c r="B567" i="1"/>
  <c r="C567" i="1" s="1"/>
  <c r="D567" i="1" s="1"/>
  <c r="N238" i="1" l="1"/>
  <c r="E567" i="1"/>
  <c r="G567" i="1"/>
  <c r="B568" i="1"/>
  <c r="C568" i="1" s="1"/>
  <c r="D568" i="1" s="1"/>
  <c r="L238" i="1" l="1"/>
  <c r="M238" i="1" s="1"/>
  <c r="F239" i="1" s="1"/>
  <c r="K239" i="1" s="1"/>
  <c r="E568" i="1"/>
  <c r="G568" i="1"/>
  <c r="B569" i="1"/>
  <c r="C569" i="1" s="1"/>
  <c r="D569" i="1" s="1"/>
  <c r="H239" i="1" l="1"/>
  <c r="I239" i="1"/>
  <c r="E569" i="1"/>
  <c r="G569" i="1"/>
  <c r="B570" i="1"/>
  <c r="C570" i="1" s="1"/>
  <c r="D570" i="1" s="1"/>
  <c r="J239" i="1" l="1"/>
  <c r="E570" i="1"/>
  <c r="G570" i="1"/>
  <c r="B571" i="1"/>
  <c r="C571" i="1" s="1"/>
  <c r="D571" i="1" s="1"/>
  <c r="L239" i="1" l="1"/>
  <c r="M239" i="1" s="1"/>
  <c r="F240" i="1" s="1"/>
  <c r="N239" i="1"/>
  <c r="E571" i="1"/>
  <c r="G571" i="1"/>
  <c r="B572" i="1"/>
  <c r="C572" i="1" s="1"/>
  <c r="D572" i="1" s="1"/>
  <c r="H240" i="1" l="1"/>
  <c r="K240" i="1"/>
  <c r="I240" i="1"/>
  <c r="E572" i="1"/>
  <c r="G572" i="1"/>
  <c r="B573" i="1"/>
  <c r="C573" i="1" s="1"/>
  <c r="D573" i="1" s="1"/>
  <c r="J240" i="1" l="1"/>
  <c r="N240" i="1" s="1"/>
  <c r="E573" i="1"/>
  <c r="G573" i="1"/>
  <c r="B574" i="1"/>
  <c r="C574" i="1" s="1"/>
  <c r="D574" i="1" s="1"/>
  <c r="L240" i="1" l="1"/>
  <c r="M240" i="1" s="1"/>
  <c r="F241" i="1" s="1"/>
  <c r="I241" i="1" s="1"/>
  <c r="E574" i="1"/>
  <c r="G574" i="1"/>
  <c r="B575" i="1"/>
  <c r="C575" i="1" s="1"/>
  <c r="D575" i="1" s="1"/>
  <c r="H241" i="1" l="1"/>
  <c r="J241" i="1" s="1"/>
  <c r="K241" i="1"/>
  <c r="E575" i="1"/>
  <c r="G575" i="1"/>
  <c r="B576" i="1"/>
  <c r="C576" i="1" s="1"/>
  <c r="D576" i="1" s="1"/>
  <c r="L241" i="1" l="1"/>
  <c r="M241" i="1" s="1"/>
  <c r="F242" i="1" s="1"/>
  <c r="H242" i="1" s="1"/>
  <c r="N241" i="1"/>
  <c r="E576" i="1"/>
  <c r="G576" i="1"/>
  <c r="B577" i="1"/>
  <c r="C577" i="1" s="1"/>
  <c r="D577" i="1" s="1"/>
  <c r="K242" i="1" l="1"/>
  <c r="I242" i="1"/>
  <c r="J242" i="1" s="1"/>
  <c r="E577" i="1"/>
  <c r="G577" i="1"/>
  <c r="B578" i="1"/>
  <c r="C578" i="1" s="1"/>
  <c r="D578" i="1" s="1"/>
  <c r="L242" i="1" l="1"/>
  <c r="M242" i="1" s="1"/>
  <c r="F243" i="1" s="1"/>
  <c r="I243" i="1" s="1"/>
  <c r="N242" i="1"/>
  <c r="E578" i="1"/>
  <c r="G578" i="1"/>
  <c r="B579" i="1"/>
  <c r="C579" i="1" s="1"/>
  <c r="D579" i="1" s="1"/>
  <c r="K243" i="1" l="1"/>
  <c r="H243" i="1"/>
  <c r="J243" i="1" s="1"/>
  <c r="E579" i="1"/>
  <c r="G579" i="1"/>
  <c r="B580" i="1"/>
  <c r="C580" i="1" s="1"/>
  <c r="D580" i="1" s="1"/>
  <c r="L243" i="1" l="1"/>
  <c r="M243" i="1" s="1"/>
  <c r="F244" i="1" s="1"/>
  <c r="H244" i="1" s="1"/>
  <c r="N243" i="1"/>
  <c r="E580" i="1"/>
  <c r="G580" i="1"/>
  <c r="B581" i="1"/>
  <c r="C581" i="1" s="1"/>
  <c r="D581" i="1" s="1"/>
  <c r="I244" i="1" l="1"/>
  <c r="J244" i="1" s="1"/>
  <c r="K244" i="1"/>
  <c r="E581" i="1"/>
  <c r="G581" i="1"/>
  <c r="B582" i="1"/>
  <c r="C582" i="1" s="1"/>
  <c r="D582" i="1" s="1"/>
  <c r="N244" i="1" l="1"/>
  <c r="L244" i="1"/>
  <c r="M244" i="1" s="1"/>
  <c r="F245" i="1" s="1"/>
  <c r="E582" i="1"/>
  <c r="G582" i="1"/>
  <c r="B583" i="1"/>
  <c r="C583" i="1" s="1"/>
  <c r="D583" i="1" s="1"/>
  <c r="H245" i="1" l="1"/>
  <c r="I245" i="1"/>
  <c r="K245" i="1"/>
  <c r="E583" i="1"/>
  <c r="G583" i="1"/>
  <c r="B584" i="1"/>
  <c r="C584" i="1" s="1"/>
  <c r="D584" i="1" s="1"/>
  <c r="J245" i="1" l="1"/>
  <c r="E584" i="1"/>
  <c r="G584" i="1"/>
  <c r="B585" i="1"/>
  <c r="C585" i="1" s="1"/>
  <c r="D585" i="1" s="1"/>
  <c r="N245" i="1" l="1"/>
  <c r="L245" i="1"/>
  <c r="M245" i="1" s="1"/>
  <c r="F246" i="1" s="1"/>
  <c r="E585" i="1"/>
  <c r="G585" i="1"/>
  <c r="B586" i="1"/>
  <c r="C586" i="1" s="1"/>
  <c r="D586" i="1" s="1"/>
  <c r="K246" i="1" l="1"/>
  <c r="H246" i="1"/>
  <c r="I246" i="1"/>
  <c r="J246" i="1" s="1"/>
  <c r="E586" i="1"/>
  <c r="G586" i="1"/>
  <c r="B587" i="1"/>
  <c r="C587" i="1" s="1"/>
  <c r="D587" i="1" s="1"/>
  <c r="E587" i="1" l="1"/>
  <c r="G587" i="1"/>
  <c r="B588" i="1"/>
  <c r="C588" i="1" s="1"/>
  <c r="D588" i="1" s="1"/>
  <c r="N246" i="1" l="1"/>
  <c r="L246" i="1"/>
  <c r="M246" i="1" s="1"/>
  <c r="F247" i="1" s="1"/>
  <c r="E588" i="1"/>
  <c r="G588" i="1"/>
  <c r="B589" i="1"/>
  <c r="C589" i="1" s="1"/>
  <c r="D589" i="1" s="1"/>
  <c r="I247" i="1" l="1"/>
  <c r="K247" i="1"/>
  <c r="H247" i="1"/>
  <c r="E589" i="1"/>
  <c r="G589" i="1"/>
  <c r="B590" i="1"/>
  <c r="C590" i="1" s="1"/>
  <c r="D590" i="1" s="1"/>
  <c r="J247" i="1" l="1"/>
  <c r="E590" i="1"/>
  <c r="G590" i="1"/>
  <c r="B591" i="1"/>
  <c r="C591" i="1" s="1"/>
  <c r="D591" i="1" s="1"/>
  <c r="L247" i="1" l="1"/>
  <c r="M247" i="1" s="1"/>
  <c r="F248" i="1" s="1"/>
  <c r="N247" i="1"/>
  <c r="E591" i="1"/>
  <c r="G591" i="1"/>
  <c r="B592" i="1"/>
  <c r="C592" i="1" s="1"/>
  <c r="D592" i="1" s="1"/>
  <c r="K248" i="1" l="1"/>
  <c r="H248" i="1"/>
  <c r="I248" i="1"/>
  <c r="J248" i="1" s="1"/>
  <c r="E592" i="1"/>
  <c r="G592" i="1"/>
  <c r="B593" i="1"/>
  <c r="C593" i="1" s="1"/>
  <c r="D593" i="1" s="1"/>
  <c r="E593" i="1" l="1"/>
  <c r="G593" i="1"/>
  <c r="B594" i="1"/>
  <c r="C594" i="1" s="1"/>
  <c r="D594" i="1" s="1"/>
  <c r="N248" i="1" l="1"/>
  <c r="L248" i="1"/>
  <c r="M248" i="1" s="1"/>
  <c r="F249" i="1" s="1"/>
  <c r="E594" i="1"/>
  <c r="G594" i="1"/>
  <c r="B595" i="1"/>
  <c r="C595" i="1" s="1"/>
  <c r="D595" i="1" s="1"/>
  <c r="H249" i="1" l="1"/>
  <c r="K249" i="1"/>
  <c r="I249" i="1"/>
  <c r="E595" i="1"/>
  <c r="G595" i="1"/>
  <c r="B596" i="1"/>
  <c r="C596" i="1" s="1"/>
  <c r="D596" i="1" s="1"/>
  <c r="J249" i="1" l="1"/>
  <c r="E596" i="1"/>
  <c r="G596" i="1"/>
  <c r="B597" i="1"/>
  <c r="C597" i="1" s="1"/>
  <c r="D597" i="1" s="1"/>
  <c r="N249" i="1" l="1"/>
  <c r="L249" i="1"/>
  <c r="M249" i="1" s="1"/>
  <c r="F250" i="1" s="1"/>
  <c r="E597" i="1"/>
  <c r="G597" i="1"/>
  <c r="B598" i="1"/>
  <c r="C598" i="1" s="1"/>
  <c r="D598" i="1" s="1"/>
  <c r="K250" i="1" l="1"/>
  <c r="I250" i="1"/>
  <c r="H250" i="1"/>
  <c r="E598" i="1"/>
  <c r="G598" i="1"/>
  <c r="B599" i="1"/>
  <c r="C599" i="1" s="1"/>
  <c r="D599" i="1" s="1"/>
  <c r="J250" i="1" l="1"/>
  <c r="N250" i="1" s="1"/>
  <c r="E599" i="1"/>
  <c r="G599" i="1"/>
  <c r="B600" i="1"/>
  <c r="C600" i="1" s="1"/>
  <c r="D600" i="1" s="1"/>
  <c r="L250" i="1" l="1"/>
  <c r="M250" i="1" s="1"/>
  <c r="F251" i="1" s="1"/>
  <c r="K251" i="1" s="1"/>
  <c r="E600" i="1"/>
  <c r="G600" i="1"/>
  <c r="B601" i="1"/>
  <c r="C601" i="1" s="1"/>
  <c r="D601" i="1" s="1"/>
  <c r="H251" i="1" l="1"/>
  <c r="I251" i="1"/>
  <c r="E601" i="1"/>
  <c r="G601" i="1"/>
  <c r="B602" i="1"/>
  <c r="C602" i="1" s="1"/>
  <c r="D602" i="1" s="1"/>
  <c r="J251" i="1" l="1"/>
  <c r="N251" i="1" s="1"/>
  <c r="E602" i="1"/>
  <c r="G602" i="1"/>
  <c r="B603" i="1"/>
  <c r="C603" i="1" s="1"/>
  <c r="D603" i="1" s="1"/>
  <c r="L251" i="1" l="1"/>
  <c r="M251" i="1" s="1"/>
  <c r="F252" i="1" s="1"/>
  <c r="K252" i="1" s="1"/>
  <c r="E603" i="1"/>
  <c r="G603" i="1"/>
  <c r="B604" i="1"/>
  <c r="C604" i="1" s="1"/>
  <c r="D604" i="1" s="1"/>
  <c r="H252" i="1" l="1"/>
  <c r="I252" i="1"/>
  <c r="E604" i="1"/>
  <c r="G604" i="1"/>
  <c r="B605" i="1"/>
  <c r="C605" i="1" s="1"/>
  <c r="D605" i="1" s="1"/>
  <c r="J252" i="1" l="1"/>
  <c r="N252" i="1" s="1"/>
  <c r="E605" i="1"/>
  <c r="G605" i="1"/>
  <c r="B606" i="1"/>
  <c r="C606" i="1" s="1"/>
  <c r="D606" i="1" s="1"/>
  <c r="L252" i="1" l="1"/>
  <c r="M252" i="1" s="1"/>
  <c r="F253" i="1" s="1"/>
  <c r="I253" i="1" s="1"/>
  <c r="E606" i="1"/>
  <c r="G606" i="1"/>
  <c r="B607" i="1"/>
  <c r="C607" i="1" s="1"/>
  <c r="D607" i="1" s="1"/>
  <c r="K253" i="1" l="1"/>
  <c r="H253" i="1"/>
  <c r="J253" i="1" s="1"/>
  <c r="E607" i="1"/>
  <c r="G607" i="1"/>
  <c r="B608" i="1"/>
  <c r="C608" i="1" s="1"/>
  <c r="D608" i="1" s="1"/>
  <c r="L253" i="1" l="1"/>
  <c r="M253" i="1" s="1"/>
  <c r="F254" i="1" s="1"/>
  <c r="I254" i="1" s="1"/>
  <c r="N253" i="1"/>
  <c r="E608" i="1"/>
  <c r="G608" i="1"/>
  <c r="B609" i="1"/>
  <c r="C609" i="1" s="1"/>
  <c r="D609" i="1" s="1"/>
  <c r="H254" i="1" l="1"/>
  <c r="J254" i="1" s="1"/>
  <c r="N254" i="1" s="1"/>
  <c r="K254" i="1"/>
  <c r="E609" i="1"/>
  <c r="G609" i="1"/>
  <c r="B610" i="1"/>
  <c r="C610" i="1" s="1"/>
  <c r="D610" i="1" s="1"/>
  <c r="L254" i="1" l="1"/>
  <c r="M254" i="1" s="1"/>
  <c r="F255" i="1" s="1"/>
  <c r="I255" i="1" s="1"/>
  <c r="E610" i="1"/>
  <c r="G610" i="1"/>
  <c r="B611" i="1"/>
  <c r="C611" i="1" s="1"/>
  <c r="D611" i="1" s="1"/>
  <c r="K255" i="1" l="1"/>
  <c r="H255" i="1"/>
  <c r="J255" i="1" s="1"/>
  <c r="E611" i="1"/>
  <c r="G611" i="1"/>
  <c r="B612" i="1"/>
  <c r="C612" i="1" s="1"/>
  <c r="D612" i="1" s="1"/>
  <c r="N255" i="1" l="1"/>
  <c r="E612" i="1"/>
  <c r="G612" i="1"/>
  <c r="B613" i="1"/>
  <c r="C613" i="1" s="1"/>
  <c r="D613" i="1" s="1"/>
  <c r="L255" i="1" l="1"/>
  <c r="M255" i="1" s="1"/>
  <c r="F256" i="1" s="1"/>
  <c r="H256" i="1" s="1"/>
  <c r="E613" i="1"/>
  <c r="G613" i="1"/>
  <c r="B614" i="1"/>
  <c r="C614" i="1" s="1"/>
  <c r="D614" i="1" s="1"/>
  <c r="I256" i="1" l="1"/>
  <c r="J256" i="1" s="1"/>
  <c r="N256" i="1" s="1"/>
  <c r="K256" i="1"/>
  <c r="E614" i="1"/>
  <c r="G614" i="1"/>
  <c r="B615" i="1"/>
  <c r="C615" i="1" s="1"/>
  <c r="D615" i="1" s="1"/>
  <c r="L256" i="1" l="1"/>
  <c r="M256" i="1" s="1"/>
  <c r="F257" i="1" s="1"/>
  <c r="I257" i="1" s="1"/>
  <c r="E615" i="1"/>
  <c r="G615" i="1"/>
  <c r="B616" i="1"/>
  <c r="C616" i="1" s="1"/>
  <c r="D616" i="1" s="1"/>
  <c r="H257" i="1" l="1"/>
  <c r="J257" i="1" s="1"/>
  <c r="K257" i="1"/>
  <c r="E616" i="1"/>
  <c r="G616" i="1"/>
  <c r="B617" i="1"/>
  <c r="C617" i="1" s="1"/>
  <c r="D617" i="1" s="1"/>
  <c r="L257" i="1" l="1"/>
  <c r="M257" i="1" s="1"/>
  <c r="F258" i="1" s="1"/>
  <c r="K258" i="1" s="1"/>
  <c r="N257" i="1"/>
  <c r="E617" i="1"/>
  <c r="G617" i="1"/>
  <c r="B618" i="1"/>
  <c r="C618" i="1" s="1"/>
  <c r="D618" i="1" s="1"/>
  <c r="H258" i="1" l="1"/>
  <c r="I258" i="1"/>
  <c r="E618" i="1"/>
  <c r="G618" i="1"/>
  <c r="B619" i="1"/>
  <c r="C619" i="1" s="1"/>
  <c r="D619" i="1" s="1"/>
  <c r="J258" i="1" l="1"/>
  <c r="L258" i="1" s="1"/>
  <c r="M258" i="1" s="1"/>
  <c r="F259" i="1" s="1"/>
  <c r="I259" i="1" s="1"/>
  <c r="E619" i="1"/>
  <c r="G619" i="1"/>
  <c r="B620" i="1"/>
  <c r="C620" i="1" s="1"/>
  <c r="D620" i="1" s="1"/>
  <c r="H259" i="1" l="1"/>
  <c r="J259" i="1" s="1"/>
  <c r="K259" i="1"/>
  <c r="N258" i="1"/>
  <c r="E620" i="1"/>
  <c r="G620" i="1"/>
  <c r="B621" i="1"/>
  <c r="C621" i="1" s="1"/>
  <c r="D621" i="1" s="1"/>
  <c r="L259" i="1" l="1"/>
  <c r="M259" i="1" s="1"/>
  <c r="F260" i="1" s="1"/>
  <c r="N259" i="1"/>
  <c r="E621" i="1"/>
  <c r="G621" i="1"/>
  <c r="B622" i="1"/>
  <c r="C622" i="1" s="1"/>
  <c r="D622" i="1" s="1"/>
  <c r="I260" i="1" l="1"/>
  <c r="K260" i="1"/>
  <c r="H260" i="1"/>
  <c r="E622" i="1"/>
  <c r="G622" i="1"/>
  <c r="B623" i="1"/>
  <c r="C623" i="1" s="1"/>
  <c r="D623" i="1" s="1"/>
  <c r="J260" i="1" l="1"/>
  <c r="E623" i="1"/>
  <c r="G623" i="1"/>
  <c r="B624" i="1"/>
  <c r="C624" i="1" s="1"/>
  <c r="D624" i="1" s="1"/>
  <c r="L260" i="1" l="1"/>
  <c r="M260" i="1" s="1"/>
  <c r="F261" i="1" s="1"/>
  <c r="N260" i="1"/>
  <c r="E624" i="1"/>
  <c r="G624" i="1"/>
  <c r="B625" i="1"/>
  <c r="C625" i="1" s="1"/>
  <c r="D625" i="1" s="1"/>
  <c r="H261" i="1" l="1"/>
  <c r="K261" i="1"/>
  <c r="I261" i="1"/>
  <c r="E625" i="1"/>
  <c r="G625" i="1"/>
  <c r="B626" i="1"/>
  <c r="C626" i="1" s="1"/>
  <c r="D626" i="1" s="1"/>
  <c r="J261" i="1" l="1"/>
  <c r="L261" i="1" s="1"/>
  <c r="M261" i="1" s="1"/>
  <c r="F262" i="1" s="1"/>
  <c r="E626" i="1"/>
  <c r="G626" i="1"/>
  <c r="B627" i="1"/>
  <c r="C627" i="1" s="1"/>
  <c r="D627" i="1" s="1"/>
  <c r="N261" i="1" l="1"/>
  <c r="K262" i="1"/>
  <c r="I262" i="1"/>
  <c r="H262" i="1"/>
  <c r="E627" i="1"/>
  <c r="G627" i="1"/>
  <c r="B628" i="1"/>
  <c r="C628" i="1" s="1"/>
  <c r="D628" i="1" s="1"/>
  <c r="J262" i="1" l="1"/>
  <c r="N262" i="1" s="1"/>
  <c r="E628" i="1"/>
  <c r="G628" i="1"/>
  <c r="B629" i="1"/>
  <c r="C629" i="1" s="1"/>
  <c r="D629" i="1" s="1"/>
  <c r="L262" i="1" l="1"/>
  <c r="M262" i="1" s="1"/>
  <c r="F263" i="1" s="1"/>
  <c r="I263" i="1" s="1"/>
  <c r="E629" i="1"/>
  <c r="G629" i="1"/>
  <c r="B630" i="1"/>
  <c r="C630" i="1" s="1"/>
  <c r="D630" i="1" s="1"/>
  <c r="K263" i="1" l="1"/>
  <c r="H263" i="1"/>
  <c r="J263" i="1" s="1"/>
  <c r="E630" i="1"/>
  <c r="G630" i="1"/>
  <c r="B631" i="1"/>
  <c r="C631" i="1" s="1"/>
  <c r="D631" i="1" s="1"/>
  <c r="N263" i="1" l="1"/>
  <c r="L263" i="1"/>
  <c r="M263" i="1" s="1"/>
  <c r="F264" i="1" s="1"/>
  <c r="E631" i="1"/>
  <c r="G631" i="1"/>
  <c r="B632" i="1"/>
  <c r="C632" i="1" s="1"/>
  <c r="D632" i="1" s="1"/>
  <c r="K264" i="1" l="1"/>
  <c r="H264" i="1"/>
  <c r="I264" i="1"/>
  <c r="E632" i="1"/>
  <c r="G632" i="1"/>
  <c r="B633" i="1"/>
  <c r="C633" i="1" s="1"/>
  <c r="D633" i="1" s="1"/>
  <c r="J264" i="1" l="1"/>
  <c r="E633" i="1"/>
  <c r="G633" i="1"/>
  <c r="B634" i="1"/>
  <c r="C634" i="1" s="1"/>
  <c r="D634" i="1" s="1"/>
  <c r="N264" i="1" l="1"/>
  <c r="L264" i="1"/>
  <c r="M264" i="1" s="1"/>
  <c r="F265" i="1" s="1"/>
  <c r="E634" i="1"/>
  <c r="G634" i="1"/>
  <c r="B635" i="1"/>
  <c r="C635" i="1" s="1"/>
  <c r="D635" i="1" s="1"/>
  <c r="H265" i="1" l="1"/>
  <c r="I265" i="1"/>
  <c r="K265" i="1"/>
  <c r="E635" i="1"/>
  <c r="G635" i="1"/>
  <c r="B636" i="1"/>
  <c r="C636" i="1" s="1"/>
  <c r="D636" i="1" s="1"/>
  <c r="J265" i="1" l="1"/>
  <c r="E636" i="1"/>
  <c r="G636" i="1"/>
  <c r="B637" i="1"/>
  <c r="C637" i="1" s="1"/>
  <c r="D637" i="1" s="1"/>
  <c r="N265" i="1" l="1"/>
  <c r="L265" i="1"/>
  <c r="M265" i="1" s="1"/>
  <c r="F266" i="1" s="1"/>
  <c r="E637" i="1"/>
  <c r="G637" i="1"/>
  <c r="B638" i="1"/>
  <c r="C638" i="1" s="1"/>
  <c r="D638" i="1" s="1"/>
  <c r="I266" i="1" l="1"/>
  <c r="H266" i="1"/>
  <c r="K266" i="1"/>
  <c r="E638" i="1"/>
  <c r="G638" i="1"/>
  <c r="B639" i="1"/>
  <c r="C639" i="1" s="1"/>
  <c r="D639" i="1" s="1"/>
  <c r="J266" i="1" l="1"/>
  <c r="E639" i="1"/>
  <c r="G639" i="1"/>
  <c r="B640" i="1"/>
  <c r="C640" i="1" s="1"/>
  <c r="D640" i="1" s="1"/>
  <c r="L266" i="1" l="1"/>
  <c r="M266" i="1" s="1"/>
  <c r="F267" i="1" s="1"/>
  <c r="N266" i="1"/>
  <c r="E640" i="1"/>
  <c r="G640" i="1"/>
  <c r="B641" i="1"/>
  <c r="C641" i="1" s="1"/>
  <c r="D641" i="1" s="1"/>
  <c r="I267" i="1" l="1"/>
  <c r="K267" i="1"/>
  <c r="H267" i="1"/>
  <c r="E641" i="1"/>
  <c r="G641" i="1"/>
  <c r="B642" i="1"/>
  <c r="C642" i="1" s="1"/>
  <c r="D642" i="1" s="1"/>
  <c r="J267" i="1" l="1"/>
  <c r="N267" i="1" s="1"/>
  <c r="E642" i="1"/>
  <c r="G642" i="1"/>
  <c r="B643" i="1"/>
  <c r="C643" i="1" s="1"/>
  <c r="D643" i="1" s="1"/>
  <c r="L267" i="1" l="1"/>
  <c r="M267" i="1" s="1"/>
  <c r="F268" i="1" s="1"/>
  <c r="H268" i="1" s="1"/>
  <c r="E643" i="1"/>
  <c r="G643" i="1"/>
  <c r="B644" i="1"/>
  <c r="C644" i="1" s="1"/>
  <c r="D644" i="1" s="1"/>
  <c r="K268" i="1" l="1"/>
  <c r="I268" i="1"/>
  <c r="J268" i="1" s="1"/>
  <c r="E644" i="1"/>
  <c r="G644" i="1"/>
  <c r="B645" i="1"/>
  <c r="C645" i="1" s="1"/>
  <c r="D645" i="1" s="1"/>
  <c r="N268" i="1" l="1"/>
  <c r="E645" i="1"/>
  <c r="G645" i="1"/>
  <c r="B646" i="1"/>
  <c r="C646" i="1" s="1"/>
  <c r="D646" i="1" s="1"/>
  <c r="L268" i="1" l="1"/>
  <c r="M268" i="1" s="1"/>
  <c r="F269" i="1" s="1"/>
  <c r="K269" i="1" s="1"/>
  <c r="E646" i="1"/>
  <c r="G646" i="1"/>
  <c r="B647" i="1"/>
  <c r="C647" i="1" s="1"/>
  <c r="D647" i="1" s="1"/>
  <c r="H269" i="1" l="1"/>
  <c r="I269" i="1"/>
  <c r="E647" i="1"/>
  <c r="G647" i="1"/>
  <c r="B648" i="1"/>
  <c r="C648" i="1" s="1"/>
  <c r="D648" i="1" s="1"/>
  <c r="J269" i="1" l="1"/>
  <c r="L269" i="1" s="1"/>
  <c r="M269" i="1" s="1"/>
  <c r="F270" i="1" s="1"/>
  <c r="E648" i="1"/>
  <c r="G648" i="1"/>
  <c r="B649" i="1"/>
  <c r="C649" i="1" s="1"/>
  <c r="D649" i="1" s="1"/>
  <c r="N269" i="1" l="1"/>
  <c r="I270" i="1"/>
  <c r="H270" i="1"/>
  <c r="K270" i="1"/>
  <c r="E649" i="1"/>
  <c r="G649" i="1"/>
  <c r="B650" i="1"/>
  <c r="C650" i="1" s="1"/>
  <c r="D650" i="1" s="1"/>
  <c r="J270" i="1" l="1"/>
  <c r="E650" i="1"/>
  <c r="G650" i="1"/>
  <c r="B651" i="1"/>
  <c r="C651" i="1" s="1"/>
  <c r="D651" i="1" s="1"/>
  <c r="L270" i="1" l="1"/>
  <c r="M270" i="1" s="1"/>
  <c r="F271" i="1" s="1"/>
  <c r="N270" i="1"/>
  <c r="E651" i="1"/>
  <c r="G651" i="1"/>
  <c r="B652" i="1"/>
  <c r="C652" i="1" s="1"/>
  <c r="D652" i="1" s="1"/>
  <c r="I271" i="1" l="1"/>
  <c r="K271" i="1"/>
  <c r="H271" i="1"/>
  <c r="E652" i="1"/>
  <c r="G652" i="1"/>
  <c r="B653" i="1"/>
  <c r="C653" i="1" s="1"/>
  <c r="D653" i="1" s="1"/>
  <c r="J271" i="1" l="1"/>
  <c r="E653" i="1"/>
  <c r="G653" i="1"/>
  <c r="B654" i="1"/>
  <c r="C654" i="1" s="1"/>
  <c r="D654" i="1" s="1"/>
  <c r="N271" i="1" l="1"/>
  <c r="L271" i="1"/>
  <c r="M271" i="1" s="1"/>
  <c r="F272" i="1" s="1"/>
  <c r="E654" i="1"/>
  <c r="G654" i="1"/>
  <c r="B655" i="1"/>
  <c r="C655" i="1" s="1"/>
  <c r="D655" i="1" s="1"/>
  <c r="H272" i="1" l="1"/>
  <c r="I272" i="1"/>
  <c r="K272" i="1"/>
  <c r="E655" i="1"/>
  <c r="G655" i="1"/>
  <c r="B656" i="1"/>
  <c r="C656" i="1" s="1"/>
  <c r="D656" i="1" s="1"/>
  <c r="J272" i="1" l="1"/>
  <c r="N272" i="1" s="1"/>
  <c r="E656" i="1"/>
  <c r="G656" i="1"/>
  <c r="B657" i="1"/>
  <c r="C657" i="1" s="1"/>
  <c r="D657" i="1" s="1"/>
  <c r="L272" i="1" l="1"/>
  <c r="M272" i="1" s="1"/>
  <c r="F273" i="1" s="1"/>
  <c r="H273" i="1" s="1"/>
  <c r="E657" i="1"/>
  <c r="G657" i="1"/>
  <c r="B658" i="1"/>
  <c r="C658" i="1" s="1"/>
  <c r="D658" i="1" s="1"/>
  <c r="K273" i="1" l="1"/>
  <c r="I273" i="1"/>
  <c r="J273" i="1" s="1"/>
  <c r="E658" i="1"/>
  <c r="G658" i="1"/>
  <c r="B659" i="1"/>
  <c r="C659" i="1" s="1"/>
  <c r="D659" i="1" s="1"/>
  <c r="L273" i="1" l="1"/>
  <c r="M273" i="1" s="1"/>
  <c r="F274" i="1" s="1"/>
  <c r="K274" i="1" s="1"/>
  <c r="N273" i="1"/>
  <c r="E659" i="1"/>
  <c r="G659" i="1"/>
  <c r="B660" i="1"/>
  <c r="C660" i="1" s="1"/>
  <c r="D660" i="1" s="1"/>
  <c r="H274" i="1" l="1"/>
  <c r="I274" i="1"/>
  <c r="E660" i="1"/>
  <c r="G660" i="1"/>
  <c r="B661" i="1"/>
  <c r="C661" i="1" s="1"/>
  <c r="D661" i="1" s="1"/>
  <c r="J274" i="1" l="1"/>
  <c r="L274" i="1" s="1"/>
  <c r="M274" i="1" s="1"/>
  <c r="F275" i="1" s="1"/>
  <c r="I275" i="1" s="1"/>
  <c r="E661" i="1"/>
  <c r="G661" i="1"/>
  <c r="B662" i="1"/>
  <c r="C662" i="1" s="1"/>
  <c r="D662" i="1" s="1"/>
  <c r="H275" i="1" l="1"/>
  <c r="J275" i="1" s="1"/>
  <c r="K275" i="1"/>
  <c r="N274" i="1"/>
  <c r="E662" i="1"/>
  <c r="G662" i="1"/>
  <c r="B663" i="1"/>
  <c r="C663" i="1" s="1"/>
  <c r="D663" i="1" s="1"/>
  <c r="L275" i="1" l="1"/>
  <c r="M275" i="1" s="1"/>
  <c r="F276" i="1" s="1"/>
  <c r="N275" i="1"/>
  <c r="E663" i="1"/>
  <c r="G663" i="1"/>
  <c r="B664" i="1"/>
  <c r="C664" i="1" s="1"/>
  <c r="D664" i="1" s="1"/>
  <c r="H276" i="1" l="1"/>
  <c r="I276" i="1"/>
  <c r="K276" i="1"/>
  <c r="E664" i="1"/>
  <c r="G664" i="1"/>
  <c r="B665" i="1"/>
  <c r="C665" i="1" s="1"/>
  <c r="D665" i="1" s="1"/>
  <c r="J276" i="1" l="1"/>
  <c r="L276" i="1" s="1"/>
  <c r="M276" i="1" s="1"/>
  <c r="F277" i="1" s="1"/>
  <c r="E665" i="1"/>
  <c r="G665" i="1"/>
  <c r="B666" i="1"/>
  <c r="C666" i="1" s="1"/>
  <c r="D666" i="1" s="1"/>
  <c r="N276" i="1" l="1"/>
  <c r="H277" i="1"/>
  <c r="I277" i="1"/>
  <c r="K277" i="1"/>
  <c r="E666" i="1"/>
  <c r="G666" i="1"/>
  <c r="B667" i="1"/>
  <c r="C667" i="1" s="1"/>
  <c r="D667" i="1" s="1"/>
  <c r="J277" i="1" l="1"/>
  <c r="N277" i="1" s="1"/>
  <c r="E667" i="1"/>
  <c r="G667" i="1"/>
  <c r="B668" i="1"/>
  <c r="C668" i="1" s="1"/>
  <c r="D668" i="1" s="1"/>
  <c r="L277" i="1" l="1"/>
  <c r="M277" i="1" s="1"/>
  <c r="F278" i="1" s="1"/>
  <c r="K278" i="1" s="1"/>
  <c r="E668" i="1"/>
  <c r="G668" i="1"/>
  <c r="B669" i="1"/>
  <c r="C669" i="1" s="1"/>
  <c r="D669" i="1" s="1"/>
  <c r="I278" i="1" l="1"/>
  <c r="H278" i="1"/>
  <c r="E669" i="1"/>
  <c r="G669" i="1"/>
  <c r="B670" i="1"/>
  <c r="C670" i="1" s="1"/>
  <c r="D670" i="1" s="1"/>
  <c r="J278" i="1" l="1"/>
  <c r="L278" i="1" s="1"/>
  <c r="M278" i="1" s="1"/>
  <c r="F279" i="1" s="1"/>
  <c r="E670" i="1"/>
  <c r="G670" i="1"/>
  <c r="B671" i="1"/>
  <c r="C671" i="1" s="1"/>
  <c r="D671" i="1" s="1"/>
  <c r="N278" i="1" l="1"/>
  <c r="K279" i="1"/>
  <c r="I279" i="1"/>
  <c r="H279" i="1"/>
  <c r="E671" i="1"/>
  <c r="G671" i="1"/>
  <c r="B672" i="1"/>
  <c r="C672" i="1" s="1"/>
  <c r="D672" i="1" s="1"/>
  <c r="J279" i="1" l="1"/>
  <c r="L279" i="1" s="1"/>
  <c r="M279" i="1" s="1"/>
  <c r="F280" i="1" s="1"/>
  <c r="E672" i="1"/>
  <c r="G672" i="1"/>
  <c r="B673" i="1"/>
  <c r="C673" i="1" s="1"/>
  <c r="D673" i="1" s="1"/>
  <c r="N279" i="1" l="1"/>
  <c r="I280" i="1"/>
  <c r="K280" i="1"/>
  <c r="H280" i="1"/>
  <c r="E673" i="1"/>
  <c r="G673" i="1"/>
  <c r="B674" i="1"/>
  <c r="C674" i="1" s="1"/>
  <c r="D674" i="1" s="1"/>
  <c r="J280" i="1" l="1"/>
  <c r="E674" i="1"/>
  <c r="G674" i="1"/>
  <c r="B675" i="1"/>
  <c r="C675" i="1" s="1"/>
  <c r="D675" i="1" s="1"/>
  <c r="N280" i="1" l="1"/>
  <c r="L280" i="1"/>
  <c r="M280" i="1" s="1"/>
  <c r="F281" i="1" s="1"/>
  <c r="E675" i="1"/>
  <c r="G675" i="1"/>
  <c r="B676" i="1"/>
  <c r="C676" i="1" s="1"/>
  <c r="D676" i="1" s="1"/>
  <c r="I281" i="1" l="1"/>
  <c r="H281" i="1"/>
  <c r="K281" i="1"/>
  <c r="E676" i="1"/>
  <c r="G676" i="1"/>
  <c r="B677" i="1"/>
  <c r="C677" i="1" s="1"/>
  <c r="D677" i="1" s="1"/>
  <c r="J281" i="1" l="1"/>
  <c r="E677" i="1"/>
  <c r="G677" i="1"/>
  <c r="B678" i="1"/>
  <c r="C678" i="1" s="1"/>
  <c r="D678" i="1" s="1"/>
  <c r="N281" i="1" l="1"/>
  <c r="L281" i="1"/>
  <c r="M281" i="1" s="1"/>
  <c r="F282" i="1" s="1"/>
  <c r="E678" i="1"/>
  <c r="G678" i="1"/>
  <c r="B679" i="1"/>
  <c r="C679" i="1" s="1"/>
  <c r="D679" i="1" s="1"/>
  <c r="H282" i="1" l="1"/>
  <c r="I282" i="1"/>
  <c r="K282" i="1"/>
  <c r="E679" i="1"/>
  <c r="G679" i="1"/>
  <c r="B680" i="1"/>
  <c r="C680" i="1" s="1"/>
  <c r="D680" i="1" s="1"/>
  <c r="J282" i="1" l="1"/>
  <c r="E680" i="1"/>
  <c r="G680" i="1"/>
  <c r="B681" i="1"/>
  <c r="C681" i="1" s="1"/>
  <c r="D681" i="1" s="1"/>
  <c r="L282" i="1" l="1"/>
  <c r="M282" i="1" s="1"/>
  <c r="F283" i="1" s="1"/>
  <c r="N282" i="1"/>
  <c r="E681" i="1"/>
  <c r="G681" i="1"/>
  <c r="B682" i="1"/>
  <c r="C682" i="1" s="1"/>
  <c r="D682" i="1" s="1"/>
  <c r="H283" i="1" l="1"/>
  <c r="K283" i="1"/>
  <c r="I283" i="1"/>
  <c r="E682" i="1"/>
  <c r="G682" i="1"/>
  <c r="B683" i="1"/>
  <c r="C683" i="1" s="1"/>
  <c r="D683" i="1" s="1"/>
  <c r="J283" i="1" l="1"/>
  <c r="N283" i="1" s="1"/>
  <c r="E683" i="1"/>
  <c r="G683" i="1"/>
  <c r="B684" i="1"/>
  <c r="C684" i="1" s="1"/>
  <c r="D684" i="1" s="1"/>
  <c r="L283" i="1" l="1"/>
  <c r="M283" i="1" s="1"/>
  <c r="F284" i="1" s="1"/>
  <c r="H284" i="1" s="1"/>
  <c r="E684" i="1"/>
  <c r="G684" i="1"/>
  <c r="B685" i="1"/>
  <c r="C685" i="1" s="1"/>
  <c r="D685" i="1" s="1"/>
  <c r="K284" i="1" l="1"/>
  <c r="I284" i="1"/>
  <c r="J284" i="1" s="1"/>
  <c r="E685" i="1"/>
  <c r="G685" i="1"/>
  <c r="B686" i="1"/>
  <c r="C686" i="1" s="1"/>
  <c r="D686" i="1" s="1"/>
  <c r="N284" i="1" l="1"/>
  <c r="L284" i="1"/>
  <c r="M284" i="1" s="1"/>
  <c r="F285" i="1" s="1"/>
  <c r="E686" i="1"/>
  <c r="G686" i="1"/>
  <c r="B687" i="1"/>
  <c r="C687" i="1" s="1"/>
  <c r="D687" i="1" s="1"/>
  <c r="I285" i="1" l="1"/>
  <c r="K285" i="1"/>
  <c r="H285" i="1"/>
  <c r="E687" i="1"/>
  <c r="G687" i="1"/>
  <c r="B688" i="1"/>
  <c r="C688" i="1" s="1"/>
  <c r="D688" i="1" s="1"/>
  <c r="J285" i="1" l="1"/>
  <c r="N285" i="1" s="1"/>
  <c r="E688" i="1"/>
  <c r="G688" i="1"/>
  <c r="B689" i="1"/>
  <c r="C689" i="1" s="1"/>
  <c r="D689" i="1" s="1"/>
  <c r="L285" i="1" l="1"/>
  <c r="M285" i="1" s="1"/>
  <c r="F286" i="1" s="1"/>
  <c r="I286" i="1" s="1"/>
  <c r="E689" i="1"/>
  <c r="G689" i="1"/>
  <c r="B690" i="1"/>
  <c r="C690" i="1" s="1"/>
  <c r="D690" i="1" s="1"/>
  <c r="H286" i="1" l="1"/>
  <c r="J286" i="1" s="1"/>
  <c r="K286" i="1"/>
  <c r="E690" i="1"/>
  <c r="G690" i="1"/>
  <c r="B691" i="1"/>
  <c r="C691" i="1" s="1"/>
  <c r="D691" i="1" s="1"/>
  <c r="N286" i="1" l="1"/>
  <c r="L286" i="1"/>
  <c r="M286" i="1" s="1"/>
  <c r="F287" i="1" s="1"/>
  <c r="E691" i="1"/>
  <c r="G691" i="1"/>
  <c r="B692" i="1"/>
  <c r="C692" i="1" s="1"/>
  <c r="D692" i="1" s="1"/>
  <c r="K287" i="1" l="1"/>
  <c r="I287" i="1"/>
  <c r="H287" i="1"/>
  <c r="E692" i="1"/>
  <c r="G692" i="1"/>
  <c r="B693" i="1"/>
  <c r="C693" i="1" s="1"/>
  <c r="D693" i="1" s="1"/>
  <c r="J287" i="1" l="1"/>
  <c r="E693" i="1"/>
  <c r="G693" i="1"/>
  <c r="B694" i="1"/>
  <c r="C694" i="1" s="1"/>
  <c r="D694" i="1" s="1"/>
  <c r="N287" i="1" l="1"/>
  <c r="L287" i="1"/>
  <c r="M287" i="1" s="1"/>
  <c r="F288" i="1" s="1"/>
  <c r="E694" i="1"/>
  <c r="G694" i="1"/>
  <c r="B695" i="1"/>
  <c r="C695" i="1" s="1"/>
  <c r="D695" i="1" s="1"/>
  <c r="I288" i="1" l="1"/>
  <c r="K288" i="1"/>
  <c r="H288" i="1"/>
  <c r="E695" i="1"/>
  <c r="G695" i="1"/>
  <c r="B696" i="1"/>
  <c r="C696" i="1" s="1"/>
  <c r="D696" i="1" s="1"/>
  <c r="J288" i="1" l="1"/>
  <c r="E696" i="1"/>
  <c r="G696" i="1"/>
  <c r="B697" i="1"/>
  <c r="C697" i="1" s="1"/>
  <c r="D697" i="1" s="1"/>
  <c r="N288" i="1" l="1"/>
  <c r="L288" i="1"/>
  <c r="M288" i="1" s="1"/>
  <c r="F289" i="1" s="1"/>
  <c r="E697" i="1"/>
  <c r="G697" i="1"/>
  <c r="B698" i="1"/>
  <c r="C698" i="1" s="1"/>
  <c r="D698" i="1" s="1"/>
  <c r="I289" i="1" l="1"/>
  <c r="K289" i="1"/>
  <c r="H289" i="1"/>
  <c r="E698" i="1"/>
  <c r="G698" i="1"/>
  <c r="B699" i="1"/>
  <c r="C699" i="1" s="1"/>
  <c r="D699" i="1" s="1"/>
  <c r="J289" i="1" l="1"/>
  <c r="E699" i="1"/>
  <c r="G699" i="1"/>
  <c r="B700" i="1"/>
  <c r="C700" i="1" s="1"/>
  <c r="D700" i="1" s="1"/>
  <c r="N289" i="1" l="1"/>
  <c r="L289" i="1"/>
  <c r="M289" i="1" s="1"/>
  <c r="F290" i="1" s="1"/>
  <c r="E700" i="1"/>
  <c r="G700" i="1"/>
  <c r="B701" i="1"/>
  <c r="C701" i="1" s="1"/>
  <c r="D701" i="1" s="1"/>
  <c r="K290" i="1" l="1"/>
  <c r="H290" i="1"/>
  <c r="I290" i="1"/>
  <c r="E701" i="1"/>
  <c r="G701" i="1"/>
  <c r="B702" i="1"/>
  <c r="C702" i="1" s="1"/>
  <c r="D702" i="1" s="1"/>
  <c r="J290" i="1" l="1"/>
  <c r="E702" i="1"/>
  <c r="G702" i="1"/>
  <c r="B703" i="1"/>
  <c r="C703" i="1" s="1"/>
  <c r="D703" i="1" s="1"/>
  <c r="N290" i="1" l="1"/>
  <c r="L290" i="1"/>
  <c r="M290" i="1" s="1"/>
  <c r="F291" i="1" s="1"/>
  <c r="E703" i="1"/>
  <c r="G703" i="1"/>
  <c r="B704" i="1"/>
  <c r="C704" i="1" s="1"/>
  <c r="D704" i="1" s="1"/>
  <c r="K291" i="1" l="1"/>
  <c r="I291" i="1"/>
  <c r="H291" i="1"/>
  <c r="E704" i="1"/>
  <c r="G704" i="1"/>
  <c r="B705" i="1"/>
  <c r="C705" i="1" s="1"/>
  <c r="D705" i="1" s="1"/>
  <c r="J291" i="1" l="1"/>
  <c r="N291" i="1" s="1"/>
  <c r="E705" i="1"/>
  <c r="G705" i="1"/>
  <c r="B706" i="1"/>
  <c r="C706" i="1" s="1"/>
  <c r="D706" i="1" s="1"/>
  <c r="L291" i="1" l="1"/>
  <c r="M291" i="1" s="1"/>
  <c r="F292" i="1" s="1"/>
  <c r="I292" i="1" s="1"/>
  <c r="E706" i="1"/>
  <c r="G706" i="1"/>
  <c r="B707" i="1"/>
  <c r="C707" i="1" s="1"/>
  <c r="D707" i="1" s="1"/>
  <c r="H292" i="1" l="1"/>
  <c r="J292" i="1" s="1"/>
  <c r="N292" i="1" s="1"/>
  <c r="K292" i="1"/>
  <c r="E707" i="1"/>
  <c r="G707" i="1"/>
  <c r="B708" i="1"/>
  <c r="C708" i="1" s="1"/>
  <c r="D708" i="1" s="1"/>
  <c r="L292" i="1" l="1"/>
  <c r="M292" i="1" s="1"/>
  <c r="F293" i="1" s="1"/>
  <c r="I293" i="1" s="1"/>
  <c r="E708" i="1"/>
  <c r="G708" i="1"/>
  <c r="B709" i="1"/>
  <c r="C709" i="1" s="1"/>
  <c r="D709" i="1" s="1"/>
  <c r="K293" i="1" l="1"/>
  <c r="H293" i="1"/>
  <c r="J293" i="1" s="1"/>
  <c r="E709" i="1"/>
  <c r="G709" i="1"/>
  <c r="B710" i="1"/>
  <c r="C710" i="1" s="1"/>
  <c r="D710" i="1" s="1"/>
  <c r="L293" i="1" l="1"/>
  <c r="M293" i="1" s="1"/>
  <c r="F294" i="1" s="1"/>
  <c r="E710" i="1"/>
  <c r="G710" i="1"/>
  <c r="B711" i="1"/>
  <c r="C711" i="1" s="1"/>
  <c r="D711" i="1" s="1"/>
  <c r="H294" i="1" l="1"/>
  <c r="I294" i="1"/>
  <c r="K294" i="1"/>
  <c r="N293" i="1"/>
  <c r="E711" i="1"/>
  <c r="G711" i="1"/>
  <c r="B712" i="1"/>
  <c r="C712" i="1" s="1"/>
  <c r="D712" i="1" s="1"/>
  <c r="J294" i="1" l="1"/>
  <c r="N294" i="1" s="1"/>
  <c r="E712" i="1"/>
  <c r="G712" i="1"/>
  <c r="B713" i="1"/>
  <c r="C713" i="1" s="1"/>
  <c r="D713" i="1" s="1"/>
  <c r="L294" i="1" l="1"/>
  <c r="M294" i="1" s="1"/>
  <c r="F295" i="1" s="1"/>
  <c r="E713" i="1"/>
  <c r="G713" i="1"/>
  <c r="B714" i="1"/>
  <c r="C714" i="1" s="1"/>
  <c r="D714" i="1" s="1"/>
  <c r="I295" i="1" l="1"/>
  <c r="H295" i="1"/>
  <c r="K295" i="1"/>
  <c r="E714" i="1"/>
  <c r="G714" i="1"/>
  <c r="B715" i="1"/>
  <c r="C715" i="1" s="1"/>
  <c r="D715" i="1" s="1"/>
  <c r="J295" i="1" l="1"/>
  <c r="N295" i="1" s="1"/>
  <c r="E715" i="1"/>
  <c r="G715" i="1"/>
  <c r="B716" i="1"/>
  <c r="C716" i="1" s="1"/>
  <c r="D716" i="1" s="1"/>
  <c r="L295" i="1" l="1"/>
  <c r="M295" i="1" s="1"/>
  <c r="F296" i="1" s="1"/>
  <c r="H296" i="1" s="1"/>
  <c r="E716" i="1"/>
  <c r="G716" i="1"/>
  <c r="B717" i="1"/>
  <c r="C717" i="1" s="1"/>
  <c r="D717" i="1" s="1"/>
  <c r="I296" i="1" l="1"/>
  <c r="J296" i="1" s="1"/>
  <c r="K296" i="1"/>
  <c r="E717" i="1"/>
  <c r="G717" i="1"/>
  <c r="B718" i="1"/>
  <c r="C718" i="1" s="1"/>
  <c r="D718" i="1" s="1"/>
  <c r="L296" i="1" l="1"/>
  <c r="M296" i="1" s="1"/>
  <c r="F297" i="1" s="1"/>
  <c r="N296" i="1"/>
  <c r="E718" i="1"/>
  <c r="G718" i="1"/>
  <c r="B719" i="1"/>
  <c r="C719" i="1" s="1"/>
  <c r="D719" i="1" s="1"/>
  <c r="K297" i="1" l="1"/>
  <c r="I297" i="1"/>
  <c r="H297" i="1"/>
  <c r="E719" i="1"/>
  <c r="G719" i="1"/>
  <c r="B720" i="1"/>
  <c r="C720" i="1" s="1"/>
  <c r="D720" i="1" s="1"/>
  <c r="J297" i="1" l="1"/>
  <c r="N297" i="1" s="1"/>
  <c r="E720" i="1"/>
  <c r="G720" i="1"/>
  <c r="B721" i="1"/>
  <c r="C721" i="1" s="1"/>
  <c r="D721" i="1" s="1"/>
  <c r="L297" i="1" l="1"/>
  <c r="M297" i="1" s="1"/>
  <c r="F298" i="1" s="1"/>
  <c r="K298" i="1" s="1"/>
  <c r="E721" i="1"/>
  <c r="G721" i="1"/>
  <c r="B722" i="1"/>
  <c r="C722" i="1" s="1"/>
  <c r="D722" i="1" s="1"/>
  <c r="H298" i="1" l="1"/>
  <c r="I298" i="1"/>
  <c r="E722" i="1"/>
  <c r="G722" i="1"/>
  <c r="B723" i="1"/>
  <c r="C723" i="1" s="1"/>
  <c r="D723" i="1" s="1"/>
  <c r="J298" i="1" l="1"/>
  <c r="L298" i="1" s="1"/>
  <c r="M298" i="1" s="1"/>
  <c r="F299" i="1" s="1"/>
  <c r="H299" i="1" s="1"/>
  <c r="E723" i="1"/>
  <c r="G723" i="1"/>
  <c r="B724" i="1"/>
  <c r="C724" i="1" s="1"/>
  <c r="D724" i="1" s="1"/>
  <c r="N298" i="1" l="1"/>
  <c r="I299" i="1"/>
  <c r="J299" i="1" s="1"/>
  <c r="K299" i="1"/>
  <c r="E724" i="1"/>
  <c r="G724" i="1"/>
  <c r="B725" i="1"/>
  <c r="C725" i="1" s="1"/>
  <c r="D725" i="1" s="1"/>
  <c r="N299" i="1" l="1"/>
  <c r="L299" i="1"/>
  <c r="M299" i="1" s="1"/>
  <c r="F300" i="1" s="1"/>
  <c r="E725" i="1"/>
  <c r="G725" i="1"/>
  <c r="B726" i="1"/>
  <c r="C726" i="1" s="1"/>
  <c r="D726" i="1" s="1"/>
  <c r="H300" i="1" l="1"/>
  <c r="I300" i="1"/>
  <c r="K300" i="1"/>
  <c r="E726" i="1"/>
  <c r="G726" i="1"/>
  <c r="B727" i="1"/>
  <c r="C727" i="1" s="1"/>
  <c r="D727" i="1" s="1"/>
  <c r="J300" i="1" l="1"/>
  <c r="E727" i="1"/>
  <c r="G727" i="1"/>
  <c r="B728" i="1"/>
  <c r="C728" i="1" s="1"/>
  <c r="D728" i="1" s="1"/>
  <c r="L300" i="1" l="1"/>
  <c r="M300" i="1" s="1"/>
  <c r="F301" i="1" s="1"/>
  <c r="N300" i="1"/>
  <c r="E728" i="1"/>
  <c r="G728" i="1"/>
  <c r="B729" i="1"/>
  <c r="C729" i="1" s="1"/>
  <c r="D729" i="1" s="1"/>
  <c r="K301" i="1" l="1"/>
  <c r="I301" i="1"/>
  <c r="H301" i="1"/>
  <c r="E729" i="1"/>
  <c r="G729" i="1"/>
  <c r="B730" i="1"/>
  <c r="C730" i="1" s="1"/>
  <c r="D730" i="1" s="1"/>
  <c r="J301" i="1" l="1"/>
  <c r="N301" i="1" s="1"/>
  <c r="E730" i="1"/>
  <c r="G730" i="1"/>
  <c r="B731" i="1"/>
  <c r="C731" i="1" s="1"/>
  <c r="D731" i="1" s="1"/>
  <c r="L301" i="1" l="1"/>
  <c r="M301" i="1" s="1"/>
  <c r="F302" i="1" s="1"/>
  <c r="K302" i="1" s="1"/>
  <c r="E731" i="1"/>
  <c r="G731" i="1"/>
  <c r="B732" i="1"/>
  <c r="C732" i="1" s="1"/>
  <c r="D732" i="1" s="1"/>
  <c r="H302" i="1" l="1"/>
  <c r="I302" i="1"/>
  <c r="E732" i="1"/>
  <c r="G732" i="1"/>
  <c r="B733" i="1"/>
  <c r="C733" i="1" s="1"/>
  <c r="D733" i="1" s="1"/>
  <c r="J302" i="1" l="1"/>
  <c r="N302" i="1" s="1"/>
  <c r="E733" i="1"/>
  <c r="G733" i="1"/>
  <c r="B734" i="1"/>
  <c r="C734" i="1" s="1"/>
  <c r="D734" i="1" s="1"/>
  <c r="L302" i="1" l="1"/>
  <c r="M302" i="1" s="1"/>
  <c r="F303" i="1" s="1"/>
  <c r="K303" i="1" s="1"/>
  <c r="E734" i="1"/>
  <c r="G734" i="1"/>
  <c r="B735" i="1"/>
  <c r="C735" i="1" s="1"/>
  <c r="D735" i="1" s="1"/>
  <c r="H303" i="1" l="1"/>
  <c r="I303" i="1"/>
  <c r="E735" i="1"/>
  <c r="G735" i="1"/>
  <c r="B736" i="1"/>
  <c r="C736" i="1" s="1"/>
  <c r="D736" i="1" s="1"/>
  <c r="J303" i="1" l="1"/>
  <c r="N303" i="1" s="1"/>
  <c r="E736" i="1"/>
  <c r="G736" i="1"/>
  <c r="B737" i="1"/>
  <c r="C737" i="1" s="1"/>
  <c r="D737" i="1" s="1"/>
  <c r="L303" i="1" l="1"/>
  <c r="M303" i="1" s="1"/>
  <c r="F304" i="1" s="1"/>
  <c r="H304" i="1" s="1"/>
  <c r="E737" i="1"/>
  <c r="G737" i="1"/>
  <c r="B738" i="1"/>
  <c r="C738" i="1" s="1"/>
  <c r="D738" i="1" s="1"/>
  <c r="K304" i="1" l="1"/>
  <c r="I304" i="1"/>
  <c r="J304" i="1" s="1"/>
  <c r="N304" i="1" s="1"/>
  <c r="E738" i="1"/>
  <c r="G738" i="1"/>
  <c r="B739" i="1"/>
  <c r="C739" i="1" s="1"/>
  <c r="D739" i="1" s="1"/>
  <c r="L304" i="1" l="1"/>
  <c r="M304" i="1" s="1"/>
  <c r="F305" i="1" s="1"/>
  <c r="I305" i="1" s="1"/>
  <c r="E739" i="1"/>
  <c r="G739" i="1"/>
  <c r="B740" i="1"/>
  <c r="C740" i="1" s="1"/>
  <c r="D740" i="1" s="1"/>
  <c r="K305" i="1" l="1"/>
  <c r="H305" i="1"/>
  <c r="J305" i="1" s="1"/>
  <c r="N305" i="1" s="1"/>
  <c r="E740" i="1"/>
  <c r="G740" i="1"/>
  <c r="B741" i="1"/>
  <c r="C741" i="1" s="1"/>
  <c r="D741" i="1" s="1"/>
  <c r="L305" i="1" l="1"/>
  <c r="M305" i="1" s="1"/>
  <c r="F306" i="1" s="1"/>
  <c r="I306" i="1" s="1"/>
  <c r="E741" i="1"/>
  <c r="G741" i="1"/>
  <c r="B742" i="1"/>
  <c r="C742" i="1" s="1"/>
  <c r="D742" i="1" s="1"/>
  <c r="K306" i="1" l="1"/>
  <c r="H306" i="1"/>
  <c r="J306" i="1" s="1"/>
  <c r="E742" i="1"/>
  <c r="G742" i="1"/>
  <c r="B743" i="1"/>
  <c r="C743" i="1" s="1"/>
  <c r="D743" i="1" s="1"/>
  <c r="L306" i="1" l="1"/>
  <c r="M306" i="1" s="1"/>
  <c r="F307" i="1" s="1"/>
  <c r="N306" i="1"/>
  <c r="E743" i="1"/>
  <c r="G743" i="1"/>
  <c r="B744" i="1"/>
  <c r="C744" i="1" s="1"/>
  <c r="D744" i="1" s="1"/>
  <c r="H307" i="1" l="1"/>
  <c r="K307" i="1"/>
  <c r="I307" i="1"/>
  <c r="E744" i="1"/>
  <c r="G744" i="1"/>
  <c r="B745" i="1"/>
  <c r="C745" i="1" s="1"/>
  <c r="D745" i="1" s="1"/>
  <c r="J307" i="1" l="1"/>
  <c r="E745" i="1"/>
  <c r="G745" i="1"/>
  <c r="B746" i="1"/>
  <c r="C746" i="1" s="1"/>
  <c r="D746" i="1" s="1"/>
  <c r="L307" i="1" l="1"/>
  <c r="M307" i="1" s="1"/>
  <c r="F308" i="1" s="1"/>
  <c r="N307" i="1"/>
  <c r="E746" i="1"/>
  <c r="G746" i="1"/>
  <c r="B747" i="1"/>
  <c r="C747" i="1" s="1"/>
  <c r="D747" i="1" s="1"/>
  <c r="I308" i="1" l="1"/>
  <c r="H308" i="1"/>
  <c r="K308" i="1"/>
  <c r="E747" i="1"/>
  <c r="G747" i="1"/>
  <c r="B748" i="1"/>
  <c r="C748" i="1" s="1"/>
  <c r="D748" i="1" s="1"/>
  <c r="J308" i="1" l="1"/>
  <c r="E748" i="1"/>
  <c r="G748" i="1"/>
  <c r="B749" i="1"/>
  <c r="C749" i="1" s="1"/>
  <c r="D749" i="1" s="1"/>
  <c r="N308" i="1" l="1"/>
  <c r="L308" i="1"/>
  <c r="M308" i="1" s="1"/>
  <c r="F309" i="1" s="1"/>
  <c r="E749" i="1"/>
  <c r="G749" i="1"/>
  <c r="B750" i="1"/>
  <c r="C750" i="1" s="1"/>
  <c r="D750" i="1" s="1"/>
  <c r="H309" i="1" l="1"/>
  <c r="I309" i="1"/>
  <c r="K309" i="1"/>
  <c r="E750" i="1"/>
  <c r="G750" i="1"/>
  <c r="B751" i="1"/>
  <c r="C751" i="1" s="1"/>
  <c r="D751" i="1" s="1"/>
  <c r="J309" i="1" l="1"/>
  <c r="L309" i="1" s="1"/>
  <c r="M309" i="1" s="1"/>
  <c r="F310" i="1" s="1"/>
  <c r="E751" i="1"/>
  <c r="G751" i="1"/>
  <c r="B752" i="1"/>
  <c r="C752" i="1" s="1"/>
  <c r="D752" i="1" s="1"/>
  <c r="N309" i="1" l="1"/>
  <c r="K310" i="1"/>
  <c r="H310" i="1"/>
  <c r="I310" i="1"/>
  <c r="E752" i="1"/>
  <c r="G752" i="1"/>
  <c r="B753" i="1"/>
  <c r="C753" i="1" s="1"/>
  <c r="D753" i="1" s="1"/>
  <c r="J310" i="1" l="1"/>
  <c r="E753" i="1"/>
  <c r="G753" i="1"/>
  <c r="B754" i="1"/>
  <c r="C754" i="1" s="1"/>
  <c r="D754" i="1" s="1"/>
  <c r="L310" i="1" l="1"/>
  <c r="M310" i="1" s="1"/>
  <c r="F311" i="1" s="1"/>
  <c r="N310" i="1"/>
  <c r="E754" i="1"/>
  <c r="G754" i="1"/>
  <c r="B755" i="1"/>
  <c r="C755" i="1" s="1"/>
  <c r="D755" i="1" s="1"/>
  <c r="H311" i="1" l="1"/>
  <c r="I311" i="1"/>
  <c r="K311" i="1"/>
  <c r="E755" i="1"/>
  <c r="G755" i="1"/>
  <c r="B756" i="1"/>
  <c r="C756" i="1" s="1"/>
  <c r="D756" i="1" s="1"/>
  <c r="J311" i="1" l="1"/>
  <c r="L311" i="1" s="1"/>
  <c r="M311" i="1" s="1"/>
  <c r="F312" i="1" s="1"/>
  <c r="E756" i="1"/>
  <c r="G756" i="1"/>
  <c r="B757" i="1"/>
  <c r="C757" i="1" s="1"/>
  <c r="D757" i="1" s="1"/>
  <c r="N311" i="1" l="1"/>
  <c r="H312" i="1"/>
  <c r="I312" i="1"/>
  <c r="K312" i="1"/>
  <c r="E757" i="1"/>
  <c r="G757" i="1"/>
  <c r="B758" i="1"/>
  <c r="C758" i="1" s="1"/>
  <c r="D758" i="1" s="1"/>
  <c r="J312" i="1" l="1"/>
  <c r="N312" i="1" s="1"/>
  <c r="E758" i="1"/>
  <c r="G758" i="1"/>
  <c r="B759" i="1"/>
  <c r="C759" i="1" s="1"/>
  <c r="D759" i="1" s="1"/>
  <c r="L312" i="1" l="1"/>
  <c r="M312" i="1" s="1"/>
  <c r="F313" i="1" s="1"/>
  <c r="H313" i="1" s="1"/>
  <c r="E759" i="1"/>
  <c r="G759" i="1"/>
  <c r="B760" i="1"/>
  <c r="C760" i="1" s="1"/>
  <c r="D760" i="1" s="1"/>
  <c r="K313" i="1" l="1"/>
  <c r="I313" i="1"/>
  <c r="J313" i="1" s="1"/>
  <c r="E760" i="1"/>
  <c r="G760" i="1"/>
  <c r="B761" i="1"/>
  <c r="C761" i="1" s="1"/>
  <c r="D761" i="1" s="1"/>
  <c r="N313" i="1" l="1"/>
  <c r="E761" i="1"/>
  <c r="G761" i="1"/>
  <c r="B762" i="1"/>
  <c r="C762" i="1" s="1"/>
  <c r="D762" i="1" s="1"/>
  <c r="L313" i="1" l="1"/>
  <c r="M313" i="1" s="1"/>
  <c r="F314" i="1" s="1"/>
  <c r="H314" i="1" s="1"/>
  <c r="E762" i="1"/>
  <c r="G762" i="1"/>
  <c r="B763" i="1"/>
  <c r="C763" i="1" s="1"/>
  <c r="D763" i="1" s="1"/>
  <c r="K314" i="1" l="1"/>
  <c r="I314" i="1"/>
  <c r="J314" i="1" s="1"/>
  <c r="E763" i="1"/>
  <c r="G763" i="1"/>
  <c r="B764" i="1"/>
  <c r="C764" i="1" s="1"/>
  <c r="D764" i="1" s="1"/>
  <c r="L314" i="1" l="1"/>
  <c r="M314" i="1" s="1"/>
  <c r="F315" i="1" s="1"/>
  <c r="H315" i="1" s="1"/>
  <c r="N314" i="1"/>
  <c r="E764" i="1"/>
  <c r="G764" i="1"/>
  <c r="B765" i="1"/>
  <c r="C765" i="1" s="1"/>
  <c r="D765" i="1" s="1"/>
  <c r="I315" i="1" l="1"/>
  <c r="J315" i="1" s="1"/>
  <c r="N315" i="1" s="1"/>
  <c r="K315" i="1"/>
  <c r="E765" i="1"/>
  <c r="G765" i="1"/>
  <c r="B766" i="1"/>
  <c r="C766" i="1" s="1"/>
  <c r="D766" i="1" s="1"/>
  <c r="L315" i="1" l="1"/>
  <c r="M315" i="1" s="1"/>
  <c r="F316" i="1" s="1"/>
  <c r="I316" i="1" s="1"/>
  <c r="E766" i="1"/>
  <c r="G766" i="1"/>
  <c r="B767" i="1"/>
  <c r="C767" i="1" s="1"/>
  <c r="D767" i="1" s="1"/>
  <c r="H316" i="1" l="1"/>
  <c r="J316" i="1" s="1"/>
  <c r="K316" i="1"/>
  <c r="E767" i="1"/>
  <c r="G767" i="1"/>
  <c r="B768" i="1"/>
  <c r="C768" i="1" s="1"/>
  <c r="D768" i="1" s="1"/>
  <c r="L316" i="1" l="1"/>
  <c r="M316" i="1" s="1"/>
  <c r="F317" i="1" s="1"/>
  <c r="N316" i="1"/>
  <c r="E768" i="1"/>
  <c r="G768" i="1"/>
  <c r="B769" i="1"/>
  <c r="C769" i="1" s="1"/>
  <c r="D769" i="1" s="1"/>
  <c r="H317" i="1" l="1"/>
  <c r="K317" i="1"/>
  <c r="I317" i="1"/>
  <c r="E769" i="1"/>
  <c r="G769" i="1"/>
  <c r="B770" i="1"/>
  <c r="C770" i="1" s="1"/>
  <c r="D770" i="1" s="1"/>
  <c r="J317" i="1" l="1"/>
  <c r="E770" i="1"/>
  <c r="G770" i="1"/>
  <c r="B771" i="1"/>
  <c r="C771" i="1" s="1"/>
  <c r="D771" i="1" s="1"/>
  <c r="N317" i="1" l="1"/>
  <c r="L317" i="1"/>
  <c r="M317" i="1" s="1"/>
  <c r="F318" i="1" s="1"/>
  <c r="E771" i="1"/>
  <c r="G771" i="1"/>
  <c r="B772" i="1"/>
  <c r="C772" i="1" s="1"/>
  <c r="D772" i="1" s="1"/>
  <c r="K318" i="1" l="1"/>
  <c r="H318" i="1"/>
  <c r="I318" i="1"/>
  <c r="E772" i="1"/>
  <c r="G772" i="1"/>
  <c r="B773" i="1"/>
  <c r="C773" i="1" s="1"/>
  <c r="D773" i="1" s="1"/>
  <c r="J318" i="1" l="1"/>
  <c r="E773" i="1"/>
  <c r="G773" i="1"/>
  <c r="B774" i="1"/>
  <c r="C774" i="1" s="1"/>
  <c r="D774" i="1" s="1"/>
  <c r="L318" i="1" l="1"/>
  <c r="M318" i="1" s="1"/>
  <c r="F319" i="1" s="1"/>
  <c r="N318" i="1"/>
  <c r="E774" i="1"/>
  <c r="G774" i="1"/>
  <c r="B775" i="1"/>
  <c r="C775" i="1" s="1"/>
  <c r="D775" i="1" s="1"/>
  <c r="K319" i="1" l="1"/>
  <c r="H319" i="1"/>
  <c r="I319" i="1"/>
  <c r="E775" i="1"/>
  <c r="G775" i="1"/>
  <c r="B776" i="1"/>
  <c r="C776" i="1" s="1"/>
  <c r="D776" i="1" s="1"/>
  <c r="J319" i="1" l="1"/>
  <c r="E776" i="1"/>
  <c r="G776" i="1"/>
  <c r="B777" i="1"/>
  <c r="C777" i="1" s="1"/>
  <c r="D777" i="1" s="1"/>
  <c r="L319" i="1" l="1"/>
  <c r="M319" i="1" s="1"/>
  <c r="F320" i="1" s="1"/>
  <c r="N319" i="1"/>
  <c r="E777" i="1"/>
  <c r="G777" i="1"/>
  <c r="B778" i="1"/>
  <c r="C778" i="1" s="1"/>
  <c r="D778" i="1" s="1"/>
  <c r="H320" i="1" l="1"/>
  <c r="K320" i="1"/>
  <c r="I320" i="1"/>
  <c r="E778" i="1"/>
  <c r="G778" i="1"/>
  <c r="B779" i="1"/>
  <c r="C779" i="1" s="1"/>
  <c r="D779" i="1" s="1"/>
  <c r="J320" i="1" l="1"/>
  <c r="E779" i="1"/>
  <c r="G779" i="1"/>
  <c r="B780" i="1"/>
  <c r="C780" i="1" s="1"/>
  <c r="D780" i="1" s="1"/>
  <c r="L320" i="1" l="1"/>
  <c r="M320" i="1" s="1"/>
  <c r="F321" i="1" s="1"/>
  <c r="N320" i="1"/>
  <c r="E780" i="1"/>
  <c r="G780" i="1"/>
  <c r="B781" i="1"/>
  <c r="C781" i="1" s="1"/>
  <c r="D781" i="1" s="1"/>
  <c r="H321" i="1" l="1"/>
  <c r="K321" i="1"/>
  <c r="I321" i="1"/>
  <c r="E781" i="1"/>
  <c r="G781" i="1"/>
  <c r="B782" i="1"/>
  <c r="C782" i="1" s="1"/>
  <c r="D782" i="1" s="1"/>
  <c r="J321" i="1" l="1"/>
  <c r="N321" i="1" s="1"/>
  <c r="E782" i="1"/>
  <c r="G782" i="1"/>
  <c r="B783" i="1"/>
  <c r="C783" i="1" s="1"/>
  <c r="D783" i="1" s="1"/>
  <c r="L321" i="1" l="1"/>
  <c r="M321" i="1" s="1"/>
  <c r="F322" i="1" s="1"/>
  <c r="K322" i="1" s="1"/>
  <c r="E783" i="1"/>
  <c r="G783" i="1"/>
  <c r="B784" i="1"/>
  <c r="C784" i="1" s="1"/>
  <c r="D784" i="1" s="1"/>
  <c r="H322" i="1" l="1"/>
  <c r="I322" i="1"/>
  <c r="E784" i="1"/>
  <c r="G784" i="1"/>
  <c r="B785" i="1"/>
  <c r="C785" i="1" s="1"/>
  <c r="D785" i="1" s="1"/>
  <c r="J322" i="1" l="1"/>
  <c r="L322" i="1" s="1"/>
  <c r="M322" i="1" s="1"/>
  <c r="F323" i="1" s="1"/>
  <c r="I323" i="1" s="1"/>
  <c r="E785" i="1"/>
  <c r="G785" i="1"/>
  <c r="B786" i="1"/>
  <c r="C786" i="1" s="1"/>
  <c r="D786" i="1" s="1"/>
  <c r="N322" i="1" l="1"/>
  <c r="H323" i="1"/>
  <c r="J323" i="1" s="1"/>
  <c r="K323" i="1"/>
  <c r="E786" i="1"/>
  <c r="G786" i="1"/>
  <c r="B787" i="1"/>
  <c r="C787" i="1" s="1"/>
  <c r="D787" i="1" s="1"/>
  <c r="L323" i="1" l="1"/>
  <c r="M323" i="1" s="1"/>
  <c r="F324" i="1" s="1"/>
  <c r="N323" i="1"/>
  <c r="E787" i="1"/>
  <c r="G787" i="1"/>
  <c r="B788" i="1"/>
  <c r="C788" i="1" s="1"/>
  <c r="D788" i="1" s="1"/>
  <c r="I324" i="1" l="1"/>
  <c r="H324" i="1"/>
  <c r="K324" i="1"/>
  <c r="E788" i="1"/>
  <c r="G788" i="1"/>
  <c r="B789" i="1"/>
  <c r="C789" i="1" s="1"/>
  <c r="D789" i="1" s="1"/>
  <c r="J324" i="1" l="1"/>
  <c r="N324" i="1" s="1"/>
  <c r="E789" i="1"/>
  <c r="G789" i="1"/>
  <c r="B790" i="1"/>
  <c r="C790" i="1" s="1"/>
  <c r="D790" i="1" s="1"/>
  <c r="L324" i="1" l="1"/>
  <c r="M324" i="1" s="1"/>
  <c r="F325" i="1" s="1"/>
  <c r="K325" i="1" s="1"/>
  <c r="E790" i="1"/>
  <c r="G790" i="1"/>
  <c r="B791" i="1"/>
  <c r="C791" i="1" s="1"/>
  <c r="D791" i="1" s="1"/>
  <c r="I325" i="1" l="1"/>
  <c r="H325" i="1"/>
  <c r="E791" i="1"/>
  <c r="G791" i="1"/>
  <c r="B792" i="1"/>
  <c r="C792" i="1" s="1"/>
  <c r="D792" i="1" s="1"/>
  <c r="J325" i="1" l="1"/>
  <c r="L325" i="1" s="1"/>
  <c r="M325" i="1" s="1"/>
  <c r="F326" i="1" s="1"/>
  <c r="E792" i="1"/>
  <c r="G792" i="1"/>
  <c r="B793" i="1"/>
  <c r="C793" i="1" s="1"/>
  <c r="D793" i="1" s="1"/>
  <c r="N325" i="1" l="1"/>
  <c r="K326" i="1"/>
  <c r="H326" i="1"/>
  <c r="I326" i="1"/>
  <c r="E793" i="1"/>
  <c r="G793" i="1"/>
  <c r="B794" i="1"/>
  <c r="C794" i="1" s="1"/>
  <c r="D794" i="1" s="1"/>
  <c r="J326" i="1" l="1"/>
  <c r="E794" i="1"/>
  <c r="G794" i="1"/>
  <c r="B795" i="1"/>
  <c r="C795" i="1" s="1"/>
  <c r="D795" i="1" s="1"/>
  <c r="L326" i="1" l="1"/>
  <c r="M326" i="1" s="1"/>
  <c r="F327" i="1" s="1"/>
  <c r="N326" i="1"/>
  <c r="E795" i="1"/>
  <c r="G795" i="1"/>
  <c r="B796" i="1"/>
  <c r="C796" i="1" s="1"/>
  <c r="D796" i="1" s="1"/>
  <c r="K327" i="1" l="1"/>
  <c r="I327" i="1"/>
  <c r="H327" i="1"/>
  <c r="E796" i="1"/>
  <c r="G796" i="1"/>
  <c r="B797" i="1"/>
  <c r="C797" i="1" s="1"/>
  <c r="D797" i="1" s="1"/>
  <c r="J327" i="1" l="1"/>
  <c r="N327" i="1" s="1"/>
  <c r="E797" i="1"/>
  <c r="G797" i="1"/>
  <c r="B798" i="1"/>
  <c r="C798" i="1" s="1"/>
  <c r="D798" i="1" s="1"/>
  <c r="L327" i="1" l="1"/>
  <c r="M327" i="1" s="1"/>
  <c r="F328" i="1" s="1"/>
  <c r="I328" i="1" s="1"/>
  <c r="E798" i="1"/>
  <c r="G798" i="1"/>
  <c r="B799" i="1"/>
  <c r="C799" i="1" s="1"/>
  <c r="D799" i="1" s="1"/>
  <c r="H328" i="1" l="1"/>
  <c r="J328" i="1" s="1"/>
  <c r="K328" i="1"/>
  <c r="E799" i="1"/>
  <c r="G799" i="1"/>
  <c r="B800" i="1"/>
  <c r="C800" i="1" s="1"/>
  <c r="D800" i="1" s="1"/>
  <c r="L328" i="1" l="1"/>
  <c r="M328" i="1" s="1"/>
  <c r="F329" i="1" s="1"/>
  <c r="N328" i="1"/>
  <c r="E800" i="1"/>
  <c r="G800" i="1"/>
  <c r="B801" i="1"/>
  <c r="C801" i="1" s="1"/>
  <c r="D801" i="1" s="1"/>
  <c r="I329" i="1" l="1"/>
  <c r="H329" i="1"/>
  <c r="K329" i="1"/>
  <c r="E801" i="1"/>
  <c r="G801" i="1"/>
  <c r="B802" i="1"/>
  <c r="C802" i="1" s="1"/>
  <c r="D802" i="1" s="1"/>
  <c r="J329" i="1" l="1"/>
  <c r="E802" i="1"/>
  <c r="G802" i="1"/>
  <c r="B803" i="1"/>
  <c r="C803" i="1" s="1"/>
  <c r="D803" i="1" s="1"/>
  <c r="N329" i="1" l="1"/>
  <c r="L329" i="1"/>
  <c r="M329" i="1" s="1"/>
  <c r="F330" i="1" s="1"/>
  <c r="E803" i="1"/>
  <c r="G803" i="1"/>
  <c r="B804" i="1"/>
  <c r="C804" i="1" s="1"/>
  <c r="D804" i="1" s="1"/>
  <c r="H330" i="1" l="1"/>
  <c r="I330" i="1"/>
  <c r="K330" i="1"/>
  <c r="E804" i="1"/>
  <c r="G804" i="1"/>
  <c r="B805" i="1"/>
  <c r="C805" i="1" s="1"/>
  <c r="D805" i="1" s="1"/>
  <c r="J330" i="1" l="1"/>
  <c r="N330" i="1" s="1"/>
  <c r="E805" i="1"/>
  <c r="G805" i="1"/>
  <c r="B806" i="1"/>
  <c r="C806" i="1" s="1"/>
  <c r="D806" i="1" s="1"/>
  <c r="L330" i="1" l="1"/>
  <c r="M330" i="1" s="1"/>
  <c r="F331" i="1" s="1"/>
  <c r="I331" i="1" s="1"/>
  <c r="E806" i="1"/>
  <c r="G806" i="1"/>
  <c r="B807" i="1"/>
  <c r="C807" i="1" s="1"/>
  <c r="D807" i="1" s="1"/>
  <c r="H331" i="1" l="1"/>
  <c r="J331" i="1" s="1"/>
  <c r="K331" i="1"/>
  <c r="E807" i="1"/>
  <c r="G807" i="1"/>
  <c r="B808" i="1"/>
  <c r="C808" i="1" s="1"/>
  <c r="D808" i="1" s="1"/>
  <c r="N331" i="1" l="1"/>
  <c r="L331" i="1"/>
  <c r="M331" i="1" s="1"/>
  <c r="F332" i="1" s="1"/>
  <c r="E808" i="1"/>
  <c r="G808" i="1"/>
  <c r="B809" i="1"/>
  <c r="C809" i="1" s="1"/>
  <c r="D809" i="1" s="1"/>
  <c r="H332" i="1" l="1"/>
  <c r="K332" i="1"/>
  <c r="I332" i="1"/>
  <c r="E809" i="1"/>
  <c r="G809" i="1"/>
  <c r="B810" i="1"/>
  <c r="C810" i="1" s="1"/>
  <c r="D810" i="1" s="1"/>
  <c r="J332" i="1" l="1"/>
  <c r="N332" i="1" s="1"/>
  <c r="E810" i="1"/>
  <c r="G810" i="1"/>
  <c r="B811" i="1"/>
  <c r="C811" i="1" s="1"/>
  <c r="D811" i="1" s="1"/>
  <c r="L332" i="1" l="1"/>
  <c r="M332" i="1" s="1"/>
  <c r="F333" i="1" s="1"/>
  <c r="I333" i="1" s="1"/>
  <c r="E811" i="1"/>
  <c r="G811" i="1"/>
  <c r="B812" i="1"/>
  <c r="C812" i="1" s="1"/>
  <c r="D812" i="1" s="1"/>
  <c r="H333" i="1" l="1"/>
  <c r="J333" i="1" s="1"/>
  <c r="K333" i="1"/>
  <c r="E812" i="1"/>
  <c r="G812" i="1"/>
  <c r="B813" i="1"/>
  <c r="C813" i="1" s="1"/>
  <c r="D813" i="1" s="1"/>
  <c r="N333" i="1" l="1"/>
  <c r="E813" i="1"/>
  <c r="G813" i="1"/>
  <c r="B814" i="1"/>
  <c r="C814" i="1" s="1"/>
  <c r="D814" i="1" s="1"/>
  <c r="L333" i="1" l="1"/>
  <c r="M333" i="1" s="1"/>
  <c r="F334" i="1" s="1"/>
  <c r="K334" i="1" s="1"/>
  <c r="E814" i="1"/>
  <c r="G814" i="1"/>
  <c r="B815" i="1"/>
  <c r="C815" i="1" s="1"/>
  <c r="D815" i="1" s="1"/>
  <c r="I334" i="1" l="1"/>
  <c r="H334" i="1"/>
  <c r="E815" i="1"/>
  <c r="G815" i="1"/>
  <c r="B816" i="1"/>
  <c r="C816" i="1" s="1"/>
  <c r="D816" i="1" s="1"/>
  <c r="J334" i="1" l="1"/>
  <c r="L334" i="1" s="1"/>
  <c r="M334" i="1" s="1"/>
  <c r="F335" i="1" s="1"/>
  <c r="K335" i="1" s="1"/>
  <c r="E816" i="1"/>
  <c r="G816" i="1"/>
  <c r="B817" i="1"/>
  <c r="C817" i="1" s="1"/>
  <c r="D817" i="1" s="1"/>
  <c r="N334" i="1" l="1"/>
  <c r="I335" i="1"/>
  <c r="H335" i="1"/>
  <c r="E817" i="1"/>
  <c r="G817" i="1"/>
  <c r="B818" i="1"/>
  <c r="C818" i="1" s="1"/>
  <c r="D818" i="1" s="1"/>
  <c r="J335" i="1" l="1"/>
  <c r="N335" i="1" s="1"/>
  <c r="E818" i="1"/>
  <c r="G818" i="1"/>
  <c r="B819" i="1"/>
  <c r="C819" i="1" s="1"/>
  <c r="D819" i="1" s="1"/>
  <c r="L335" i="1" l="1"/>
  <c r="M335" i="1" s="1"/>
  <c r="F336" i="1" s="1"/>
  <c r="I336" i="1" s="1"/>
  <c r="E819" i="1"/>
  <c r="G819" i="1"/>
  <c r="B820" i="1"/>
  <c r="C820" i="1" s="1"/>
  <c r="D820" i="1" s="1"/>
  <c r="H336" i="1" l="1"/>
  <c r="J336" i="1" s="1"/>
  <c r="N336" i="1" s="1"/>
  <c r="K336" i="1"/>
  <c r="E820" i="1"/>
  <c r="G820" i="1"/>
  <c r="B821" i="1"/>
  <c r="C821" i="1" s="1"/>
  <c r="D821" i="1" s="1"/>
  <c r="L336" i="1" l="1"/>
  <c r="M336" i="1" s="1"/>
  <c r="F337" i="1" s="1"/>
  <c r="H337" i="1" s="1"/>
  <c r="E821" i="1"/>
  <c r="G821" i="1"/>
  <c r="B822" i="1"/>
  <c r="C822" i="1" s="1"/>
  <c r="D822" i="1" s="1"/>
  <c r="I337" i="1" l="1"/>
  <c r="K337" i="1"/>
  <c r="J337" i="1"/>
  <c r="L337" i="1" s="1"/>
  <c r="M337" i="1" s="1"/>
  <c r="F338" i="1" s="1"/>
  <c r="E822" i="1"/>
  <c r="G822" i="1"/>
  <c r="B823" i="1"/>
  <c r="C823" i="1" s="1"/>
  <c r="D823" i="1" s="1"/>
  <c r="N337" i="1" l="1"/>
  <c r="K338" i="1"/>
  <c r="H338" i="1"/>
  <c r="I338" i="1"/>
  <c r="E823" i="1"/>
  <c r="G823" i="1"/>
  <c r="B824" i="1"/>
  <c r="C824" i="1" s="1"/>
  <c r="D824" i="1" s="1"/>
  <c r="J338" i="1" l="1"/>
  <c r="E824" i="1"/>
  <c r="G824" i="1"/>
  <c r="B825" i="1"/>
  <c r="C825" i="1" s="1"/>
  <c r="D825" i="1" s="1"/>
  <c r="N338" i="1" l="1"/>
  <c r="L338" i="1"/>
  <c r="M338" i="1" s="1"/>
  <c r="F339" i="1" s="1"/>
  <c r="E825" i="1"/>
  <c r="G825" i="1"/>
  <c r="B826" i="1"/>
  <c r="C826" i="1" s="1"/>
  <c r="D826" i="1" s="1"/>
  <c r="K339" i="1" l="1"/>
  <c r="H339" i="1"/>
  <c r="I339" i="1"/>
  <c r="J339" i="1" s="1"/>
  <c r="E826" i="1"/>
  <c r="G826" i="1"/>
  <c r="B827" i="1"/>
  <c r="C827" i="1" s="1"/>
  <c r="D827" i="1" s="1"/>
  <c r="E827" i="1" l="1"/>
  <c r="G827" i="1"/>
  <c r="B828" i="1"/>
  <c r="C828" i="1" s="1"/>
  <c r="D828" i="1" s="1"/>
  <c r="N339" i="1" l="1"/>
  <c r="L339" i="1"/>
  <c r="M339" i="1" s="1"/>
  <c r="F340" i="1" s="1"/>
  <c r="E828" i="1"/>
  <c r="G828" i="1"/>
  <c r="B829" i="1"/>
  <c r="C829" i="1" s="1"/>
  <c r="D829" i="1" s="1"/>
  <c r="H340" i="1" l="1"/>
  <c r="K340" i="1"/>
  <c r="I340" i="1"/>
  <c r="E829" i="1"/>
  <c r="G829" i="1"/>
  <c r="B830" i="1"/>
  <c r="C830" i="1" s="1"/>
  <c r="D830" i="1" s="1"/>
  <c r="J340" i="1" l="1"/>
  <c r="E830" i="1"/>
  <c r="G830" i="1"/>
  <c r="B831" i="1"/>
  <c r="C831" i="1" s="1"/>
  <c r="D831" i="1" s="1"/>
  <c r="N340" i="1" l="1"/>
  <c r="L340" i="1"/>
  <c r="M340" i="1" s="1"/>
  <c r="F341" i="1" s="1"/>
  <c r="E831" i="1"/>
  <c r="G831" i="1"/>
  <c r="B832" i="1"/>
  <c r="C832" i="1" s="1"/>
  <c r="D832" i="1" s="1"/>
  <c r="I341" i="1" l="1"/>
  <c r="H341" i="1"/>
  <c r="K341" i="1"/>
  <c r="E832" i="1"/>
  <c r="G832" i="1"/>
  <c r="B833" i="1"/>
  <c r="C833" i="1" s="1"/>
  <c r="D833" i="1" s="1"/>
  <c r="J341" i="1" l="1"/>
  <c r="E833" i="1"/>
  <c r="G833" i="1"/>
  <c r="B834" i="1"/>
  <c r="C834" i="1" s="1"/>
  <c r="D834" i="1" s="1"/>
  <c r="L341" i="1" l="1"/>
  <c r="M341" i="1" s="1"/>
  <c r="F342" i="1" s="1"/>
  <c r="N341" i="1"/>
  <c r="E834" i="1"/>
  <c r="G834" i="1"/>
  <c r="B835" i="1"/>
  <c r="C835" i="1" s="1"/>
  <c r="D835" i="1" s="1"/>
  <c r="K342" i="1" l="1"/>
  <c r="I342" i="1"/>
  <c r="H342" i="1"/>
  <c r="E835" i="1"/>
  <c r="G835" i="1"/>
  <c r="B836" i="1"/>
  <c r="C836" i="1" s="1"/>
  <c r="D836" i="1" s="1"/>
  <c r="J342" i="1" l="1"/>
  <c r="N342" i="1" s="1"/>
  <c r="E836" i="1"/>
  <c r="G836" i="1"/>
  <c r="B837" i="1"/>
  <c r="C837" i="1" s="1"/>
  <c r="D837" i="1" s="1"/>
  <c r="L342" i="1" l="1"/>
  <c r="M342" i="1" s="1"/>
  <c r="F343" i="1" s="1"/>
  <c r="K343" i="1" s="1"/>
  <c r="E837" i="1"/>
  <c r="G837" i="1"/>
  <c r="B838" i="1"/>
  <c r="C838" i="1" s="1"/>
  <c r="D838" i="1" s="1"/>
  <c r="H343" i="1" l="1"/>
  <c r="I343" i="1"/>
  <c r="E838" i="1"/>
  <c r="G838" i="1"/>
  <c r="B839" i="1"/>
  <c r="C839" i="1" s="1"/>
  <c r="D839" i="1" s="1"/>
  <c r="J343" i="1" l="1"/>
  <c r="N343" i="1" s="1"/>
  <c r="E839" i="1"/>
  <c r="G839" i="1"/>
  <c r="B840" i="1"/>
  <c r="C840" i="1" s="1"/>
  <c r="D840" i="1" s="1"/>
  <c r="L343" i="1" l="1"/>
  <c r="M343" i="1" s="1"/>
  <c r="F344" i="1" s="1"/>
  <c r="K344" i="1" s="1"/>
  <c r="E840" i="1"/>
  <c r="G840" i="1"/>
  <c r="B841" i="1"/>
  <c r="C841" i="1" s="1"/>
  <c r="D841" i="1" s="1"/>
  <c r="H344" i="1" l="1"/>
  <c r="I344" i="1"/>
  <c r="E841" i="1"/>
  <c r="G841" i="1"/>
  <c r="B842" i="1"/>
  <c r="C842" i="1" s="1"/>
  <c r="D842" i="1" s="1"/>
  <c r="J344" i="1" l="1"/>
  <c r="N344" i="1" s="1"/>
  <c r="E842" i="1"/>
  <c r="G842" i="1"/>
  <c r="B843" i="1"/>
  <c r="C843" i="1" s="1"/>
  <c r="D843" i="1" s="1"/>
  <c r="L344" i="1" l="1"/>
  <c r="M344" i="1" s="1"/>
  <c r="F345" i="1" s="1"/>
  <c r="I345" i="1" s="1"/>
  <c r="E843" i="1"/>
  <c r="G843" i="1"/>
  <c r="B844" i="1"/>
  <c r="C844" i="1" s="1"/>
  <c r="D844" i="1" s="1"/>
  <c r="K345" i="1" l="1"/>
  <c r="H345" i="1"/>
  <c r="J345" i="1" s="1"/>
  <c r="E844" i="1"/>
  <c r="G844" i="1"/>
  <c r="B845" i="1"/>
  <c r="C845" i="1" s="1"/>
  <c r="D845" i="1" s="1"/>
  <c r="L345" i="1" l="1"/>
  <c r="M345" i="1" s="1"/>
  <c r="F346" i="1" s="1"/>
  <c r="K346" i="1" s="1"/>
  <c r="N345" i="1"/>
  <c r="E845" i="1"/>
  <c r="G845" i="1"/>
  <c r="B846" i="1"/>
  <c r="C846" i="1" s="1"/>
  <c r="D846" i="1" s="1"/>
  <c r="I346" i="1" l="1"/>
  <c r="H346" i="1"/>
  <c r="E846" i="1"/>
  <c r="G846" i="1"/>
  <c r="B847" i="1"/>
  <c r="C847" i="1" s="1"/>
  <c r="D847" i="1" s="1"/>
  <c r="J346" i="1" l="1"/>
  <c r="L346" i="1" s="1"/>
  <c r="M346" i="1" s="1"/>
  <c r="F347" i="1" s="1"/>
  <c r="H347" i="1" s="1"/>
  <c r="E847" i="1"/>
  <c r="G847" i="1"/>
  <c r="B848" i="1"/>
  <c r="C848" i="1" s="1"/>
  <c r="D848" i="1" s="1"/>
  <c r="I347" i="1" l="1"/>
  <c r="J347" i="1" s="1"/>
  <c r="K347" i="1"/>
  <c r="N346" i="1"/>
  <c r="E848" i="1"/>
  <c r="G848" i="1"/>
  <c r="B849" i="1"/>
  <c r="C849" i="1" s="1"/>
  <c r="D849" i="1" s="1"/>
  <c r="N347" i="1" l="1"/>
  <c r="L347" i="1"/>
  <c r="M347" i="1" s="1"/>
  <c r="F348" i="1" s="1"/>
  <c r="E849" i="1"/>
  <c r="G849" i="1"/>
  <c r="B850" i="1"/>
  <c r="C850" i="1" s="1"/>
  <c r="D850" i="1" s="1"/>
  <c r="I348" i="1" l="1"/>
  <c r="H348" i="1"/>
  <c r="K348" i="1"/>
  <c r="E850" i="1"/>
  <c r="G850" i="1"/>
  <c r="B851" i="1"/>
  <c r="C851" i="1" s="1"/>
  <c r="D851" i="1" s="1"/>
  <c r="J348" i="1" l="1"/>
  <c r="E851" i="1"/>
  <c r="G851" i="1"/>
  <c r="B852" i="1"/>
  <c r="C852" i="1" s="1"/>
  <c r="D852" i="1" s="1"/>
  <c r="N348" i="1" l="1"/>
  <c r="L348" i="1"/>
  <c r="M348" i="1" s="1"/>
  <c r="F349" i="1" s="1"/>
  <c r="E852" i="1"/>
  <c r="G852" i="1"/>
  <c r="B853" i="1"/>
  <c r="C853" i="1" s="1"/>
  <c r="D853" i="1" s="1"/>
  <c r="H349" i="1" l="1"/>
  <c r="K349" i="1"/>
  <c r="I349" i="1"/>
  <c r="E853" i="1"/>
  <c r="G853" i="1"/>
  <c r="B854" i="1"/>
  <c r="C854" i="1" s="1"/>
  <c r="D854" i="1" s="1"/>
  <c r="J349" i="1" l="1"/>
  <c r="E854" i="1"/>
  <c r="G854" i="1"/>
  <c r="B855" i="1"/>
  <c r="C855" i="1" s="1"/>
  <c r="D855" i="1" s="1"/>
  <c r="L349" i="1" l="1"/>
  <c r="M349" i="1" s="1"/>
  <c r="F350" i="1" s="1"/>
  <c r="N349" i="1"/>
  <c r="E855" i="1"/>
  <c r="G855" i="1"/>
  <c r="B856" i="1"/>
  <c r="C856" i="1" s="1"/>
  <c r="D856" i="1" s="1"/>
  <c r="K350" i="1" l="1"/>
  <c r="H350" i="1"/>
  <c r="I350" i="1"/>
  <c r="E856" i="1"/>
  <c r="G856" i="1"/>
  <c r="B857" i="1"/>
  <c r="C857" i="1" s="1"/>
  <c r="D857" i="1" s="1"/>
  <c r="J350" i="1" l="1"/>
  <c r="E857" i="1"/>
  <c r="G857" i="1"/>
  <c r="B858" i="1"/>
  <c r="C858" i="1" s="1"/>
  <c r="D858" i="1" s="1"/>
  <c r="N350" i="1" l="1"/>
  <c r="L350" i="1"/>
  <c r="M350" i="1" s="1"/>
  <c r="F351" i="1" s="1"/>
  <c r="E858" i="1"/>
  <c r="G858" i="1"/>
  <c r="B859" i="1"/>
  <c r="C859" i="1" s="1"/>
  <c r="D859" i="1" s="1"/>
  <c r="K351" i="1" l="1"/>
  <c r="I351" i="1"/>
  <c r="H351" i="1"/>
  <c r="E859" i="1"/>
  <c r="G859" i="1"/>
  <c r="B860" i="1"/>
  <c r="C860" i="1" s="1"/>
  <c r="D860" i="1" s="1"/>
  <c r="J351" i="1" l="1"/>
  <c r="N351" i="1" s="1"/>
  <c r="E860" i="1"/>
  <c r="G860" i="1"/>
  <c r="B861" i="1"/>
  <c r="C861" i="1" s="1"/>
  <c r="D861" i="1" s="1"/>
  <c r="L351" i="1" l="1"/>
  <c r="M351" i="1" s="1"/>
  <c r="F352" i="1" s="1"/>
  <c r="H352" i="1" s="1"/>
  <c r="E861" i="1"/>
  <c r="G861" i="1"/>
  <c r="B862" i="1"/>
  <c r="C862" i="1" s="1"/>
  <c r="D862" i="1" s="1"/>
  <c r="I352" i="1" l="1"/>
  <c r="J352" i="1" s="1"/>
  <c r="K352" i="1"/>
  <c r="E862" i="1"/>
  <c r="G862" i="1"/>
  <c r="B863" i="1"/>
  <c r="C863" i="1" s="1"/>
  <c r="D863" i="1" s="1"/>
  <c r="L352" i="1" l="1"/>
  <c r="M352" i="1" s="1"/>
  <c r="F353" i="1" s="1"/>
  <c r="N352" i="1"/>
  <c r="E863" i="1"/>
  <c r="G863" i="1"/>
  <c r="B864" i="1"/>
  <c r="C864" i="1" s="1"/>
  <c r="D864" i="1" s="1"/>
  <c r="I353" i="1" l="1"/>
  <c r="H353" i="1"/>
  <c r="K353" i="1"/>
  <c r="E864" i="1"/>
  <c r="G864" i="1"/>
  <c r="B865" i="1"/>
  <c r="C865" i="1" s="1"/>
  <c r="D865" i="1" s="1"/>
  <c r="J353" i="1" l="1"/>
  <c r="E865" i="1"/>
  <c r="G865" i="1"/>
  <c r="B866" i="1"/>
  <c r="C866" i="1" s="1"/>
  <c r="D866" i="1" s="1"/>
  <c r="L353" i="1" l="1"/>
  <c r="M353" i="1" s="1"/>
  <c r="F354" i="1" s="1"/>
  <c r="N353" i="1"/>
  <c r="E866" i="1"/>
  <c r="G866" i="1"/>
  <c r="B867" i="1"/>
  <c r="C867" i="1" s="1"/>
  <c r="D867" i="1" s="1"/>
  <c r="I354" i="1" l="1"/>
  <c r="K354" i="1"/>
  <c r="H354" i="1"/>
  <c r="E867" i="1"/>
  <c r="G867" i="1"/>
  <c r="B868" i="1"/>
  <c r="C868" i="1" s="1"/>
  <c r="D868" i="1" s="1"/>
  <c r="J354" i="1" l="1"/>
  <c r="E868" i="1"/>
  <c r="G868" i="1"/>
  <c r="B869" i="1"/>
  <c r="C869" i="1" s="1"/>
  <c r="D869" i="1" s="1"/>
  <c r="N354" i="1" l="1"/>
  <c r="L354" i="1"/>
  <c r="M354" i="1" s="1"/>
  <c r="F355" i="1" s="1"/>
  <c r="E869" i="1"/>
  <c r="G869" i="1"/>
  <c r="B870" i="1"/>
  <c r="C870" i="1" s="1"/>
  <c r="D870" i="1" s="1"/>
  <c r="I355" i="1" l="1"/>
  <c r="K355" i="1"/>
  <c r="H355" i="1"/>
  <c r="E870" i="1"/>
  <c r="G870" i="1"/>
  <c r="B871" i="1"/>
  <c r="C871" i="1" s="1"/>
  <c r="D871" i="1" s="1"/>
  <c r="J355" i="1" l="1"/>
  <c r="N355" i="1" s="1"/>
  <c r="E871" i="1"/>
  <c r="G871" i="1"/>
  <c r="B872" i="1"/>
  <c r="C872" i="1" s="1"/>
  <c r="D872" i="1" s="1"/>
  <c r="L355" i="1" l="1"/>
  <c r="M355" i="1" s="1"/>
  <c r="F356" i="1" s="1"/>
  <c r="H356" i="1" s="1"/>
  <c r="E872" i="1"/>
  <c r="G872" i="1"/>
  <c r="B873" i="1"/>
  <c r="C873" i="1" s="1"/>
  <c r="D873" i="1" s="1"/>
  <c r="I356" i="1" l="1"/>
  <c r="J356" i="1" s="1"/>
  <c r="K356" i="1"/>
  <c r="E873" i="1"/>
  <c r="G873" i="1"/>
  <c r="B874" i="1"/>
  <c r="C874" i="1" s="1"/>
  <c r="D874" i="1" s="1"/>
  <c r="L356" i="1" l="1"/>
  <c r="M356" i="1" s="1"/>
  <c r="F357" i="1" s="1"/>
  <c r="N356" i="1"/>
  <c r="E874" i="1"/>
  <c r="G874" i="1"/>
  <c r="B875" i="1"/>
  <c r="C875" i="1" s="1"/>
  <c r="D875" i="1" s="1"/>
  <c r="K357" i="1" l="1"/>
  <c r="H357" i="1"/>
  <c r="I357" i="1"/>
  <c r="E875" i="1"/>
  <c r="G875" i="1"/>
  <c r="B876" i="1"/>
  <c r="C876" i="1" s="1"/>
  <c r="D876" i="1" s="1"/>
  <c r="J357" i="1" l="1"/>
  <c r="E876" i="1"/>
  <c r="G876" i="1"/>
  <c r="B877" i="1"/>
  <c r="C877" i="1" s="1"/>
  <c r="D877" i="1" s="1"/>
  <c r="N357" i="1" l="1"/>
  <c r="L357" i="1"/>
  <c r="M357" i="1" s="1"/>
  <c r="F358" i="1" s="1"/>
  <c r="E877" i="1"/>
  <c r="G877" i="1"/>
  <c r="B878" i="1"/>
  <c r="C878" i="1" s="1"/>
  <c r="D878" i="1" s="1"/>
  <c r="H358" i="1" l="1"/>
  <c r="I358" i="1"/>
  <c r="K358" i="1"/>
  <c r="E878" i="1"/>
  <c r="G878" i="1"/>
  <c r="B879" i="1"/>
  <c r="C879" i="1" s="1"/>
  <c r="D879" i="1" s="1"/>
  <c r="J358" i="1" l="1"/>
  <c r="L358" i="1" s="1"/>
  <c r="M358" i="1" s="1"/>
  <c r="F359" i="1" s="1"/>
  <c r="E879" i="1"/>
  <c r="G879" i="1"/>
  <c r="B880" i="1"/>
  <c r="C880" i="1" s="1"/>
  <c r="D880" i="1" s="1"/>
  <c r="N358" i="1" l="1"/>
  <c r="H359" i="1"/>
  <c r="I359" i="1"/>
  <c r="K359" i="1"/>
  <c r="E880" i="1"/>
  <c r="G880" i="1"/>
  <c r="B881" i="1"/>
  <c r="C881" i="1" s="1"/>
  <c r="D881" i="1" s="1"/>
  <c r="J359" i="1" l="1"/>
  <c r="N359" i="1" s="1"/>
  <c r="E881" i="1"/>
  <c r="G881" i="1"/>
  <c r="B882" i="1"/>
  <c r="C882" i="1" s="1"/>
  <c r="D882" i="1" s="1"/>
  <c r="L359" i="1" l="1"/>
  <c r="M359" i="1" s="1"/>
  <c r="F360" i="1" s="1"/>
  <c r="I360" i="1" s="1"/>
  <c r="E882" i="1"/>
  <c r="G882" i="1"/>
  <c r="B883" i="1"/>
  <c r="C883" i="1" s="1"/>
  <c r="D883" i="1" s="1"/>
  <c r="H360" i="1" l="1"/>
  <c r="J360" i="1" s="1"/>
  <c r="K360" i="1"/>
  <c r="E883" i="1"/>
  <c r="G883" i="1"/>
  <c r="B884" i="1"/>
  <c r="C884" i="1" s="1"/>
  <c r="D884" i="1" s="1"/>
  <c r="L360" i="1" l="1"/>
  <c r="M360" i="1" s="1"/>
  <c r="F361" i="1" s="1"/>
  <c r="N360" i="1"/>
  <c r="E884" i="1"/>
  <c r="G884" i="1"/>
  <c r="B885" i="1"/>
  <c r="C885" i="1" s="1"/>
  <c r="D885" i="1" s="1"/>
  <c r="K361" i="1" l="1"/>
  <c r="I361" i="1"/>
  <c r="H361" i="1"/>
  <c r="E885" i="1"/>
  <c r="G885" i="1"/>
  <c r="B886" i="1"/>
  <c r="C886" i="1" s="1"/>
  <c r="D886" i="1" s="1"/>
  <c r="J361" i="1" l="1"/>
  <c r="L361" i="1" s="1"/>
  <c r="M361" i="1" s="1"/>
  <c r="F362" i="1" s="1"/>
  <c r="E886" i="1"/>
  <c r="G886" i="1"/>
  <c r="B887" i="1"/>
  <c r="C887" i="1" s="1"/>
  <c r="D887" i="1" s="1"/>
  <c r="N361" i="1" l="1"/>
  <c r="H362" i="1"/>
  <c r="K362" i="1"/>
  <c r="I362" i="1"/>
  <c r="J362" i="1" s="1"/>
  <c r="E887" i="1"/>
  <c r="G887" i="1"/>
  <c r="B888" i="1"/>
  <c r="C888" i="1" s="1"/>
  <c r="D888" i="1" s="1"/>
  <c r="L362" i="1" l="1"/>
  <c r="M362" i="1" s="1"/>
  <c r="F363" i="1" s="1"/>
  <c r="E888" i="1"/>
  <c r="G888" i="1"/>
  <c r="B889" i="1"/>
  <c r="C889" i="1" s="1"/>
  <c r="D889" i="1" s="1"/>
  <c r="N362" i="1" l="1"/>
  <c r="H363" i="1"/>
  <c r="I363" i="1"/>
  <c r="K363" i="1"/>
  <c r="E889" i="1"/>
  <c r="G889" i="1"/>
  <c r="B890" i="1"/>
  <c r="C890" i="1" s="1"/>
  <c r="D890" i="1" s="1"/>
  <c r="J363" i="1" l="1"/>
  <c r="N363" i="1" s="1"/>
  <c r="E890" i="1"/>
  <c r="G890" i="1"/>
  <c r="B891" i="1"/>
  <c r="C891" i="1" s="1"/>
  <c r="D891" i="1" s="1"/>
  <c r="L363" i="1" l="1"/>
  <c r="M363" i="1" s="1"/>
  <c r="F364" i="1" s="1"/>
  <c r="I364" i="1" s="1"/>
  <c r="E891" i="1"/>
  <c r="G891" i="1"/>
  <c r="B892" i="1"/>
  <c r="C892" i="1" s="1"/>
  <c r="D892" i="1" s="1"/>
  <c r="H364" i="1" l="1"/>
  <c r="J364" i="1" s="1"/>
  <c r="K364" i="1"/>
  <c r="E892" i="1"/>
  <c r="G892" i="1"/>
  <c r="B893" i="1"/>
  <c r="C893" i="1" s="1"/>
  <c r="D893" i="1" s="1"/>
  <c r="N364" i="1" l="1"/>
  <c r="L364" i="1"/>
  <c r="M364" i="1" s="1"/>
  <c r="F365" i="1" s="1"/>
  <c r="E893" i="1"/>
  <c r="G893" i="1"/>
  <c r="B894" i="1"/>
  <c r="C894" i="1" s="1"/>
  <c r="D894" i="1" s="1"/>
  <c r="K365" i="1" l="1"/>
  <c r="I365" i="1"/>
  <c r="H365" i="1"/>
  <c r="E894" i="1"/>
  <c r="G894" i="1"/>
  <c r="B895" i="1"/>
  <c r="C895" i="1" s="1"/>
  <c r="D895" i="1" s="1"/>
  <c r="J365" i="1" l="1"/>
  <c r="N365" i="1" s="1"/>
  <c r="E895" i="1"/>
  <c r="G895" i="1"/>
  <c r="B896" i="1"/>
  <c r="C896" i="1" s="1"/>
  <c r="D896" i="1" s="1"/>
  <c r="L365" i="1" l="1"/>
  <c r="M365" i="1" s="1"/>
  <c r="F366" i="1" s="1"/>
  <c r="I366" i="1" s="1"/>
  <c r="E896" i="1"/>
  <c r="G896" i="1"/>
  <c r="B897" i="1"/>
  <c r="C897" i="1" s="1"/>
  <c r="D897" i="1" s="1"/>
  <c r="H366" i="1" l="1"/>
  <c r="J366" i="1" s="1"/>
  <c r="K366" i="1"/>
  <c r="E897" i="1"/>
  <c r="G897" i="1"/>
  <c r="B898" i="1"/>
  <c r="C898" i="1" s="1"/>
  <c r="D898" i="1" s="1"/>
  <c r="L366" i="1" l="1"/>
  <c r="M366" i="1" s="1"/>
  <c r="F367" i="1" s="1"/>
  <c r="N366" i="1"/>
  <c r="E898" i="1"/>
  <c r="G898" i="1"/>
  <c r="B899" i="1"/>
  <c r="C899" i="1" s="1"/>
  <c r="D899" i="1" s="1"/>
  <c r="H367" i="1" l="1"/>
  <c r="I367" i="1"/>
  <c r="K367" i="1"/>
  <c r="E899" i="1"/>
  <c r="G899" i="1"/>
  <c r="B900" i="1"/>
  <c r="C900" i="1" s="1"/>
  <c r="D900" i="1" s="1"/>
  <c r="J367" i="1" l="1"/>
  <c r="N367" i="1" s="1"/>
  <c r="E900" i="1"/>
  <c r="G900" i="1"/>
  <c r="B901" i="1"/>
  <c r="C901" i="1" s="1"/>
  <c r="D901" i="1" s="1"/>
  <c r="L367" i="1" l="1"/>
  <c r="M367" i="1" s="1"/>
  <c r="F368" i="1" s="1"/>
  <c r="K368" i="1" s="1"/>
  <c r="E901" i="1"/>
  <c r="G901" i="1"/>
  <c r="B902" i="1"/>
  <c r="C902" i="1" s="1"/>
  <c r="D902" i="1" s="1"/>
  <c r="I368" i="1" l="1"/>
  <c r="H368" i="1"/>
  <c r="E902" i="1"/>
  <c r="G902" i="1"/>
  <c r="B903" i="1"/>
  <c r="C903" i="1" s="1"/>
  <c r="D903" i="1" s="1"/>
  <c r="J368" i="1" l="1"/>
  <c r="N368" i="1" s="1"/>
  <c r="E903" i="1"/>
  <c r="G903" i="1"/>
  <c r="B904" i="1"/>
  <c r="C904" i="1" s="1"/>
  <c r="D904" i="1" s="1"/>
  <c r="L368" i="1" l="1"/>
  <c r="M368" i="1" s="1"/>
  <c r="F369" i="1" s="1"/>
  <c r="I369" i="1" s="1"/>
  <c r="E904" i="1"/>
  <c r="G904" i="1"/>
  <c r="B905" i="1"/>
  <c r="C905" i="1" s="1"/>
  <c r="D905" i="1" s="1"/>
  <c r="K369" i="1" l="1"/>
  <c r="H369" i="1"/>
  <c r="J369" i="1" s="1"/>
  <c r="E905" i="1"/>
  <c r="G905" i="1"/>
  <c r="B906" i="1"/>
  <c r="C906" i="1" s="1"/>
  <c r="D906" i="1" s="1"/>
  <c r="N369" i="1" l="1"/>
  <c r="L369" i="1"/>
  <c r="M369" i="1" s="1"/>
  <c r="F370" i="1" s="1"/>
  <c r="E906" i="1"/>
  <c r="G906" i="1"/>
  <c r="B907" i="1"/>
  <c r="C907" i="1" s="1"/>
  <c r="D907" i="1" s="1"/>
  <c r="H370" i="1" l="1"/>
  <c r="I370" i="1"/>
  <c r="K370" i="1"/>
  <c r="E907" i="1"/>
  <c r="G907" i="1"/>
  <c r="B908" i="1"/>
  <c r="C908" i="1" s="1"/>
  <c r="D908" i="1" s="1"/>
  <c r="J370" i="1" l="1"/>
  <c r="E908" i="1"/>
  <c r="G908" i="1"/>
  <c r="B909" i="1"/>
  <c r="C909" i="1" s="1"/>
  <c r="D909" i="1" s="1"/>
  <c r="L370" i="1" l="1"/>
  <c r="M370" i="1" s="1"/>
  <c r="F371" i="1" s="1"/>
  <c r="N370" i="1"/>
  <c r="E909" i="1"/>
  <c r="G909" i="1"/>
  <c r="B910" i="1"/>
  <c r="C910" i="1" s="1"/>
  <c r="D910" i="1" s="1"/>
  <c r="I371" i="1" l="1"/>
  <c r="H371" i="1"/>
  <c r="K371" i="1"/>
  <c r="E910" i="1"/>
  <c r="G910" i="1"/>
  <c r="B911" i="1"/>
  <c r="C911" i="1" s="1"/>
  <c r="D911" i="1" s="1"/>
  <c r="J371" i="1" l="1"/>
  <c r="E911" i="1"/>
  <c r="G911" i="1"/>
  <c r="B912" i="1"/>
  <c r="C912" i="1" s="1"/>
  <c r="D912" i="1" s="1"/>
  <c r="L371" i="1" l="1"/>
  <c r="M371" i="1" s="1"/>
  <c r="F372" i="1" s="1"/>
  <c r="N371" i="1"/>
  <c r="E912" i="1"/>
  <c r="G912" i="1"/>
  <c r="B913" i="1"/>
  <c r="C913" i="1" s="1"/>
  <c r="D913" i="1" s="1"/>
  <c r="K372" i="1" l="1"/>
  <c r="H372" i="1"/>
  <c r="I372" i="1"/>
  <c r="E913" i="1"/>
  <c r="G913" i="1"/>
  <c r="B914" i="1"/>
  <c r="C914" i="1" s="1"/>
  <c r="D914" i="1" s="1"/>
  <c r="J372" i="1" l="1"/>
  <c r="E914" i="1"/>
  <c r="G914" i="1"/>
  <c r="B915" i="1"/>
  <c r="C915" i="1" s="1"/>
  <c r="D915" i="1" s="1"/>
  <c r="L372" i="1" l="1"/>
  <c r="M372" i="1" s="1"/>
  <c r="F373" i="1" s="1"/>
  <c r="N372" i="1"/>
  <c r="E915" i="1"/>
  <c r="G915" i="1"/>
  <c r="B916" i="1"/>
  <c r="C916" i="1" s="1"/>
  <c r="D916" i="1" s="1"/>
  <c r="K373" i="1" l="1"/>
  <c r="H373" i="1"/>
  <c r="I373" i="1"/>
  <c r="J373" i="1" s="1"/>
  <c r="E916" i="1"/>
  <c r="G916" i="1"/>
  <c r="B917" i="1"/>
  <c r="C917" i="1" s="1"/>
  <c r="D917" i="1" s="1"/>
  <c r="E917" i="1" l="1"/>
  <c r="G917" i="1"/>
  <c r="B918" i="1"/>
  <c r="C918" i="1" s="1"/>
  <c r="D918" i="1" s="1"/>
  <c r="N373" i="1" l="1"/>
  <c r="L373" i="1"/>
  <c r="M373" i="1" s="1"/>
  <c r="F374" i="1" s="1"/>
  <c r="E918" i="1"/>
  <c r="G918" i="1"/>
  <c r="B919" i="1"/>
  <c r="C919" i="1" s="1"/>
  <c r="D919" i="1" s="1"/>
  <c r="I374" i="1" l="1"/>
  <c r="K374" i="1"/>
  <c r="H374" i="1"/>
  <c r="E919" i="1"/>
  <c r="G919" i="1"/>
  <c r="B920" i="1"/>
  <c r="C920" i="1" s="1"/>
  <c r="D920" i="1" s="1"/>
  <c r="J374" i="1" l="1"/>
  <c r="E920" i="1"/>
  <c r="G920" i="1"/>
  <c r="B921" i="1"/>
  <c r="C921" i="1" s="1"/>
  <c r="D921" i="1" s="1"/>
  <c r="N374" i="1" l="1"/>
  <c r="L374" i="1"/>
  <c r="M374" i="1" s="1"/>
  <c r="F375" i="1" s="1"/>
  <c r="E921" i="1"/>
  <c r="G921" i="1"/>
  <c r="B922" i="1"/>
  <c r="C922" i="1" s="1"/>
  <c r="D922" i="1" s="1"/>
  <c r="H375" i="1" l="1"/>
  <c r="I375" i="1"/>
  <c r="K375" i="1"/>
  <c r="E922" i="1"/>
  <c r="G922" i="1"/>
  <c r="B923" i="1"/>
  <c r="C923" i="1" s="1"/>
  <c r="D923" i="1" s="1"/>
  <c r="J375" i="1" l="1"/>
  <c r="E923" i="1"/>
  <c r="G923" i="1"/>
  <c r="B924" i="1"/>
  <c r="C924" i="1" s="1"/>
  <c r="D924" i="1" s="1"/>
  <c r="L375" i="1" l="1"/>
  <c r="M375" i="1" s="1"/>
  <c r="F376" i="1" s="1"/>
  <c r="N375" i="1"/>
  <c r="E924" i="1"/>
  <c r="G924" i="1"/>
  <c r="B925" i="1"/>
  <c r="C925" i="1" s="1"/>
  <c r="D925" i="1" s="1"/>
  <c r="I376" i="1" l="1"/>
  <c r="K376" i="1"/>
  <c r="H376" i="1"/>
  <c r="E925" i="1"/>
  <c r="G925" i="1"/>
  <c r="B926" i="1"/>
  <c r="C926" i="1" s="1"/>
  <c r="D926" i="1" s="1"/>
  <c r="J376" i="1" l="1"/>
  <c r="E926" i="1"/>
  <c r="G926" i="1"/>
  <c r="B927" i="1"/>
  <c r="C927" i="1" s="1"/>
  <c r="D927" i="1" s="1"/>
  <c r="N376" i="1" l="1"/>
  <c r="L376" i="1"/>
  <c r="M376" i="1" s="1"/>
  <c r="F377" i="1" s="1"/>
  <c r="E927" i="1"/>
  <c r="G927" i="1"/>
  <c r="B928" i="1"/>
  <c r="C928" i="1" s="1"/>
  <c r="D928" i="1" s="1"/>
  <c r="I377" i="1" l="1"/>
  <c r="H377" i="1"/>
  <c r="K377" i="1"/>
  <c r="E928" i="1"/>
  <c r="G928" i="1"/>
  <c r="B929" i="1"/>
  <c r="C929" i="1" s="1"/>
  <c r="D929" i="1" s="1"/>
  <c r="J377" i="1" l="1"/>
  <c r="L377" i="1" s="1"/>
  <c r="M377" i="1" s="1"/>
  <c r="F378" i="1" s="1"/>
  <c r="E929" i="1"/>
  <c r="G929" i="1"/>
  <c r="B930" i="1"/>
  <c r="C930" i="1" s="1"/>
  <c r="D930" i="1" s="1"/>
  <c r="N377" i="1" l="1"/>
  <c r="K378" i="1"/>
  <c r="H378" i="1"/>
  <c r="I378" i="1"/>
  <c r="J378" i="1" s="1"/>
  <c r="E930" i="1"/>
  <c r="G930" i="1"/>
  <c r="B931" i="1"/>
  <c r="C931" i="1" s="1"/>
  <c r="D931" i="1" s="1"/>
  <c r="E931" i="1" l="1"/>
  <c r="G931" i="1"/>
  <c r="B932" i="1"/>
  <c r="C932" i="1" s="1"/>
  <c r="D932" i="1" s="1"/>
  <c r="N378" i="1" l="1"/>
  <c r="L378" i="1"/>
  <c r="M378" i="1" s="1"/>
  <c r="F379" i="1" s="1"/>
  <c r="E932" i="1"/>
  <c r="G932" i="1"/>
  <c r="B933" i="1"/>
  <c r="C933" i="1" s="1"/>
  <c r="D933" i="1" s="1"/>
  <c r="K379" i="1" l="1"/>
  <c r="I379" i="1"/>
  <c r="H379" i="1"/>
  <c r="E933" i="1"/>
  <c r="G933" i="1"/>
  <c r="B934" i="1"/>
  <c r="C934" i="1" s="1"/>
  <c r="D934" i="1" s="1"/>
  <c r="J379" i="1" l="1"/>
  <c r="N379" i="1" s="1"/>
  <c r="E934" i="1"/>
  <c r="G934" i="1"/>
  <c r="B935" i="1"/>
  <c r="C935" i="1" s="1"/>
  <c r="D935" i="1" s="1"/>
  <c r="L379" i="1" l="1"/>
  <c r="M379" i="1" s="1"/>
  <c r="F380" i="1" s="1"/>
  <c r="I380" i="1" s="1"/>
  <c r="E935" i="1"/>
  <c r="G935" i="1"/>
  <c r="B936" i="1"/>
  <c r="C936" i="1" s="1"/>
  <c r="D936" i="1" s="1"/>
  <c r="H380" i="1" l="1"/>
  <c r="J380" i="1" s="1"/>
  <c r="K380" i="1"/>
  <c r="E936" i="1"/>
  <c r="G936" i="1"/>
  <c r="B937" i="1"/>
  <c r="C937" i="1" s="1"/>
  <c r="D937" i="1" s="1"/>
  <c r="L380" i="1" l="1"/>
  <c r="M380" i="1" s="1"/>
  <c r="F381" i="1" s="1"/>
  <c r="N380" i="1"/>
  <c r="E937" i="1"/>
  <c r="G937" i="1"/>
  <c r="B938" i="1"/>
  <c r="C938" i="1" s="1"/>
  <c r="D938" i="1" s="1"/>
  <c r="I381" i="1" l="1"/>
  <c r="H381" i="1"/>
  <c r="K381" i="1"/>
  <c r="E938" i="1"/>
  <c r="G938" i="1"/>
  <c r="B939" i="1"/>
  <c r="C939" i="1" s="1"/>
  <c r="D939" i="1" s="1"/>
  <c r="J381" i="1" l="1"/>
  <c r="N381" i="1" s="1"/>
  <c r="E939" i="1"/>
  <c r="G939" i="1"/>
  <c r="B940" i="1"/>
  <c r="C940" i="1" s="1"/>
  <c r="D940" i="1" s="1"/>
  <c r="L381" i="1" l="1"/>
  <c r="M381" i="1" s="1"/>
  <c r="F382" i="1" s="1"/>
  <c r="H382" i="1" s="1"/>
  <c r="E940" i="1"/>
  <c r="G940" i="1"/>
  <c r="B941" i="1"/>
  <c r="C941" i="1" s="1"/>
  <c r="D941" i="1" s="1"/>
  <c r="I382" i="1" l="1"/>
  <c r="J382" i="1" s="1"/>
  <c r="K382" i="1"/>
  <c r="E941" i="1"/>
  <c r="G941" i="1"/>
  <c r="B942" i="1"/>
  <c r="C942" i="1" s="1"/>
  <c r="D942" i="1" s="1"/>
  <c r="L382" i="1" l="1"/>
  <c r="M382" i="1" s="1"/>
  <c r="F383" i="1" s="1"/>
  <c r="N382" i="1"/>
  <c r="E942" i="1"/>
  <c r="G942" i="1"/>
  <c r="B943" i="1"/>
  <c r="C943" i="1" s="1"/>
  <c r="D943" i="1" s="1"/>
  <c r="I383" i="1" l="1"/>
  <c r="H383" i="1"/>
  <c r="K383" i="1"/>
  <c r="E943" i="1"/>
  <c r="G943" i="1"/>
  <c r="B944" i="1"/>
  <c r="C944" i="1" s="1"/>
  <c r="D944" i="1" s="1"/>
  <c r="J383" i="1" l="1"/>
  <c r="N383" i="1" s="1"/>
  <c r="E944" i="1"/>
  <c r="G944" i="1"/>
  <c r="B945" i="1"/>
  <c r="C945" i="1" s="1"/>
  <c r="D945" i="1" s="1"/>
  <c r="L383" i="1" l="1"/>
  <c r="M383" i="1" s="1"/>
  <c r="F384" i="1" s="1"/>
  <c r="I384" i="1" s="1"/>
  <c r="E945" i="1"/>
  <c r="G945" i="1"/>
  <c r="B946" i="1"/>
  <c r="C946" i="1" s="1"/>
  <c r="D946" i="1" s="1"/>
  <c r="H384" i="1" l="1"/>
  <c r="J384" i="1" s="1"/>
  <c r="K384" i="1"/>
  <c r="E946" i="1"/>
  <c r="G946" i="1"/>
  <c r="B947" i="1"/>
  <c r="C947" i="1" s="1"/>
  <c r="D947" i="1" s="1"/>
  <c r="L384" i="1" l="1"/>
  <c r="M384" i="1" s="1"/>
  <c r="F385" i="1" s="1"/>
  <c r="N384" i="1"/>
  <c r="E947" i="1"/>
  <c r="G947" i="1"/>
  <c r="B948" i="1"/>
  <c r="C948" i="1" s="1"/>
  <c r="D948" i="1" s="1"/>
  <c r="H385" i="1" l="1"/>
  <c r="I385" i="1"/>
  <c r="K385" i="1"/>
  <c r="E948" i="1"/>
  <c r="G948" i="1"/>
  <c r="B949" i="1"/>
  <c r="C949" i="1" s="1"/>
  <c r="D949" i="1" s="1"/>
  <c r="J385" i="1" l="1"/>
  <c r="N385" i="1" s="1"/>
  <c r="E949" i="1"/>
  <c r="G949" i="1"/>
  <c r="B950" i="1"/>
  <c r="C950" i="1" s="1"/>
  <c r="D950" i="1" s="1"/>
  <c r="L385" i="1" l="1"/>
  <c r="M385" i="1" s="1"/>
  <c r="F386" i="1" s="1"/>
  <c r="K386" i="1" s="1"/>
  <c r="E950" i="1"/>
  <c r="G950" i="1"/>
  <c r="B951" i="1"/>
  <c r="C951" i="1" s="1"/>
  <c r="D951" i="1" s="1"/>
  <c r="I386" i="1" l="1"/>
  <c r="H386" i="1"/>
  <c r="E951" i="1"/>
  <c r="G951" i="1"/>
  <c r="B952" i="1"/>
  <c r="C952" i="1" s="1"/>
  <c r="D952" i="1" s="1"/>
  <c r="J386" i="1" l="1"/>
  <c r="L386" i="1" s="1"/>
  <c r="M386" i="1" s="1"/>
  <c r="F387" i="1" s="1"/>
  <c r="E952" i="1"/>
  <c r="G952" i="1"/>
  <c r="B953" i="1"/>
  <c r="C953" i="1" s="1"/>
  <c r="D953" i="1" s="1"/>
  <c r="N386" i="1" l="1"/>
  <c r="I387" i="1"/>
  <c r="K387" i="1"/>
  <c r="H387" i="1"/>
  <c r="E953" i="1"/>
  <c r="G953" i="1"/>
  <c r="B954" i="1"/>
  <c r="C954" i="1" s="1"/>
  <c r="D954" i="1" s="1"/>
  <c r="J387" i="1" l="1"/>
  <c r="E954" i="1"/>
  <c r="G954" i="1"/>
  <c r="B955" i="1"/>
  <c r="C955" i="1" s="1"/>
  <c r="D955" i="1" s="1"/>
  <c r="L387" i="1" l="1"/>
  <c r="M387" i="1" s="1"/>
  <c r="F388" i="1" s="1"/>
  <c r="N387" i="1"/>
  <c r="E955" i="1"/>
  <c r="G955" i="1"/>
  <c r="B956" i="1"/>
  <c r="C956" i="1" s="1"/>
  <c r="D956" i="1" s="1"/>
  <c r="H388" i="1" l="1"/>
  <c r="K388" i="1"/>
  <c r="I388" i="1"/>
  <c r="E956" i="1"/>
  <c r="G956" i="1"/>
  <c r="B957" i="1"/>
  <c r="C957" i="1" s="1"/>
  <c r="D957" i="1" s="1"/>
  <c r="J388" i="1" l="1"/>
  <c r="N388" i="1" s="1"/>
  <c r="E957" i="1"/>
  <c r="G957" i="1"/>
  <c r="B958" i="1"/>
  <c r="C958" i="1" s="1"/>
  <c r="D958" i="1" s="1"/>
  <c r="L388" i="1" l="1"/>
  <c r="M388" i="1" s="1"/>
  <c r="F389" i="1" s="1"/>
  <c r="H389" i="1" s="1"/>
  <c r="E958" i="1"/>
  <c r="G958" i="1"/>
  <c r="B959" i="1"/>
  <c r="C959" i="1" s="1"/>
  <c r="D959" i="1" s="1"/>
  <c r="I389" i="1" l="1"/>
  <c r="J389" i="1" s="1"/>
  <c r="K389" i="1"/>
  <c r="E959" i="1"/>
  <c r="G959" i="1"/>
  <c r="B960" i="1"/>
  <c r="C960" i="1" s="1"/>
  <c r="D960" i="1" s="1"/>
  <c r="N389" i="1" l="1"/>
  <c r="L389" i="1"/>
  <c r="M389" i="1" s="1"/>
  <c r="F390" i="1" s="1"/>
  <c r="I390" i="1" s="1"/>
  <c r="E960" i="1"/>
  <c r="G960" i="1"/>
  <c r="B961" i="1"/>
  <c r="C961" i="1" s="1"/>
  <c r="D961" i="1" s="1"/>
  <c r="K390" i="1" l="1"/>
  <c r="H390" i="1"/>
  <c r="J390" i="1" s="1"/>
  <c r="E961" i="1"/>
  <c r="G961" i="1"/>
  <c r="B962" i="1"/>
  <c r="C962" i="1" s="1"/>
  <c r="D962" i="1" s="1"/>
  <c r="N390" i="1" l="1"/>
  <c r="L390" i="1"/>
  <c r="M390" i="1" s="1"/>
  <c r="F391" i="1" s="1"/>
  <c r="K391" i="1" s="1"/>
  <c r="E962" i="1"/>
  <c r="G962" i="1"/>
  <c r="B963" i="1"/>
  <c r="C963" i="1" s="1"/>
  <c r="D963" i="1" s="1"/>
  <c r="I391" i="1" l="1"/>
  <c r="H391" i="1"/>
  <c r="E963" i="1"/>
  <c r="G963" i="1"/>
  <c r="B964" i="1"/>
  <c r="C964" i="1" s="1"/>
  <c r="D964" i="1" s="1"/>
  <c r="J391" i="1" l="1"/>
  <c r="E964" i="1"/>
  <c r="G964" i="1"/>
  <c r="B965" i="1"/>
  <c r="C965" i="1" s="1"/>
  <c r="D965" i="1" s="1"/>
  <c r="L391" i="1" l="1"/>
  <c r="M391" i="1" s="1"/>
  <c r="F392" i="1" s="1"/>
  <c r="N391" i="1"/>
  <c r="E965" i="1"/>
  <c r="G965" i="1"/>
  <c r="B966" i="1"/>
  <c r="C966" i="1" s="1"/>
  <c r="D966" i="1" s="1"/>
  <c r="I392" i="1" l="1"/>
  <c r="H392" i="1"/>
  <c r="K392" i="1"/>
  <c r="E966" i="1"/>
  <c r="G966" i="1"/>
  <c r="B967" i="1"/>
  <c r="C967" i="1" s="1"/>
  <c r="D967" i="1" s="1"/>
  <c r="J392" i="1" l="1"/>
  <c r="E967" i="1"/>
  <c r="G967" i="1"/>
  <c r="B968" i="1"/>
  <c r="C968" i="1" s="1"/>
  <c r="D968" i="1" s="1"/>
  <c r="N392" i="1" l="1"/>
  <c r="L392" i="1"/>
  <c r="M392" i="1" s="1"/>
  <c r="F393" i="1" s="1"/>
  <c r="E968" i="1"/>
  <c r="G968" i="1"/>
  <c r="B969" i="1"/>
  <c r="C969" i="1" s="1"/>
  <c r="D969" i="1" s="1"/>
  <c r="I393" i="1" l="1"/>
  <c r="H393" i="1"/>
  <c r="K393" i="1"/>
  <c r="E969" i="1"/>
  <c r="G969" i="1"/>
  <c r="B970" i="1"/>
  <c r="C970" i="1" s="1"/>
  <c r="D970" i="1" s="1"/>
  <c r="J393" i="1" l="1"/>
  <c r="L393" i="1" s="1"/>
  <c r="M393" i="1" s="1"/>
  <c r="F394" i="1" s="1"/>
  <c r="E970" i="1"/>
  <c r="G970" i="1"/>
  <c r="B971" i="1"/>
  <c r="C971" i="1" s="1"/>
  <c r="D971" i="1" s="1"/>
  <c r="N393" i="1" l="1"/>
  <c r="K394" i="1"/>
  <c r="I394" i="1"/>
  <c r="H394" i="1"/>
  <c r="E971" i="1"/>
  <c r="G971" i="1"/>
  <c r="B972" i="1"/>
  <c r="C972" i="1" s="1"/>
  <c r="D972" i="1" s="1"/>
  <c r="J394" i="1" l="1"/>
  <c r="L394" i="1" s="1"/>
  <c r="M394" i="1" s="1"/>
  <c r="F395" i="1" s="1"/>
  <c r="E972" i="1"/>
  <c r="G972" i="1"/>
  <c r="B973" i="1"/>
  <c r="C973" i="1" s="1"/>
  <c r="D973" i="1" s="1"/>
  <c r="N394" i="1" l="1"/>
  <c r="I395" i="1"/>
  <c r="K395" i="1"/>
  <c r="H395" i="1"/>
  <c r="E973" i="1"/>
  <c r="G973" i="1"/>
  <c r="B974" i="1"/>
  <c r="C974" i="1" s="1"/>
  <c r="D974" i="1" s="1"/>
  <c r="J395" i="1" l="1"/>
  <c r="L395" i="1" s="1"/>
  <c r="M395" i="1" s="1"/>
  <c r="F396" i="1" s="1"/>
  <c r="E974" i="1"/>
  <c r="G974" i="1"/>
  <c r="B975" i="1"/>
  <c r="C975" i="1" s="1"/>
  <c r="D975" i="1" s="1"/>
  <c r="N395" i="1" l="1"/>
  <c r="I396" i="1"/>
  <c r="H396" i="1"/>
  <c r="K396" i="1"/>
  <c r="E975" i="1"/>
  <c r="G975" i="1"/>
  <c r="B976" i="1"/>
  <c r="C976" i="1" s="1"/>
  <c r="D976" i="1" s="1"/>
  <c r="J396" i="1" l="1"/>
  <c r="L396" i="1" s="1"/>
  <c r="M396" i="1" s="1"/>
  <c r="F397" i="1" s="1"/>
  <c r="E976" i="1"/>
  <c r="G976" i="1"/>
  <c r="B977" i="1"/>
  <c r="C977" i="1" s="1"/>
  <c r="D977" i="1" s="1"/>
  <c r="I397" i="1" l="1"/>
  <c r="H397" i="1"/>
  <c r="K397" i="1"/>
  <c r="N396" i="1"/>
  <c r="E977" i="1"/>
  <c r="G977" i="1"/>
  <c r="B978" i="1"/>
  <c r="C978" i="1" s="1"/>
  <c r="D978" i="1" s="1"/>
  <c r="J397" i="1" l="1"/>
  <c r="L397" i="1" s="1"/>
  <c r="M397" i="1" s="1"/>
  <c r="F398" i="1" s="1"/>
  <c r="K398" i="1" s="1"/>
  <c r="E978" i="1"/>
  <c r="G978" i="1"/>
  <c r="B979" i="1"/>
  <c r="C979" i="1" s="1"/>
  <c r="D979" i="1" s="1"/>
  <c r="I398" i="1" l="1"/>
  <c r="H398" i="1"/>
  <c r="N397" i="1"/>
  <c r="E979" i="1"/>
  <c r="G979" i="1"/>
  <c r="B980" i="1"/>
  <c r="C980" i="1" s="1"/>
  <c r="D980" i="1" s="1"/>
  <c r="J398" i="1" l="1"/>
  <c r="N398" i="1" s="1"/>
  <c r="E980" i="1"/>
  <c r="G980" i="1"/>
  <c r="B981" i="1"/>
  <c r="C981" i="1" s="1"/>
  <c r="D981" i="1" s="1"/>
  <c r="L398" i="1" l="1"/>
  <c r="M398" i="1" s="1"/>
  <c r="F399" i="1" s="1"/>
  <c r="K399" i="1" s="1"/>
  <c r="E981" i="1"/>
  <c r="G981" i="1"/>
  <c r="B982" i="1"/>
  <c r="C982" i="1" s="1"/>
  <c r="D982" i="1" s="1"/>
  <c r="H399" i="1" l="1"/>
  <c r="I399" i="1"/>
  <c r="E982" i="1"/>
  <c r="G982" i="1"/>
  <c r="B983" i="1"/>
  <c r="C983" i="1" s="1"/>
  <c r="D983" i="1" s="1"/>
  <c r="J399" i="1" l="1"/>
  <c r="L399" i="1" s="1"/>
  <c r="M399" i="1" s="1"/>
  <c r="F400" i="1" s="1"/>
  <c r="H400" i="1" s="1"/>
  <c r="E983" i="1"/>
  <c r="G983" i="1"/>
  <c r="B984" i="1"/>
  <c r="C984" i="1" s="1"/>
  <c r="D984" i="1" s="1"/>
  <c r="I400" i="1" l="1"/>
  <c r="J400" i="1" s="1"/>
  <c r="K400" i="1"/>
  <c r="N399" i="1"/>
  <c r="E984" i="1"/>
  <c r="G984" i="1"/>
  <c r="B985" i="1"/>
  <c r="C985" i="1" s="1"/>
  <c r="D985" i="1" s="1"/>
  <c r="L400" i="1" l="1"/>
  <c r="M400" i="1" s="1"/>
  <c r="F401" i="1" s="1"/>
  <c r="K401" i="1" s="1"/>
  <c r="N400" i="1"/>
  <c r="E985" i="1"/>
  <c r="G985" i="1"/>
  <c r="B986" i="1"/>
  <c r="C986" i="1" s="1"/>
  <c r="D986" i="1" s="1"/>
  <c r="I401" i="1" l="1"/>
  <c r="H401" i="1"/>
  <c r="E986" i="1"/>
  <c r="G986" i="1"/>
  <c r="B987" i="1"/>
  <c r="C987" i="1" s="1"/>
  <c r="D987" i="1" s="1"/>
  <c r="J401" i="1" l="1"/>
  <c r="L401" i="1" s="1"/>
  <c r="M401" i="1" s="1"/>
  <c r="F402" i="1" s="1"/>
  <c r="E987" i="1"/>
  <c r="G987" i="1"/>
  <c r="B988" i="1"/>
  <c r="C988" i="1" s="1"/>
  <c r="D988" i="1" s="1"/>
  <c r="N401" i="1" l="1"/>
  <c r="I402" i="1"/>
  <c r="H402" i="1"/>
  <c r="K402" i="1"/>
  <c r="E988" i="1"/>
  <c r="G988" i="1"/>
  <c r="B989" i="1"/>
  <c r="C989" i="1" s="1"/>
  <c r="D989" i="1" s="1"/>
  <c r="J402" i="1" l="1"/>
  <c r="E989" i="1"/>
  <c r="G989" i="1"/>
  <c r="B990" i="1"/>
  <c r="C990" i="1" s="1"/>
  <c r="D990" i="1" s="1"/>
  <c r="N402" i="1" l="1"/>
  <c r="L402" i="1"/>
  <c r="M402" i="1" s="1"/>
  <c r="F403" i="1" s="1"/>
  <c r="E990" i="1"/>
  <c r="G990" i="1"/>
  <c r="B991" i="1"/>
  <c r="C991" i="1" s="1"/>
  <c r="D991" i="1" s="1"/>
  <c r="K403" i="1" l="1"/>
  <c r="I403" i="1"/>
  <c r="H403" i="1"/>
  <c r="E991" i="1"/>
  <c r="G991" i="1"/>
  <c r="B992" i="1"/>
  <c r="C992" i="1" s="1"/>
  <c r="D992" i="1" s="1"/>
  <c r="J403" i="1" l="1"/>
  <c r="N403" i="1" s="1"/>
  <c r="E992" i="1"/>
  <c r="G992" i="1"/>
  <c r="B993" i="1"/>
  <c r="C993" i="1" s="1"/>
  <c r="D993" i="1" s="1"/>
  <c r="L403" i="1" l="1"/>
  <c r="M403" i="1" s="1"/>
  <c r="F404" i="1" s="1"/>
  <c r="I404" i="1" s="1"/>
  <c r="E993" i="1"/>
  <c r="G993" i="1"/>
  <c r="B994" i="1"/>
  <c r="C994" i="1" s="1"/>
  <c r="D994" i="1" s="1"/>
  <c r="K404" i="1" l="1"/>
  <c r="H404" i="1"/>
  <c r="J404" i="1" s="1"/>
  <c r="E994" i="1"/>
  <c r="G994" i="1"/>
  <c r="B995" i="1"/>
  <c r="C995" i="1" s="1"/>
  <c r="D995" i="1" s="1"/>
  <c r="N404" i="1" l="1"/>
  <c r="L404" i="1"/>
  <c r="M404" i="1" s="1"/>
  <c r="F405" i="1" s="1"/>
  <c r="H405" i="1" s="1"/>
  <c r="E995" i="1"/>
  <c r="G995" i="1"/>
  <c r="B996" i="1"/>
  <c r="C996" i="1" s="1"/>
  <c r="D996" i="1" s="1"/>
  <c r="I405" i="1" l="1"/>
  <c r="J405" i="1" s="1"/>
  <c r="K405" i="1"/>
  <c r="E996" i="1"/>
  <c r="G996" i="1"/>
  <c r="B997" i="1"/>
  <c r="C997" i="1" s="1"/>
  <c r="D997" i="1" s="1"/>
  <c r="L405" i="1" l="1"/>
  <c r="M405" i="1" s="1"/>
  <c r="F406" i="1" s="1"/>
  <c r="K406" i="1" s="1"/>
  <c r="N405" i="1"/>
  <c r="E997" i="1"/>
  <c r="G997" i="1"/>
  <c r="B998" i="1"/>
  <c r="C998" i="1" s="1"/>
  <c r="D998" i="1" s="1"/>
  <c r="H406" i="1" l="1"/>
  <c r="I406" i="1"/>
  <c r="E998" i="1"/>
  <c r="G998" i="1"/>
  <c r="B999" i="1"/>
  <c r="C999" i="1" s="1"/>
  <c r="D999" i="1" s="1"/>
  <c r="J406" i="1" l="1"/>
  <c r="L406" i="1" s="1"/>
  <c r="M406" i="1" s="1"/>
  <c r="F407" i="1" s="1"/>
  <c r="K407" i="1" s="1"/>
  <c r="E999" i="1"/>
  <c r="G999" i="1"/>
  <c r="B1000" i="1"/>
  <c r="C1000" i="1" s="1"/>
  <c r="D1000" i="1" s="1"/>
  <c r="H407" i="1" l="1"/>
  <c r="I407" i="1"/>
  <c r="N406" i="1"/>
  <c r="E1000" i="1"/>
  <c r="G1000" i="1"/>
  <c r="B1001" i="1"/>
  <c r="C1001" i="1" s="1"/>
  <c r="D1001" i="1" s="1"/>
  <c r="J407" i="1" l="1"/>
  <c r="N407" i="1" s="1"/>
  <c r="E1001" i="1"/>
  <c r="G1001" i="1"/>
  <c r="B1002" i="1"/>
  <c r="C1002" i="1" s="1"/>
  <c r="D1002" i="1" s="1"/>
  <c r="L407" i="1" l="1"/>
  <c r="M407" i="1" s="1"/>
  <c r="F408" i="1" s="1"/>
  <c r="H408" i="1" s="1"/>
  <c r="E1002" i="1"/>
  <c r="G1002" i="1"/>
  <c r="B1003" i="1"/>
  <c r="C1003" i="1" s="1"/>
  <c r="D1003" i="1" s="1"/>
  <c r="I408" i="1" l="1"/>
  <c r="J408" i="1" s="1"/>
  <c r="N408" i="1" s="1"/>
  <c r="K408" i="1"/>
  <c r="E1003" i="1"/>
  <c r="G1003" i="1"/>
  <c r="B1004" i="1"/>
  <c r="C1004" i="1" s="1"/>
  <c r="D1004" i="1" s="1"/>
  <c r="L408" i="1" l="1"/>
  <c r="M408" i="1" s="1"/>
  <c r="F409" i="1" s="1"/>
  <c r="I409" i="1" s="1"/>
  <c r="E1004" i="1"/>
  <c r="G1004" i="1"/>
  <c r="B1005" i="1"/>
  <c r="C1005" i="1" s="1"/>
  <c r="D1005" i="1" s="1"/>
  <c r="K409" i="1" l="1"/>
  <c r="H409" i="1"/>
  <c r="J409" i="1" s="1"/>
  <c r="N409" i="1" s="1"/>
  <c r="E1005" i="1"/>
  <c r="G1005" i="1"/>
  <c r="B1006" i="1"/>
  <c r="C1006" i="1" s="1"/>
  <c r="D1006" i="1" s="1"/>
  <c r="L409" i="1" l="1"/>
  <c r="M409" i="1" s="1"/>
  <c r="F410" i="1" s="1"/>
  <c r="H410" i="1" s="1"/>
  <c r="K410" i="1"/>
  <c r="I410" i="1"/>
  <c r="J410" i="1" s="1"/>
  <c r="E1006" i="1"/>
  <c r="G1006" i="1"/>
  <c r="B1007" i="1"/>
  <c r="C1007" i="1" s="1"/>
  <c r="D1007" i="1" s="1"/>
  <c r="L410" i="1" l="1"/>
  <c r="M410" i="1" s="1"/>
  <c r="F411" i="1" s="1"/>
  <c r="N410" i="1"/>
  <c r="E1007" i="1"/>
  <c r="G1007" i="1"/>
  <c r="B1008" i="1"/>
  <c r="C1008" i="1" s="1"/>
  <c r="D1008" i="1" s="1"/>
  <c r="H411" i="1" l="1"/>
  <c r="I411" i="1"/>
  <c r="K411" i="1"/>
  <c r="E1008" i="1"/>
  <c r="G1008" i="1"/>
  <c r="B1009" i="1"/>
  <c r="C1009" i="1" s="1"/>
  <c r="D1009" i="1" s="1"/>
  <c r="J411" i="1" l="1"/>
  <c r="N411" i="1" s="1"/>
  <c r="E1009" i="1"/>
  <c r="G1009" i="1"/>
  <c r="B1010" i="1"/>
  <c r="C1010" i="1" s="1"/>
  <c r="D1010" i="1" s="1"/>
  <c r="L411" i="1" l="1"/>
  <c r="M411" i="1" s="1"/>
  <c r="F412" i="1" s="1"/>
  <c r="I412" i="1" s="1"/>
  <c r="E1010" i="1"/>
  <c r="G1010" i="1"/>
  <c r="B1011" i="1"/>
  <c r="C1011" i="1" s="1"/>
  <c r="D1011" i="1" s="1"/>
  <c r="K412" i="1" l="1"/>
  <c r="H412" i="1"/>
  <c r="J412" i="1" s="1"/>
  <c r="N412" i="1" s="1"/>
  <c r="E1011" i="1"/>
  <c r="G1011" i="1"/>
  <c r="B1012" i="1"/>
  <c r="C1012" i="1" s="1"/>
  <c r="D1012" i="1" s="1"/>
  <c r="L412" i="1" l="1"/>
  <c r="M412" i="1" s="1"/>
  <c r="F413" i="1" s="1"/>
  <c r="K413" i="1" s="1"/>
  <c r="E1012" i="1"/>
  <c r="G1012" i="1"/>
  <c r="B1013" i="1"/>
  <c r="C1013" i="1" s="1"/>
  <c r="D1013" i="1" s="1"/>
  <c r="H413" i="1" l="1"/>
  <c r="I413" i="1"/>
  <c r="E1013" i="1"/>
  <c r="G1013" i="1"/>
  <c r="B1014" i="1"/>
  <c r="C1014" i="1" s="1"/>
  <c r="D1014" i="1" s="1"/>
  <c r="J413" i="1" l="1"/>
  <c r="L413" i="1" s="1"/>
  <c r="M413" i="1" s="1"/>
  <c r="F414" i="1" s="1"/>
  <c r="H414" i="1" s="1"/>
  <c r="E1014" i="1"/>
  <c r="G1014" i="1"/>
  <c r="B1015" i="1"/>
  <c r="C1015" i="1" s="1"/>
  <c r="D1015" i="1" s="1"/>
  <c r="K414" i="1" l="1"/>
  <c r="I414" i="1"/>
  <c r="J414" i="1" s="1"/>
  <c r="N413" i="1"/>
  <c r="E1015" i="1"/>
  <c r="G1015" i="1"/>
  <c r="B1016" i="1"/>
  <c r="C1016" i="1" s="1"/>
  <c r="D1016" i="1" s="1"/>
  <c r="N414" i="1" l="1"/>
  <c r="L414" i="1"/>
  <c r="M414" i="1" s="1"/>
  <c r="F415" i="1" s="1"/>
  <c r="I415" i="1" s="1"/>
  <c r="E1016" i="1"/>
  <c r="G1016" i="1"/>
  <c r="B1017" i="1"/>
  <c r="C1017" i="1" s="1"/>
  <c r="D1017" i="1" s="1"/>
  <c r="H415" i="1" l="1"/>
  <c r="J415" i="1" s="1"/>
  <c r="K415" i="1"/>
  <c r="E1017" i="1"/>
  <c r="G1017" i="1"/>
  <c r="B1018" i="1"/>
  <c r="C1018" i="1" s="1"/>
  <c r="D1018" i="1" s="1"/>
  <c r="L415" i="1" l="1"/>
  <c r="M415" i="1" s="1"/>
  <c r="F416" i="1" s="1"/>
  <c r="I416" i="1" s="1"/>
  <c r="N415" i="1"/>
  <c r="E1018" i="1"/>
  <c r="G1018" i="1"/>
  <c r="B1019" i="1"/>
  <c r="C1019" i="1" s="1"/>
  <c r="D1019" i="1" s="1"/>
  <c r="K416" i="1" l="1"/>
  <c r="H416" i="1"/>
  <c r="J416" i="1" s="1"/>
  <c r="E1019" i="1"/>
  <c r="G1019" i="1"/>
  <c r="B1020" i="1"/>
  <c r="C1020" i="1" s="1"/>
  <c r="D1020" i="1" s="1"/>
  <c r="N416" i="1" l="1"/>
  <c r="L416" i="1"/>
  <c r="M416" i="1" s="1"/>
  <c r="F417" i="1" s="1"/>
  <c r="E1020" i="1"/>
  <c r="G1020" i="1"/>
  <c r="B1021" i="1"/>
  <c r="C1021" i="1" s="1"/>
  <c r="D1021" i="1" s="1"/>
  <c r="K417" i="1" l="1"/>
  <c r="H417" i="1"/>
  <c r="I417" i="1"/>
  <c r="E1021" i="1"/>
  <c r="G1021" i="1"/>
  <c r="B1022" i="1"/>
  <c r="C1022" i="1" s="1"/>
  <c r="D1022" i="1" s="1"/>
  <c r="J417" i="1" l="1"/>
  <c r="E1022" i="1"/>
  <c r="G1022" i="1"/>
  <c r="B1023" i="1"/>
  <c r="C1023" i="1" s="1"/>
  <c r="D1023" i="1" s="1"/>
  <c r="N417" i="1" l="1"/>
  <c r="L417" i="1"/>
  <c r="M417" i="1" s="1"/>
  <c r="F418" i="1" s="1"/>
  <c r="E1023" i="1"/>
  <c r="G1023" i="1"/>
  <c r="B1024" i="1"/>
  <c r="C1024" i="1" s="1"/>
  <c r="D1024" i="1" s="1"/>
  <c r="I418" i="1" l="1"/>
  <c r="H418" i="1"/>
  <c r="K418" i="1"/>
  <c r="E1024" i="1"/>
  <c r="G1024" i="1"/>
  <c r="B1025" i="1"/>
  <c r="C1025" i="1" s="1"/>
  <c r="D1025" i="1" s="1"/>
  <c r="J418" i="1" l="1"/>
  <c r="N418" i="1" s="1"/>
  <c r="E1025" i="1"/>
  <c r="G1025" i="1"/>
  <c r="B1026" i="1"/>
  <c r="C1026" i="1" s="1"/>
  <c r="D1026" i="1" s="1"/>
  <c r="L418" i="1" l="1"/>
  <c r="M418" i="1" s="1"/>
  <c r="F419" i="1" s="1"/>
  <c r="I419" i="1" s="1"/>
  <c r="E1026" i="1"/>
  <c r="G1026" i="1"/>
  <c r="B1027" i="1"/>
  <c r="C1027" i="1" s="1"/>
  <c r="D1027" i="1" s="1"/>
  <c r="H419" i="1" l="1"/>
  <c r="J419" i="1" s="1"/>
  <c r="K419" i="1"/>
  <c r="E1027" i="1"/>
  <c r="G1027" i="1"/>
  <c r="B1028" i="1"/>
  <c r="C1028" i="1" s="1"/>
  <c r="D1028" i="1" s="1"/>
  <c r="N419" i="1" l="1"/>
  <c r="L419" i="1"/>
  <c r="M419" i="1" s="1"/>
  <c r="F420" i="1" s="1"/>
  <c r="E1028" i="1"/>
  <c r="G1028" i="1"/>
  <c r="B1029" i="1"/>
  <c r="C1029" i="1" s="1"/>
  <c r="D1029" i="1" s="1"/>
  <c r="K420" i="1" l="1"/>
  <c r="I420" i="1"/>
  <c r="H420" i="1"/>
  <c r="E1029" i="1"/>
  <c r="G1029" i="1"/>
  <c r="B1030" i="1"/>
  <c r="C1030" i="1" s="1"/>
  <c r="D1030" i="1" s="1"/>
  <c r="J420" i="1" l="1"/>
  <c r="L420" i="1" s="1"/>
  <c r="M420" i="1" s="1"/>
  <c r="F421" i="1" s="1"/>
  <c r="E1030" i="1"/>
  <c r="G1030" i="1"/>
  <c r="B1031" i="1"/>
  <c r="C1031" i="1" s="1"/>
  <c r="D1031" i="1" s="1"/>
  <c r="N420" i="1" l="1"/>
  <c r="K421" i="1"/>
  <c r="H421" i="1"/>
  <c r="I421" i="1"/>
  <c r="E1031" i="1"/>
  <c r="G1031" i="1"/>
  <c r="B1032" i="1"/>
  <c r="C1032" i="1" s="1"/>
  <c r="D1032" i="1" s="1"/>
  <c r="J421" i="1" l="1"/>
  <c r="E1032" i="1"/>
  <c r="G1032" i="1"/>
  <c r="B1033" i="1"/>
  <c r="C1033" i="1" s="1"/>
  <c r="D1033" i="1" s="1"/>
  <c r="N421" i="1" l="1"/>
  <c r="L421" i="1"/>
  <c r="M421" i="1" s="1"/>
  <c r="F422" i="1" s="1"/>
  <c r="E1033" i="1"/>
  <c r="G1033" i="1"/>
  <c r="B1034" i="1"/>
  <c r="C1034" i="1" s="1"/>
  <c r="D1034" i="1" s="1"/>
  <c r="H422" i="1" l="1"/>
  <c r="K422" i="1"/>
  <c r="I422" i="1"/>
  <c r="E1034" i="1"/>
  <c r="G1034" i="1"/>
  <c r="B1035" i="1"/>
  <c r="C1035" i="1" s="1"/>
  <c r="D1035" i="1" s="1"/>
  <c r="J422" i="1" l="1"/>
  <c r="N422" i="1" s="1"/>
  <c r="E1035" i="1"/>
  <c r="G1035" i="1"/>
  <c r="B1036" i="1"/>
  <c r="C1036" i="1" s="1"/>
  <c r="D1036" i="1" s="1"/>
  <c r="L422" i="1" l="1"/>
  <c r="M422" i="1" s="1"/>
  <c r="F423" i="1" s="1"/>
  <c r="I423" i="1" s="1"/>
  <c r="E1036" i="1"/>
  <c r="G1036" i="1"/>
  <c r="B1037" i="1"/>
  <c r="C1037" i="1" s="1"/>
  <c r="D1037" i="1" s="1"/>
  <c r="K423" i="1" l="1"/>
  <c r="H423" i="1"/>
  <c r="J423" i="1" s="1"/>
  <c r="E1037" i="1"/>
  <c r="G1037" i="1"/>
  <c r="B1038" i="1"/>
  <c r="C1038" i="1" s="1"/>
  <c r="D1038" i="1" s="1"/>
  <c r="N423" i="1" l="1"/>
  <c r="E1038" i="1"/>
  <c r="G1038" i="1"/>
  <c r="B1039" i="1"/>
  <c r="C1039" i="1" s="1"/>
  <c r="D1039" i="1" s="1"/>
  <c r="L423" i="1" l="1"/>
  <c r="M423" i="1" s="1"/>
  <c r="F424" i="1" s="1"/>
  <c r="H424" i="1" s="1"/>
  <c r="E1039" i="1"/>
  <c r="G1039" i="1"/>
  <c r="B1040" i="1"/>
  <c r="C1040" i="1" s="1"/>
  <c r="D1040" i="1" s="1"/>
  <c r="K424" i="1" l="1"/>
  <c r="I424" i="1"/>
  <c r="J424" i="1" s="1"/>
  <c r="N424" i="1" s="1"/>
  <c r="E1040" i="1"/>
  <c r="G1040" i="1"/>
  <c r="B1041" i="1"/>
  <c r="C1041" i="1" s="1"/>
  <c r="D1041" i="1" s="1"/>
  <c r="L424" i="1" l="1"/>
  <c r="M424" i="1" s="1"/>
  <c r="F425" i="1" s="1"/>
  <c r="I425" i="1" s="1"/>
  <c r="E1041" i="1"/>
  <c r="G1041" i="1"/>
  <c r="B1042" i="1"/>
  <c r="C1042" i="1" s="1"/>
  <c r="D1042" i="1" s="1"/>
  <c r="H425" i="1" l="1"/>
  <c r="J425" i="1" s="1"/>
  <c r="K425" i="1"/>
  <c r="E1042" i="1"/>
  <c r="G1042" i="1"/>
  <c r="B1043" i="1"/>
  <c r="C1043" i="1" s="1"/>
  <c r="D1043" i="1" s="1"/>
  <c r="L425" i="1" l="1"/>
  <c r="M425" i="1" s="1"/>
  <c r="F426" i="1" s="1"/>
  <c r="H426" i="1" s="1"/>
  <c r="N425" i="1"/>
  <c r="E1043" i="1"/>
  <c r="G1043" i="1"/>
  <c r="B1044" i="1"/>
  <c r="C1044" i="1" s="1"/>
  <c r="D1044" i="1" s="1"/>
  <c r="I426" i="1" l="1"/>
  <c r="J426" i="1" s="1"/>
  <c r="K426" i="1"/>
  <c r="E1044" i="1"/>
  <c r="G1044" i="1"/>
  <c r="B1045" i="1"/>
  <c r="C1045" i="1" s="1"/>
  <c r="D1045" i="1" s="1"/>
  <c r="N426" i="1" l="1"/>
  <c r="L426" i="1"/>
  <c r="M426" i="1" s="1"/>
  <c r="F427" i="1" s="1"/>
  <c r="E1045" i="1"/>
  <c r="G1045" i="1"/>
  <c r="B1046" i="1"/>
  <c r="C1046" i="1" s="1"/>
  <c r="D1046" i="1" s="1"/>
  <c r="I427" i="1" l="1"/>
  <c r="K427" i="1"/>
  <c r="H427" i="1"/>
  <c r="E1046" i="1"/>
  <c r="G1046" i="1"/>
  <c r="B1047" i="1"/>
  <c r="C1047" i="1" s="1"/>
  <c r="D1047" i="1" s="1"/>
  <c r="J427" i="1" l="1"/>
  <c r="L427" i="1" s="1"/>
  <c r="M427" i="1" s="1"/>
  <c r="F428" i="1" s="1"/>
  <c r="E1047" i="1"/>
  <c r="G1047" i="1"/>
  <c r="B1048" i="1"/>
  <c r="C1048" i="1" s="1"/>
  <c r="D1048" i="1" s="1"/>
  <c r="N427" i="1" l="1"/>
  <c r="I428" i="1"/>
  <c r="H428" i="1"/>
  <c r="K428" i="1"/>
  <c r="E1048" i="1"/>
  <c r="G1048" i="1"/>
  <c r="B1049" i="1"/>
  <c r="C1049" i="1" s="1"/>
  <c r="D1049" i="1" s="1"/>
  <c r="J428" i="1" l="1"/>
  <c r="N428" i="1" s="1"/>
  <c r="E1049" i="1"/>
  <c r="G1049" i="1"/>
  <c r="B1050" i="1"/>
  <c r="C1050" i="1" s="1"/>
  <c r="D1050" i="1" s="1"/>
  <c r="L428" i="1" l="1"/>
  <c r="M428" i="1" s="1"/>
  <c r="F429" i="1" s="1"/>
  <c r="H429" i="1" s="1"/>
  <c r="E1050" i="1"/>
  <c r="G1050" i="1"/>
  <c r="B1051" i="1"/>
  <c r="C1051" i="1" s="1"/>
  <c r="D1051" i="1" s="1"/>
  <c r="I429" i="1" l="1"/>
  <c r="J429" i="1" s="1"/>
  <c r="K429" i="1"/>
  <c r="E1051" i="1"/>
  <c r="G1051" i="1"/>
  <c r="B1052" i="1"/>
  <c r="C1052" i="1" s="1"/>
  <c r="D1052" i="1" s="1"/>
  <c r="N429" i="1" l="1"/>
  <c r="L429" i="1"/>
  <c r="M429" i="1" s="1"/>
  <c r="F430" i="1" s="1"/>
  <c r="H430" i="1" s="1"/>
  <c r="E1052" i="1"/>
  <c r="G1052" i="1"/>
  <c r="B1053" i="1"/>
  <c r="C1053" i="1" s="1"/>
  <c r="D1053" i="1" s="1"/>
  <c r="K430" i="1" l="1"/>
  <c r="I430" i="1"/>
  <c r="J430" i="1" s="1"/>
  <c r="E1053" i="1"/>
  <c r="G1053" i="1"/>
  <c r="B1054" i="1"/>
  <c r="C1054" i="1" s="1"/>
  <c r="D1054" i="1" s="1"/>
  <c r="L430" i="1" l="1"/>
  <c r="M430" i="1" s="1"/>
  <c r="F431" i="1" s="1"/>
  <c r="N430" i="1"/>
  <c r="E1054" i="1"/>
  <c r="G1054" i="1"/>
  <c r="B1055" i="1"/>
  <c r="C1055" i="1" s="1"/>
  <c r="D1055" i="1" s="1"/>
  <c r="K431" i="1" l="1"/>
  <c r="H431" i="1"/>
  <c r="I431" i="1"/>
  <c r="J431" i="1" s="1"/>
  <c r="E1055" i="1"/>
  <c r="G1055" i="1"/>
  <c r="B1056" i="1"/>
  <c r="C1056" i="1" s="1"/>
  <c r="D1056" i="1" s="1"/>
  <c r="E1056" i="1" l="1"/>
  <c r="G1056" i="1"/>
  <c r="B1057" i="1"/>
  <c r="C1057" i="1" s="1"/>
  <c r="D1057" i="1" s="1"/>
  <c r="L431" i="1" l="1"/>
  <c r="M431" i="1" s="1"/>
  <c r="F432" i="1" s="1"/>
  <c r="N431" i="1"/>
  <c r="E1057" i="1"/>
  <c r="G1057" i="1"/>
  <c r="B1058" i="1"/>
  <c r="C1058" i="1" s="1"/>
  <c r="D1058" i="1" s="1"/>
  <c r="H432" i="1" l="1"/>
  <c r="I432" i="1"/>
  <c r="K432" i="1"/>
  <c r="E1058" i="1"/>
  <c r="G1058" i="1"/>
  <c r="B1059" i="1"/>
  <c r="C1059" i="1" s="1"/>
  <c r="D1059" i="1" s="1"/>
  <c r="J432" i="1" l="1"/>
  <c r="L432" i="1" s="1"/>
  <c r="M432" i="1" s="1"/>
  <c r="F433" i="1" s="1"/>
  <c r="E1059" i="1"/>
  <c r="G1059" i="1"/>
  <c r="B1060" i="1"/>
  <c r="C1060" i="1" s="1"/>
  <c r="D1060" i="1" s="1"/>
  <c r="N432" i="1" l="1"/>
  <c r="I433" i="1"/>
  <c r="K433" i="1"/>
  <c r="H433" i="1"/>
  <c r="E1060" i="1"/>
  <c r="G1060" i="1"/>
  <c r="B1061" i="1"/>
  <c r="C1061" i="1" s="1"/>
  <c r="D1061" i="1" s="1"/>
  <c r="J433" i="1" l="1"/>
  <c r="E1061" i="1"/>
  <c r="G1061" i="1"/>
  <c r="B1062" i="1"/>
  <c r="C1062" i="1" s="1"/>
  <c r="D1062" i="1" s="1"/>
  <c r="L433" i="1" l="1"/>
  <c r="M433" i="1" s="1"/>
  <c r="F434" i="1" s="1"/>
  <c r="N433" i="1"/>
  <c r="E1062" i="1"/>
  <c r="G1062" i="1"/>
  <c r="B1063" i="1"/>
  <c r="C1063" i="1" s="1"/>
  <c r="D1063" i="1" s="1"/>
  <c r="H434" i="1" l="1"/>
  <c r="I434" i="1"/>
  <c r="K434" i="1"/>
  <c r="E1063" i="1"/>
  <c r="G1063" i="1"/>
  <c r="B1064" i="1"/>
  <c r="C1064" i="1" s="1"/>
  <c r="D1064" i="1" s="1"/>
  <c r="J434" i="1" l="1"/>
  <c r="E1064" i="1"/>
  <c r="G1064" i="1"/>
  <c r="B1065" i="1"/>
  <c r="C1065" i="1" s="1"/>
  <c r="D1065" i="1" s="1"/>
  <c r="L434" i="1" l="1"/>
  <c r="M434" i="1" s="1"/>
  <c r="F435" i="1" s="1"/>
  <c r="N434" i="1"/>
  <c r="E1065" i="1"/>
  <c r="G1065" i="1"/>
  <c r="B1066" i="1"/>
  <c r="C1066" i="1" s="1"/>
  <c r="D1066" i="1" s="1"/>
  <c r="K435" i="1" l="1"/>
  <c r="I435" i="1"/>
  <c r="H435" i="1"/>
  <c r="E1066" i="1"/>
  <c r="G1066" i="1"/>
  <c r="B1067" i="1"/>
  <c r="C1067" i="1" s="1"/>
  <c r="D1067" i="1" s="1"/>
  <c r="J435" i="1" l="1"/>
  <c r="L435" i="1" s="1"/>
  <c r="M435" i="1" s="1"/>
  <c r="F436" i="1" s="1"/>
  <c r="E1067" i="1"/>
  <c r="G1067" i="1"/>
  <c r="B1068" i="1"/>
  <c r="C1068" i="1" s="1"/>
  <c r="D1068" i="1" s="1"/>
  <c r="N435" i="1" l="1"/>
  <c r="H436" i="1"/>
  <c r="I436" i="1"/>
  <c r="K436" i="1"/>
  <c r="E1068" i="1"/>
  <c r="G1068" i="1"/>
  <c r="B1069" i="1"/>
  <c r="C1069" i="1" s="1"/>
  <c r="D1069" i="1" s="1"/>
  <c r="J436" i="1" l="1"/>
  <c r="E1069" i="1"/>
  <c r="G1069" i="1"/>
  <c r="B1070" i="1"/>
  <c r="C1070" i="1" s="1"/>
  <c r="D1070" i="1" s="1"/>
  <c r="N436" i="1" l="1"/>
  <c r="L436" i="1"/>
  <c r="M436" i="1" s="1"/>
  <c r="F437" i="1" s="1"/>
  <c r="E1070" i="1"/>
  <c r="G1070" i="1"/>
  <c r="B1071" i="1"/>
  <c r="C1071" i="1" s="1"/>
  <c r="D1071" i="1" s="1"/>
  <c r="I437" i="1" l="1"/>
  <c r="K437" i="1"/>
  <c r="H437" i="1"/>
  <c r="E1071" i="1"/>
  <c r="G1071" i="1"/>
  <c r="B1072" i="1"/>
  <c r="C1072" i="1" s="1"/>
  <c r="D1072" i="1" s="1"/>
  <c r="J437" i="1" l="1"/>
  <c r="N437" i="1" s="1"/>
  <c r="E1072" i="1"/>
  <c r="G1072" i="1"/>
  <c r="B1073" i="1"/>
  <c r="C1073" i="1" s="1"/>
  <c r="D1073" i="1" s="1"/>
  <c r="L437" i="1" l="1"/>
  <c r="M437" i="1" s="1"/>
  <c r="F438" i="1" s="1"/>
  <c r="I438" i="1" s="1"/>
  <c r="E1073" i="1"/>
  <c r="G1073" i="1"/>
  <c r="B1074" i="1"/>
  <c r="C1074" i="1" s="1"/>
  <c r="D1074" i="1" s="1"/>
  <c r="K438" i="1" l="1"/>
  <c r="H438" i="1"/>
  <c r="J438" i="1" s="1"/>
  <c r="E1074" i="1"/>
  <c r="G1074" i="1"/>
  <c r="B1075" i="1"/>
  <c r="C1075" i="1" s="1"/>
  <c r="D1075" i="1" s="1"/>
  <c r="N438" i="1" l="1"/>
  <c r="L438" i="1"/>
  <c r="M438" i="1" s="1"/>
  <c r="F439" i="1" s="1"/>
  <c r="E1075" i="1"/>
  <c r="G1075" i="1"/>
  <c r="B1076" i="1"/>
  <c r="C1076" i="1" s="1"/>
  <c r="D1076" i="1" s="1"/>
  <c r="I439" i="1" l="1"/>
  <c r="K439" i="1"/>
  <c r="H439" i="1"/>
  <c r="E1076" i="1"/>
  <c r="G1076" i="1"/>
  <c r="B1077" i="1"/>
  <c r="C1077" i="1" s="1"/>
  <c r="D1077" i="1" s="1"/>
  <c r="J439" i="1" l="1"/>
  <c r="L439" i="1" s="1"/>
  <c r="M439" i="1" s="1"/>
  <c r="F440" i="1" s="1"/>
  <c r="E1077" i="1"/>
  <c r="G1077" i="1"/>
  <c r="B1078" i="1"/>
  <c r="C1078" i="1" s="1"/>
  <c r="D1078" i="1" s="1"/>
  <c r="N439" i="1" l="1"/>
  <c r="H440" i="1"/>
  <c r="K440" i="1"/>
  <c r="I440" i="1"/>
  <c r="E1078" i="1"/>
  <c r="G1078" i="1"/>
  <c r="B1079" i="1"/>
  <c r="C1079" i="1" s="1"/>
  <c r="D1079" i="1" s="1"/>
  <c r="J440" i="1" l="1"/>
  <c r="E1079" i="1"/>
  <c r="G1079" i="1"/>
  <c r="B1080" i="1"/>
  <c r="C1080" i="1" s="1"/>
  <c r="D1080" i="1" s="1"/>
  <c r="N440" i="1" l="1"/>
  <c r="L440" i="1"/>
  <c r="M440" i="1" s="1"/>
  <c r="F441" i="1" s="1"/>
  <c r="E1080" i="1"/>
  <c r="G1080" i="1"/>
  <c r="B1081" i="1"/>
  <c r="C1081" i="1" s="1"/>
  <c r="D1081" i="1" s="1"/>
  <c r="I441" i="1" l="1"/>
  <c r="K441" i="1"/>
  <c r="H441" i="1"/>
  <c r="E1081" i="1"/>
  <c r="G1081" i="1"/>
  <c r="B1082" i="1"/>
  <c r="C1082" i="1" s="1"/>
  <c r="D1082" i="1" s="1"/>
  <c r="J441" i="1" l="1"/>
  <c r="N441" i="1" s="1"/>
  <c r="E1082" i="1"/>
  <c r="G1082" i="1"/>
  <c r="B1083" i="1"/>
  <c r="C1083" i="1" s="1"/>
  <c r="D1083" i="1" s="1"/>
  <c r="L441" i="1" l="1"/>
  <c r="M441" i="1" s="1"/>
  <c r="F442" i="1" s="1"/>
  <c r="H442" i="1" s="1"/>
  <c r="E1083" i="1"/>
  <c r="G1083" i="1"/>
  <c r="B1084" i="1"/>
  <c r="C1084" i="1" s="1"/>
  <c r="D1084" i="1" s="1"/>
  <c r="I442" i="1" l="1"/>
  <c r="J442" i="1" s="1"/>
  <c r="K442" i="1"/>
  <c r="E1084" i="1"/>
  <c r="G1084" i="1"/>
  <c r="B1085" i="1"/>
  <c r="C1085" i="1" s="1"/>
  <c r="D1085" i="1" s="1"/>
  <c r="L442" i="1" l="1"/>
  <c r="M442" i="1" s="1"/>
  <c r="F443" i="1" s="1"/>
  <c r="N442" i="1"/>
  <c r="E1085" i="1"/>
  <c r="G1085" i="1"/>
  <c r="B1086" i="1"/>
  <c r="C1086" i="1" s="1"/>
  <c r="D1086" i="1" s="1"/>
  <c r="H443" i="1" l="1"/>
  <c r="I443" i="1"/>
  <c r="K443" i="1"/>
  <c r="E1086" i="1"/>
  <c r="G1086" i="1"/>
  <c r="B1087" i="1"/>
  <c r="C1087" i="1" s="1"/>
  <c r="D1087" i="1" s="1"/>
  <c r="J443" i="1" l="1"/>
  <c r="E1087" i="1"/>
  <c r="G1087" i="1"/>
  <c r="B1088" i="1"/>
  <c r="C1088" i="1" s="1"/>
  <c r="D1088" i="1" s="1"/>
  <c r="L443" i="1" l="1"/>
  <c r="M443" i="1" s="1"/>
  <c r="F444" i="1" s="1"/>
  <c r="N443" i="1"/>
  <c r="E1088" i="1"/>
  <c r="G1088" i="1"/>
  <c r="B1089" i="1"/>
  <c r="C1089" i="1" s="1"/>
  <c r="D1089" i="1" s="1"/>
  <c r="H444" i="1" l="1"/>
  <c r="K444" i="1"/>
  <c r="I444" i="1"/>
  <c r="E1089" i="1"/>
  <c r="G1089" i="1"/>
  <c r="B1090" i="1"/>
  <c r="C1090" i="1" s="1"/>
  <c r="D1090" i="1" s="1"/>
  <c r="J444" i="1" l="1"/>
  <c r="N444" i="1" s="1"/>
  <c r="E1090" i="1"/>
  <c r="G1090" i="1"/>
  <c r="B1091" i="1"/>
  <c r="C1091" i="1" s="1"/>
  <c r="D1091" i="1" s="1"/>
  <c r="L444" i="1" l="1"/>
  <c r="M444" i="1" s="1"/>
  <c r="F445" i="1" s="1"/>
  <c r="I445" i="1" s="1"/>
  <c r="E1091" i="1"/>
  <c r="G1091" i="1"/>
  <c r="B1092" i="1"/>
  <c r="C1092" i="1" s="1"/>
  <c r="D1092" i="1" s="1"/>
  <c r="H445" i="1" l="1"/>
  <c r="J445" i="1" s="1"/>
  <c r="K445" i="1"/>
  <c r="E1092" i="1"/>
  <c r="G1092" i="1"/>
  <c r="B1093" i="1"/>
  <c r="C1093" i="1" s="1"/>
  <c r="D1093" i="1" s="1"/>
  <c r="N445" i="1" l="1"/>
  <c r="L445" i="1"/>
  <c r="M445" i="1" s="1"/>
  <c r="F446" i="1" s="1"/>
  <c r="E1093" i="1"/>
  <c r="G1093" i="1"/>
  <c r="B1094" i="1"/>
  <c r="C1094" i="1" s="1"/>
  <c r="D1094" i="1" s="1"/>
  <c r="I446" i="1" l="1"/>
  <c r="K446" i="1"/>
  <c r="H446" i="1"/>
  <c r="E1094" i="1"/>
  <c r="G1094" i="1"/>
  <c r="B1095" i="1"/>
  <c r="C1095" i="1" s="1"/>
  <c r="D1095" i="1" s="1"/>
  <c r="J446" i="1" l="1"/>
  <c r="E1095" i="1"/>
  <c r="G1095" i="1"/>
  <c r="B1096" i="1"/>
  <c r="C1096" i="1" s="1"/>
  <c r="D1096" i="1" s="1"/>
  <c r="N446" i="1" l="1"/>
  <c r="L446" i="1"/>
  <c r="M446" i="1" s="1"/>
  <c r="F447" i="1" s="1"/>
  <c r="E1096" i="1"/>
  <c r="G1096" i="1"/>
  <c r="B1097" i="1"/>
  <c r="C1097" i="1" s="1"/>
  <c r="D1097" i="1" s="1"/>
  <c r="K447" i="1" l="1"/>
  <c r="I447" i="1"/>
  <c r="H447" i="1"/>
  <c r="E1097" i="1"/>
  <c r="G1097" i="1"/>
  <c r="B1098" i="1"/>
  <c r="C1098" i="1" s="1"/>
  <c r="D1098" i="1" s="1"/>
  <c r="J447" i="1" l="1"/>
  <c r="N447" i="1" s="1"/>
  <c r="E1098" i="1"/>
  <c r="G1098" i="1"/>
  <c r="B1099" i="1"/>
  <c r="C1099" i="1" s="1"/>
  <c r="D1099" i="1" s="1"/>
  <c r="L447" i="1" l="1"/>
  <c r="M447" i="1" s="1"/>
  <c r="F448" i="1" s="1"/>
  <c r="K448" i="1" s="1"/>
  <c r="E1099" i="1"/>
  <c r="G1099" i="1"/>
  <c r="B1100" i="1"/>
  <c r="C1100" i="1" s="1"/>
  <c r="D1100" i="1" s="1"/>
  <c r="I448" i="1" l="1"/>
  <c r="H448" i="1"/>
  <c r="E1100" i="1"/>
  <c r="G1100" i="1"/>
  <c r="B1101" i="1"/>
  <c r="C1101" i="1" s="1"/>
  <c r="D1101" i="1" s="1"/>
  <c r="J448" i="1" l="1"/>
  <c r="L448" i="1" s="1"/>
  <c r="M448" i="1" s="1"/>
  <c r="F449" i="1" s="1"/>
  <c r="E1101" i="1"/>
  <c r="G1101" i="1"/>
  <c r="B1102" i="1"/>
  <c r="C1102" i="1" s="1"/>
  <c r="D1102" i="1" s="1"/>
  <c r="N448" i="1" l="1"/>
  <c r="K449" i="1"/>
  <c r="I449" i="1"/>
  <c r="H449" i="1"/>
  <c r="E1102" i="1"/>
  <c r="G1102" i="1"/>
  <c r="B1103" i="1"/>
  <c r="C1103" i="1" s="1"/>
  <c r="D1103" i="1" s="1"/>
  <c r="J449" i="1" l="1"/>
  <c r="N449" i="1" s="1"/>
  <c r="E1103" i="1"/>
  <c r="G1103" i="1"/>
  <c r="B1104" i="1"/>
  <c r="C1104" i="1" s="1"/>
  <c r="D1104" i="1" s="1"/>
  <c r="L449" i="1" l="1"/>
  <c r="M449" i="1" s="1"/>
  <c r="F450" i="1" s="1"/>
  <c r="H450" i="1" s="1"/>
  <c r="E1104" i="1"/>
  <c r="G1104" i="1"/>
  <c r="B1105" i="1"/>
  <c r="C1105" i="1" s="1"/>
  <c r="D1105" i="1" s="1"/>
  <c r="I450" i="1" l="1"/>
  <c r="J450" i="1" s="1"/>
  <c r="K450" i="1"/>
  <c r="E1105" i="1"/>
  <c r="G1105" i="1"/>
  <c r="B1106" i="1"/>
  <c r="C1106" i="1" s="1"/>
  <c r="D1106" i="1" s="1"/>
  <c r="L450" i="1" l="1"/>
  <c r="M450" i="1" s="1"/>
  <c r="F451" i="1" s="1"/>
  <c r="I451" i="1" s="1"/>
  <c r="N450" i="1"/>
  <c r="E1106" i="1"/>
  <c r="G1106" i="1"/>
  <c r="B1107" i="1"/>
  <c r="C1107" i="1" s="1"/>
  <c r="D1107" i="1" s="1"/>
  <c r="H451" i="1" l="1"/>
  <c r="J451" i="1" s="1"/>
  <c r="N451" i="1" s="1"/>
  <c r="K451" i="1"/>
  <c r="E1107" i="1"/>
  <c r="G1107" i="1"/>
  <c r="B1108" i="1"/>
  <c r="C1108" i="1" s="1"/>
  <c r="D1108" i="1" s="1"/>
  <c r="L451" i="1" l="1"/>
  <c r="M451" i="1" s="1"/>
  <c r="F452" i="1" s="1"/>
  <c r="H452" i="1" s="1"/>
  <c r="E1108" i="1"/>
  <c r="G1108" i="1"/>
  <c r="B1109" i="1"/>
  <c r="C1109" i="1" s="1"/>
  <c r="D1109" i="1" s="1"/>
  <c r="I452" i="1" l="1"/>
  <c r="J452" i="1" s="1"/>
  <c r="N452" i="1" s="1"/>
  <c r="K452" i="1"/>
  <c r="E1109" i="1"/>
  <c r="G1109" i="1"/>
  <c r="B1110" i="1"/>
  <c r="C1110" i="1" s="1"/>
  <c r="D1110" i="1" s="1"/>
  <c r="L452" i="1" l="1"/>
  <c r="M452" i="1" s="1"/>
  <c r="F453" i="1" s="1"/>
  <c r="H453" i="1" s="1"/>
  <c r="E1110" i="1"/>
  <c r="G1110" i="1"/>
  <c r="B1111" i="1"/>
  <c r="C1111" i="1" s="1"/>
  <c r="D1111" i="1" s="1"/>
  <c r="I453" i="1" l="1"/>
  <c r="J453" i="1" s="1"/>
  <c r="K453" i="1"/>
  <c r="E1111" i="1"/>
  <c r="G1111" i="1"/>
  <c r="B1112" i="1"/>
  <c r="C1112" i="1" s="1"/>
  <c r="D1112" i="1" s="1"/>
  <c r="L453" i="1" l="1"/>
  <c r="M453" i="1" s="1"/>
  <c r="F454" i="1" s="1"/>
  <c r="K454" i="1" s="1"/>
  <c r="N453" i="1"/>
  <c r="E1112" i="1"/>
  <c r="G1112" i="1"/>
  <c r="B1113" i="1"/>
  <c r="C1113" i="1" s="1"/>
  <c r="D1113" i="1" s="1"/>
  <c r="I454" i="1" l="1"/>
  <c r="H454" i="1"/>
  <c r="E1113" i="1"/>
  <c r="G1113" i="1"/>
  <c r="B1114" i="1"/>
  <c r="C1114" i="1" s="1"/>
  <c r="D1114" i="1" s="1"/>
  <c r="J454" i="1" l="1"/>
  <c r="N454" i="1" s="1"/>
  <c r="E1114" i="1"/>
  <c r="G1114" i="1"/>
  <c r="B1115" i="1"/>
  <c r="C1115" i="1" s="1"/>
  <c r="D1115" i="1" s="1"/>
  <c r="L454" i="1" l="1"/>
  <c r="M454" i="1" s="1"/>
  <c r="F455" i="1" s="1"/>
  <c r="I455" i="1" s="1"/>
  <c r="E1115" i="1"/>
  <c r="G1115" i="1"/>
  <c r="B1116" i="1"/>
  <c r="C1116" i="1" s="1"/>
  <c r="D1116" i="1" s="1"/>
  <c r="H455" i="1" l="1"/>
  <c r="J455" i="1" s="1"/>
  <c r="N455" i="1" s="1"/>
  <c r="K455" i="1"/>
  <c r="E1116" i="1"/>
  <c r="G1116" i="1"/>
  <c r="B1117" i="1"/>
  <c r="C1117" i="1" s="1"/>
  <c r="D1117" i="1" s="1"/>
  <c r="L455" i="1" l="1"/>
  <c r="M455" i="1" s="1"/>
  <c r="F456" i="1" s="1"/>
  <c r="K456" i="1" s="1"/>
  <c r="E1117" i="1"/>
  <c r="G1117" i="1"/>
  <c r="B1118" i="1"/>
  <c r="C1118" i="1" s="1"/>
  <c r="D1118" i="1" s="1"/>
  <c r="I456" i="1" l="1"/>
  <c r="H456" i="1"/>
  <c r="E1118" i="1"/>
  <c r="G1118" i="1"/>
  <c r="B1119" i="1"/>
  <c r="C1119" i="1" s="1"/>
  <c r="D1119" i="1" s="1"/>
  <c r="J456" i="1" l="1"/>
  <c r="L456" i="1" s="1"/>
  <c r="M456" i="1" s="1"/>
  <c r="F457" i="1" s="1"/>
  <c r="E1119" i="1"/>
  <c r="G1119" i="1"/>
  <c r="B1120" i="1"/>
  <c r="C1120" i="1" s="1"/>
  <c r="D1120" i="1" s="1"/>
  <c r="N456" i="1" l="1"/>
  <c r="K457" i="1"/>
  <c r="I457" i="1"/>
  <c r="H457" i="1"/>
  <c r="E1120" i="1"/>
  <c r="G1120" i="1"/>
  <c r="B1121" i="1"/>
  <c r="C1121" i="1" s="1"/>
  <c r="D1121" i="1" s="1"/>
  <c r="J457" i="1" l="1"/>
  <c r="L457" i="1" s="1"/>
  <c r="M457" i="1" s="1"/>
  <c r="F458" i="1" s="1"/>
  <c r="E1121" i="1"/>
  <c r="G1121" i="1"/>
  <c r="B1122" i="1"/>
  <c r="C1122" i="1" s="1"/>
  <c r="D1122" i="1" s="1"/>
  <c r="N457" i="1" l="1"/>
  <c r="H458" i="1"/>
  <c r="I458" i="1"/>
  <c r="K458" i="1"/>
  <c r="E1122" i="1"/>
  <c r="G1122" i="1"/>
  <c r="B1123" i="1"/>
  <c r="C1123" i="1" s="1"/>
  <c r="D1123" i="1" s="1"/>
  <c r="J458" i="1" l="1"/>
  <c r="E1123" i="1"/>
  <c r="G1123" i="1"/>
  <c r="B1124" i="1"/>
  <c r="C1124" i="1" s="1"/>
  <c r="D1124" i="1" s="1"/>
  <c r="N458" i="1" l="1"/>
  <c r="L458" i="1"/>
  <c r="M458" i="1" s="1"/>
  <c r="F459" i="1" s="1"/>
  <c r="E1124" i="1"/>
  <c r="G1124" i="1"/>
  <c r="B1125" i="1"/>
  <c r="C1125" i="1" s="1"/>
  <c r="D1125" i="1" s="1"/>
  <c r="I459" i="1" l="1"/>
  <c r="K459" i="1"/>
  <c r="H459" i="1"/>
  <c r="E1125" i="1"/>
  <c r="G1125" i="1"/>
  <c r="B1126" i="1"/>
  <c r="C1126" i="1" s="1"/>
  <c r="D1126" i="1" s="1"/>
  <c r="J459" i="1" l="1"/>
  <c r="L459" i="1" s="1"/>
  <c r="M459" i="1" s="1"/>
  <c r="F460" i="1" s="1"/>
  <c r="E1126" i="1"/>
  <c r="G1126" i="1"/>
  <c r="B1127" i="1"/>
  <c r="C1127" i="1" s="1"/>
  <c r="D1127" i="1" s="1"/>
  <c r="N459" i="1" l="1"/>
  <c r="H460" i="1"/>
  <c r="I460" i="1"/>
  <c r="K460" i="1"/>
  <c r="E1127" i="1"/>
  <c r="G1127" i="1"/>
  <c r="B1128" i="1"/>
  <c r="C1128" i="1" s="1"/>
  <c r="D1128" i="1" s="1"/>
  <c r="J460" i="1" l="1"/>
  <c r="N460" i="1" s="1"/>
  <c r="E1128" i="1"/>
  <c r="G1128" i="1"/>
  <c r="B1129" i="1"/>
  <c r="C1129" i="1" s="1"/>
  <c r="D1129" i="1" s="1"/>
  <c r="L460" i="1" l="1"/>
  <c r="M460" i="1" s="1"/>
  <c r="F461" i="1" s="1"/>
  <c r="I461" i="1" s="1"/>
  <c r="E1129" i="1"/>
  <c r="G1129" i="1"/>
  <c r="B1130" i="1"/>
  <c r="C1130" i="1" s="1"/>
  <c r="D1130" i="1" s="1"/>
  <c r="H461" i="1" l="1"/>
  <c r="J461" i="1" s="1"/>
  <c r="K461" i="1"/>
  <c r="E1130" i="1"/>
  <c r="G1130" i="1"/>
  <c r="B1131" i="1"/>
  <c r="C1131" i="1" s="1"/>
  <c r="D1131" i="1" s="1"/>
  <c r="N461" i="1" l="1"/>
  <c r="L461" i="1"/>
  <c r="M461" i="1" s="1"/>
  <c r="F462" i="1" s="1"/>
  <c r="K462" i="1" s="1"/>
  <c r="E1131" i="1"/>
  <c r="G1131" i="1"/>
  <c r="B1132" i="1"/>
  <c r="C1132" i="1" s="1"/>
  <c r="D1132" i="1" s="1"/>
  <c r="H462" i="1" l="1"/>
  <c r="I462" i="1"/>
  <c r="E1132" i="1"/>
  <c r="G1132" i="1"/>
  <c r="B1133" i="1"/>
  <c r="C1133" i="1" s="1"/>
  <c r="D1133" i="1" s="1"/>
  <c r="J462" i="1" l="1"/>
  <c r="N462" i="1" s="1"/>
  <c r="E1133" i="1"/>
  <c r="G1133" i="1"/>
  <c r="B1134" i="1"/>
  <c r="C1134" i="1" s="1"/>
  <c r="D1134" i="1" s="1"/>
  <c r="L462" i="1" l="1"/>
  <c r="M462" i="1" s="1"/>
  <c r="F463" i="1" s="1"/>
  <c r="K463" i="1" s="1"/>
  <c r="E1134" i="1"/>
  <c r="G1134" i="1"/>
  <c r="B1135" i="1"/>
  <c r="C1135" i="1" s="1"/>
  <c r="D1135" i="1" s="1"/>
  <c r="I463" i="1" l="1"/>
  <c r="H463" i="1"/>
  <c r="E1135" i="1"/>
  <c r="G1135" i="1"/>
  <c r="B1136" i="1"/>
  <c r="C1136" i="1" s="1"/>
  <c r="D1136" i="1" s="1"/>
  <c r="J463" i="1" l="1"/>
  <c r="L463" i="1" s="1"/>
  <c r="M463" i="1" s="1"/>
  <c r="F464" i="1" s="1"/>
  <c r="K464" i="1" s="1"/>
  <c r="E1136" i="1"/>
  <c r="G1136" i="1"/>
  <c r="B1137" i="1"/>
  <c r="C1137" i="1" s="1"/>
  <c r="D1137" i="1" s="1"/>
  <c r="N463" i="1" l="1"/>
  <c r="H464" i="1"/>
  <c r="I464" i="1"/>
  <c r="E1137" i="1"/>
  <c r="G1137" i="1"/>
  <c r="B1138" i="1"/>
  <c r="C1138" i="1" s="1"/>
  <c r="D1138" i="1" s="1"/>
  <c r="J464" i="1" l="1"/>
  <c r="E1138" i="1"/>
  <c r="G1138" i="1"/>
  <c r="B1139" i="1"/>
  <c r="C1139" i="1" s="1"/>
  <c r="D1139" i="1" s="1"/>
  <c r="N464" i="1" l="1"/>
  <c r="L464" i="1"/>
  <c r="M464" i="1" s="1"/>
  <c r="F465" i="1" s="1"/>
  <c r="E1139" i="1"/>
  <c r="G1139" i="1"/>
  <c r="B1140" i="1"/>
  <c r="C1140" i="1" s="1"/>
  <c r="D1140" i="1" s="1"/>
  <c r="I465" i="1" l="1"/>
  <c r="K465" i="1"/>
  <c r="H465" i="1"/>
  <c r="E1140" i="1"/>
  <c r="G1140" i="1"/>
  <c r="B1141" i="1"/>
  <c r="C1141" i="1" s="1"/>
  <c r="D1141" i="1" s="1"/>
  <c r="J465" i="1" l="1"/>
  <c r="L465" i="1" s="1"/>
  <c r="M465" i="1" s="1"/>
  <c r="F466" i="1" s="1"/>
  <c r="I466" i="1" s="1"/>
  <c r="E1141" i="1"/>
  <c r="G1141" i="1"/>
  <c r="B1142" i="1"/>
  <c r="C1142" i="1" s="1"/>
  <c r="D1142" i="1" s="1"/>
  <c r="N465" i="1" l="1"/>
  <c r="K466" i="1"/>
  <c r="H466" i="1"/>
  <c r="J466" i="1" s="1"/>
  <c r="E1142" i="1"/>
  <c r="G1142" i="1"/>
  <c r="B1143" i="1"/>
  <c r="C1143" i="1" s="1"/>
  <c r="D1143" i="1" s="1"/>
  <c r="L466" i="1" l="1"/>
  <c r="M466" i="1" s="1"/>
  <c r="F467" i="1" s="1"/>
  <c r="N466" i="1"/>
  <c r="E1143" i="1"/>
  <c r="G1143" i="1"/>
  <c r="B1144" i="1"/>
  <c r="C1144" i="1" s="1"/>
  <c r="D1144" i="1" s="1"/>
  <c r="K467" i="1" l="1"/>
  <c r="H467" i="1"/>
  <c r="I467" i="1"/>
  <c r="J467" i="1" s="1"/>
  <c r="E1144" i="1"/>
  <c r="G1144" i="1"/>
  <c r="B1145" i="1"/>
  <c r="C1145" i="1" s="1"/>
  <c r="D1145" i="1" s="1"/>
  <c r="E1145" i="1" l="1"/>
  <c r="G1145" i="1"/>
  <c r="B1146" i="1"/>
  <c r="C1146" i="1" s="1"/>
  <c r="D1146" i="1" s="1"/>
  <c r="L467" i="1" l="1"/>
  <c r="M467" i="1" s="1"/>
  <c r="F468" i="1" s="1"/>
  <c r="N467" i="1"/>
  <c r="E1146" i="1"/>
  <c r="G1146" i="1"/>
  <c r="B1147" i="1"/>
  <c r="C1147" i="1" s="1"/>
  <c r="D1147" i="1" s="1"/>
  <c r="I468" i="1" l="1"/>
  <c r="H468" i="1"/>
  <c r="K468" i="1"/>
  <c r="E1147" i="1"/>
  <c r="G1147" i="1"/>
  <c r="B1148" i="1"/>
  <c r="C1148" i="1" s="1"/>
  <c r="D1148" i="1" s="1"/>
  <c r="J468" i="1" l="1"/>
  <c r="N468" i="1" s="1"/>
  <c r="E1148" i="1"/>
  <c r="G1148" i="1"/>
  <c r="B1149" i="1"/>
  <c r="C1149" i="1" s="1"/>
  <c r="D1149" i="1" s="1"/>
  <c r="L468" i="1" l="1"/>
  <c r="M468" i="1" s="1"/>
  <c r="F469" i="1" s="1"/>
  <c r="H469" i="1" s="1"/>
  <c r="E1149" i="1"/>
  <c r="G1149" i="1"/>
  <c r="B1150" i="1"/>
  <c r="C1150" i="1" s="1"/>
  <c r="D1150" i="1" s="1"/>
  <c r="K469" i="1" l="1"/>
  <c r="I469" i="1"/>
  <c r="J469" i="1" s="1"/>
  <c r="E1150" i="1"/>
  <c r="G1150" i="1"/>
  <c r="B1151" i="1"/>
  <c r="C1151" i="1" s="1"/>
  <c r="D1151" i="1" s="1"/>
  <c r="L469" i="1" l="1"/>
  <c r="M469" i="1" s="1"/>
  <c r="F470" i="1" s="1"/>
  <c r="H470" i="1" s="1"/>
  <c r="N469" i="1"/>
  <c r="E1151" i="1"/>
  <c r="G1151" i="1"/>
  <c r="B1152" i="1"/>
  <c r="C1152" i="1" s="1"/>
  <c r="D1152" i="1" s="1"/>
  <c r="K470" i="1" l="1"/>
  <c r="I470" i="1"/>
  <c r="J470" i="1" s="1"/>
  <c r="E1152" i="1"/>
  <c r="G1152" i="1"/>
  <c r="B1153" i="1"/>
  <c r="C1153" i="1" s="1"/>
  <c r="D1153" i="1" s="1"/>
  <c r="L470" i="1" l="1"/>
  <c r="M470" i="1" s="1"/>
  <c r="F471" i="1" s="1"/>
  <c r="N470" i="1"/>
  <c r="E1153" i="1"/>
  <c r="G1153" i="1"/>
  <c r="B1154" i="1"/>
  <c r="C1154" i="1" s="1"/>
  <c r="D1154" i="1" s="1"/>
  <c r="H471" i="1" l="1"/>
  <c r="I471" i="1"/>
  <c r="K471" i="1"/>
  <c r="E1154" i="1"/>
  <c r="G1154" i="1"/>
  <c r="B1155" i="1"/>
  <c r="C1155" i="1" s="1"/>
  <c r="D1155" i="1" s="1"/>
  <c r="J471" i="1" l="1"/>
  <c r="E1155" i="1"/>
  <c r="G1155" i="1"/>
  <c r="B1156" i="1"/>
  <c r="C1156" i="1" s="1"/>
  <c r="D1156" i="1" s="1"/>
  <c r="N471" i="1" l="1"/>
  <c r="L471" i="1"/>
  <c r="M471" i="1" s="1"/>
  <c r="F472" i="1" s="1"/>
  <c r="E1156" i="1"/>
  <c r="G1156" i="1"/>
  <c r="B1157" i="1"/>
  <c r="C1157" i="1" s="1"/>
  <c r="D1157" i="1" s="1"/>
  <c r="I472" i="1" l="1"/>
  <c r="H472" i="1"/>
  <c r="K472" i="1"/>
  <c r="E1157" i="1"/>
  <c r="G1157" i="1"/>
  <c r="B1158" i="1"/>
  <c r="C1158" i="1" s="1"/>
  <c r="D1158" i="1" s="1"/>
  <c r="J472" i="1" l="1"/>
  <c r="E1158" i="1"/>
  <c r="G1158" i="1"/>
  <c r="B1159" i="1"/>
  <c r="C1159" i="1" s="1"/>
  <c r="D1159" i="1" s="1"/>
  <c r="L472" i="1" l="1"/>
  <c r="M472" i="1" s="1"/>
  <c r="F473" i="1" s="1"/>
  <c r="N472" i="1"/>
  <c r="E1159" i="1"/>
  <c r="G1159" i="1"/>
  <c r="B1160" i="1"/>
  <c r="C1160" i="1" s="1"/>
  <c r="D1160" i="1" s="1"/>
  <c r="I473" i="1" l="1"/>
  <c r="K473" i="1"/>
  <c r="H473" i="1"/>
  <c r="E1160" i="1"/>
  <c r="G1160" i="1"/>
  <c r="B1161" i="1"/>
  <c r="C1161" i="1" s="1"/>
  <c r="D1161" i="1" s="1"/>
  <c r="J473" i="1" l="1"/>
  <c r="N473" i="1" s="1"/>
  <c r="E1161" i="1"/>
  <c r="G1161" i="1"/>
  <c r="B1162" i="1"/>
  <c r="C1162" i="1" s="1"/>
  <c r="D1162" i="1" s="1"/>
  <c r="L473" i="1" l="1"/>
  <c r="M473" i="1" s="1"/>
  <c r="F474" i="1" s="1"/>
  <c r="H474" i="1" s="1"/>
  <c r="E1162" i="1"/>
  <c r="G1162" i="1"/>
  <c r="B1163" i="1"/>
  <c r="C1163" i="1" s="1"/>
  <c r="D1163" i="1" s="1"/>
  <c r="K474" i="1" l="1"/>
  <c r="I474" i="1"/>
  <c r="J474" i="1" s="1"/>
  <c r="E1163" i="1"/>
  <c r="G1163" i="1"/>
  <c r="B1164" i="1"/>
  <c r="C1164" i="1" s="1"/>
  <c r="D1164" i="1" s="1"/>
  <c r="N474" i="1" l="1"/>
  <c r="L474" i="1"/>
  <c r="M474" i="1" s="1"/>
  <c r="F475" i="1" s="1"/>
  <c r="E1164" i="1"/>
  <c r="G1164" i="1"/>
  <c r="B1165" i="1"/>
  <c r="C1165" i="1" s="1"/>
  <c r="D1165" i="1" s="1"/>
  <c r="H475" i="1" l="1"/>
  <c r="I475" i="1"/>
  <c r="K475" i="1"/>
  <c r="E1165" i="1"/>
  <c r="G1165" i="1"/>
  <c r="B1166" i="1"/>
  <c r="C1166" i="1" s="1"/>
  <c r="D1166" i="1" s="1"/>
  <c r="J475" i="1" l="1"/>
  <c r="E1166" i="1"/>
  <c r="G1166" i="1"/>
  <c r="B1167" i="1"/>
  <c r="C1167" i="1" s="1"/>
  <c r="D1167" i="1" s="1"/>
  <c r="L475" i="1" l="1"/>
  <c r="M475" i="1" s="1"/>
  <c r="F476" i="1" s="1"/>
  <c r="N475" i="1"/>
  <c r="E1167" i="1"/>
  <c r="G1167" i="1"/>
  <c r="B1168" i="1"/>
  <c r="C1168" i="1" s="1"/>
  <c r="D1168" i="1" s="1"/>
  <c r="K476" i="1" l="1"/>
  <c r="H476" i="1"/>
  <c r="I476" i="1"/>
  <c r="J476" i="1" s="1"/>
  <c r="E1168" i="1"/>
  <c r="G1168" i="1"/>
  <c r="B1169" i="1"/>
  <c r="C1169" i="1" s="1"/>
  <c r="D1169" i="1" s="1"/>
  <c r="E1169" i="1" l="1"/>
  <c r="G1169" i="1"/>
  <c r="B1170" i="1"/>
  <c r="C1170" i="1" s="1"/>
  <c r="D1170" i="1" s="1"/>
  <c r="N476" i="1" l="1"/>
  <c r="L476" i="1"/>
  <c r="M476" i="1" s="1"/>
  <c r="F477" i="1" s="1"/>
  <c r="E1170" i="1"/>
  <c r="G1170" i="1"/>
  <c r="B1171" i="1"/>
  <c r="C1171" i="1" s="1"/>
  <c r="D1171" i="1" s="1"/>
  <c r="I477" i="1" l="1"/>
  <c r="H477" i="1"/>
  <c r="K477" i="1"/>
  <c r="E1171" i="1"/>
  <c r="G1171" i="1"/>
  <c r="B1172" i="1"/>
  <c r="C1172" i="1" s="1"/>
  <c r="D1172" i="1" s="1"/>
  <c r="J477" i="1" l="1"/>
  <c r="E1172" i="1"/>
  <c r="G1172" i="1"/>
  <c r="B1173" i="1"/>
  <c r="C1173" i="1" s="1"/>
  <c r="D1173" i="1" s="1"/>
  <c r="N477" i="1" l="1"/>
  <c r="L477" i="1"/>
  <c r="M477" i="1" s="1"/>
  <c r="F478" i="1" s="1"/>
  <c r="E1173" i="1"/>
  <c r="G1173" i="1"/>
  <c r="B1174" i="1"/>
  <c r="C1174" i="1" s="1"/>
  <c r="D1174" i="1" s="1"/>
  <c r="H478" i="1" l="1"/>
  <c r="I478" i="1"/>
  <c r="K478" i="1"/>
  <c r="E1174" i="1"/>
  <c r="G1174" i="1"/>
  <c r="B1175" i="1"/>
  <c r="C1175" i="1" s="1"/>
  <c r="D1175" i="1" s="1"/>
  <c r="J478" i="1" l="1"/>
  <c r="E1175" i="1"/>
  <c r="G1175" i="1"/>
  <c r="B1176" i="1"/>
  <c r="C1176" i="1" s="1"/>
  <c r="D1176" i="1" s="1"/>
  <c r="L478" i="1" l="1"/>
  <c r="M478" i="1" s="1"/>
  <c r="F479" i="1" s="1"/>
  <c r="N478" i="1"/>
  <c r="E1176" i="1"/>
  <c r="G1176" i="1"/>
  <c r="B1177" i="1"/>
  <c r="C1177" i="1" s="1"/>
  <c r="D1177" i="1" s="1"/>
  <c r="I479" i="1" l="1"/>
  <c r="K479" i="1"/>
  <c r="H479" i="1"/>
  <c r="E1177" i="1"/>
  <c r="G1177" i="1"/>
  <c r="B1178" i="1"/>
  <c r="C1178" i="1" s="1"/>
  <c r="D1178" i="1" s="1"/>
  <c r="J479" i="1" l="1"/>
  <c r="N479" i="1" s="1"/>
  <c r="E1178" i="1"/>
  <c r="G1178" i="1"/>
  <c r="B1179" i="1"/>
  <c r="C1179" i="1" s="1"/>
  <c r="D1179" i="1" s="1"/>
  <c r="L479" i="1" l="1"/>
  <c r="M479" i="1" s="1"/>
  <c r="F480" i="1" s="1"/>
  <c r="H480" i="1" s="1"/>
  <c r="E1179" i="1"/>
  <c r="G1179" i="1"/>
  <c r="B1180" i="1"/>
  <c r="C1180" i="1" s="1"/>
  <c r="D1180" i="1" s="1"/>
  <c r="I480" i="1" l="1"/>
  <c r="J480" i="1" s="1"/>
  <c r="N480" i="1" s="1"/>
  <c r="K480" i="1"/>
  <c r="E1180" i="1"/>
  <c r="G1180" i="1"/>
  <c r="B1181" i="1"/>
  <c r="C1181" i="1" s="1"/>
  <c r="D1181" i="1" s="1"/>
  <c r="L480" i="1" l="1"/>
  <c r="M480" i="1" s="1"/>
  <c r="F481" i="1" s="1"/>
  <c r="I481" i="1" s="1"/>
  <c r="E1181" i="1"/>
  <c r="G1181" i="1"/>
  <c r="B1182" i="1"/>
  <c r="C1182" i="1" s="1"/>
  <c r="D1182" i="1" s="1"/>
  <c r="H481" i="1" l="1"/>
  <c r="J481" i="1" s="1"/>
  <c r="K481" i="1"/>
  <c r="E1182" i="1"/>
  <c r="G1182" i="1"/>
  <c r="B1183" i="1"/>
  <c r="C1183" i="1" s="1"/>
  <c r="D1183" i="1" s="1"/>
  <c r="N481" i="1" l="1"/>
  <c r="L481" i="1"/>
  <c r="M481" i="1" s="1"/>
  <c r="F482" i="1" s="1"/>
  <c r="E1183" i="1"/>
  <c r="G1183" i="1"/>
  <c r="B1184" i="1"/>
  <c r="C1184" i="1" s="1"/>
  <c r="D1184" i="1" s="1"/>
  <c r="H482" i="1" l="1"/>
  <c r="K482" i="1"/>
  <c r="I482" i="1"/>
  <c r="E1184" i="1"/>
  <c r="G1184" i="1"/>
  <c r="B1185" i="1"/>
  <c r="C1185" i="1" s="1"/>
  <c r="D1185" i="1" s="1"/>
  <c r="J482" i="1" l="1"/>
  <c r="N482" i="1" s="1"/>
  <c r="E1185" i="1"/>
  <c r="G1185" i="1"/>
  <c r="B1186" i="1"/>
  <c r="C1186" i="1" s="1"/>
  <c r="D1186" i="1" s="1"/>
  <c r="L482" i="1" l="1"/>
  <c r="M482" i="1" s="1"/>
  <c r="F483" i="1" s="1"/>
  <c r="K483" i="1" s="1"/>
  <c r="E1186" i="1"/>
  <c r="G1186" i="1"/>
  <c r="B1187" i="1"/>
  <c r="C1187" i="1" s="1"/>
  <c r="D1187" i="1" s="1"/>
  <c r="I483" i="1" l="1"/>
  <c r="H483" i="1"/>
  <c r="E1187" i="1"/>
  <c r="G1187" i="1"/>
  <c r="B1188" i="1"/>
  <c r="C1188" i="1" s="1"/>
  <c r="D1188" i="1" s="1"/>
  <c r="J483" i="1" l="1"/>
  <c r="L483" i="1" s="1"/>
  <c r="M483" i="1" s="1"/>
  <c r="F484" i="1" s="1"/>
  <c r="E1188" i="1"/>
  <c r="G1188" i="1"/>
  <c r="B1189" i="1"/>
  <c r="C1189" i="1" s="1"/>
  <c r="D1189" i="1" s="1"/>
  <c r="N483" i="1" l="1"/>
  <c r="I484" i="1"/>
  <c r="K484" i="1"/>
  <c r="H484" i="1"/>
  <c r="E1189" i="1"/>
  <c r="G1189" i="1"/>
  <c r="B1190" i="1"/>
  <c r="C1190" i="1" s="1"/>
  <c r="D1190" i="1" s="1"/>
  <c r="J484" i="1" l="1"/>
  <c r="E1190" i="1"/>
  <c r="G1190" i="1"/>
  <c r="B1191" i="1"/>
  <c r="C1191" i="1" s="1"/>
  <c r="D1191" i="1" s="1"/>
  <c r="N484" i="1" l="1"/>
  <c r="L484" i="1"/>
  <c r="M484" i="1" s="1"/>
  <c r="F485" i="1" s="1"/>
  <c r="E1191" i="1"/>
  <c r="G1191" i="1"/>
  <c r="B1192" i="1"/>
  <c r="C1192" i="1" s="1"/>
  <c r="D1192" i="1" s="1"/>
  <c r="K485" i="1" l="1"/>
  <c r="H485" i="1"/>
  <c r="I485" i="1"/>
  <c r="J485" i="1" s="1"/>
  <c r="E1192" i="1"/>
  <c r="G1192" i="1"/>
  <c r="B1193" i="1"/>
  <c r="C1193" i="1" s="1"/>
  <c r="D1193" i="1" s="1"/>
  <c r="N485" i="1" l="1"/>
  <c r="E1193" i="1"/>
  <c r="G1193" i="1"/>
  <c r="B1194" i="1"/>
  <c r="C1194" i="1" s="1"/>
  <c r="D1194" i="1" s="1"/>
  <c r="L485" i="1" l="1"/>
  <c r="M485" i="1" s="1"/>
  <c r="F486" i="1" s="1"/>
  <c r="K486" i="1" s="1"/>
  <c r="E1194" i="1"/>
  <c r="G1194" i="1"/>
  <c r="B1195" i="1"/>
  <c r="C1195" i="1" s="1"/>
  <c r="D1195" i="1" s="1"/>
  <c r="I486" i="1" l="1"/>
  <c r="H486" i="1"/>
  <c r="E1195" i="1"/>
  <c r="G1195" i="1"/>
  <c r="B1196" i="1"/>
  <c r="C1196" i="1" s="1"/>
  <c r="D1196" i="1" s="1"/>
  <c r="J486" i="1" l="1"/>
  <c r="N486" i="1" s="1"/>
  <c r="E1196" i="1"/>
  <c r="G1196" i="1"/>
  <c r="B1197" i="1"/>
  <c r="C1197" i="1" s="1"/>
  <c r="D1197" i="1" s="1"/>
  <c r="L486" i="1" l="1"/>
  <c r="M486" i="1" s="1"/>
  <c r="F487" i="1" s="1"/>
  <c r="K487" i="1" s="1"/>
  <c r="E1197" i="1"/>
  <c r="G1197" i="1"/>
  <c r="B1198" i="1"/>
  <c r="C1198" i="1" s="1"/>
  <c r="D1198" i="1" s="1"/>
  <c r="H487" i="1" l="1"/>
  <c r="I487" i="1"/>
  <c r="E1198" i="1"/>
  <c r="G1198" i="1"/>
  <c r="B1199" i="1"/>
  <c r="C1199" i="1" s="1"/>
  <c r="D1199" i="1" s="1"/>
  <c r="J487" i="1" l="1"/>
  <c r="N487" i="1" s="1"/>
  <c r="E1199" i="1"/>
  <c r="G1199" i="1"/>
  <c r="B1200" i="1"/>
  <c r="C1200" i="1" s="1"/>
  <c r="D1200" i="1" s="1"/>
  <c r="L487" i="1" l="1"/>
  <c r="M487" i="1" s="1"/>
  <c r="F488" i="1" s="1"/>
  <c r="I488" i="1" s="1"/>
  <c r="E1200" i="1"/>
  <c r="G1200" i="1"/>
  <c r="B1201" i="1"/>
  <c r="C1201" i="1" s="1"/>
  <c r="D1201" i="1" s="1"/>
  <c r="H488" i="1" l="1"/>
  <c r="J488" i="1" s="1"/>
  <c r="N488" i="1" s="1"/>
  <c r="K488" i="1"/>
  <c r="E1201" i="1"/>
  <c r="G1201" i="1"/>
  <c r="B1202" i="1"/>
  <c r="C1202" i="1" s="1"/>
  <c r="D1202" i="1" s="1"/>
  <c r="L488" i="1" l="1"/>
  <c r="M488" i="1" s="1"/>
  <c r="F489" i="1" s="1"/>
  <c r="K489" i="1" s="1"/>
  <c r="E1202" i="1"/>
  <c r="G1202" i="1"/>
  <c r="B1203" i="1"/>
  <c r="C1203" i="1" s="1"/>
  <c r="D1203" i="1" s="1"/>
  <c r="H489" i="1" l="1"/>
  <c r="I489" i="1"/>
  <c r="E1203" i="1"/>
  <c r="G1203" i="1"/>
  <c r="B1204" i="1"/>
  <c r="C1204" i="1" s="1"/>
  <c r="D1204" i="1" s="1"/>
  <c r="J489" i="1" l="1"/>
  <c r="N489" i="1" s="1"/>
  <c r="E1204" i="1"/>
  <c r="G1204" i="1"/>
  <c r="B1205" i="1"/>
  <c r="C1205" i="1" s="1"/>
  <c r="D1205" i="1" s="1"/>
  <c r="L489" i="1" l="1"/>
  <c r="M489" i="1" s="1"/>
  <c r="F490" i="1" s="1"/>
  <c r="I490" i="1" s="1"/>
  <c r="E1205" i="1"/>
  <c r="G1205" i="1"/>
  <c r="B1206" i="1"/>
  <c r="C1206" i="1" s="1"/>
  <c r="D1206" i="1" s="1"/>
  <c r="H490" i="1" l="1"/>
  <c r="J490" i="1" s="1"/>
  <c r="N490" i="1" s="1"/>
  <c r="K490" i="1"/>
  <c r="E1206" i="1"/>
  <c r="G1206" i="1"/>
  <c r="B1207" i="1"/>
  <c r="C1207" i="1" s="1"/>
  <c r="D1207" i="1" s="1"/>
  <c r="L490" i="1" l="1"/>
  <c r="M490" i="1" s="1"/>
  <c r="F491" i="1" s="1"/>
  <c r="K491" i="1" s="1"/>
  <c r="E1207" i="1"/>
  <c r="G1207" i="1"/>
  <c r="B1208" i="1"/>
  <c r="C1208" i="1" s="1"/>
  <c r="D1208" i="1" s="1"/>
  <c r="I491" i="1" l="1"/>
  <c r="H491" i="1"/>
  <c r="E1208" i="1"/>
  <c r="G1208" i="1"/>
  <c r="B1209" i="1"/>
  <c r="C1209" i="1" s="1"/>
  <c r="D1209" i="1" s="1"/>
  <c r="J491" i="1" l="1"/>
  <c r="L491" i="1" s="1"/>
  <c r="M491" i="1" s="1"/>
  <c r="F492" i="1" s="1"/>
  <c r="I492" i="1" s="1"/>
  <c r="E1209" i="1"/>
  <c r="G1209" i="1"/>
  <c r="B1210" i="1"/>
  <c r="C1210" i="1" s="1"/>
  <c r="D1210" i="1" s="1"/>
  <c r="H492" i="1" l="1"/>
  <c r="J492" i="1" s="1"/>
  <c r="K492" i="1"/>
  <c r="N491" i="1"/>
  <c r="E1210" i="1"/>
  <c r="G1210" i="1"/>
  <c r="B1211" i="1"/>
  <c r="C1211" i="1" s="1"/>
  <c r="D1211" i="1" s="1"/>
  <c r="L492" i="1" l="1"/>
  <c r="M492" i="1" s="1"/>
  <c r="F493" i="1" s="1"/>
  <c r="N492" i="1"/>
  <c r="E1211" i="1"/>
  <c r="G1211" i="1"/>
  <c r="B1212" i="1"/>
  <c r="C1212" i="1" s="1"/>
  <c r="D1212" i="1" s="1"/>
  <c r="K493" i="1" l="1"/>
  <c r="I493" i="1"/>
  <c r="H493" i="1"/>
  <c r="E1212" i="1"/>
  <c r="G1212" i="1"/>
  <c r="B1213" i="1"/>
  <c r="C1213" i="1" s="1"/>
  <c r="D1213" i="1" s="1"/>
  <c r="J493" i="1" l="1"/>
  <c r="L493" i="1" s="1"/>
  <c r="M493" i="1" s="1"/>
  <c r="F494" i="1" s="1"/>
  <c r="E1213" i="1"/>
  <c r="G1213" i="1"/>
  <c r="B1214" i="1"/>
  <c r="C1214" i="1" s="1"/>
  <c r="D1214" i="1" s="1"/>
  <c r="N493" i="1" l="1"/>
  <c r="I494" i="1"/>
  <c r="K494" i="1"/>
  <c r="H494" i="1"/>
  <c r="E1214" i="1"/>
  <c r="G1214" i="1"/>
  <c r="B1215" i="1"/>
  <c r="C1215" i="1" s="1"/>
  <c r="D1215" i="1" s="1"/>
  <c r="J494" i="1" l="1"/>
  <c r="E1215" i="1"/>
  <c r="G1215" i="1"/>
  <c r="B1216" i="1"/>
  <c r="C1216" i="1" s="1"/>
  <c r="D1216" i="1" s="1"/>
  <c r="N494" i="1" l="1"/>
  <c r="L494" i="1"/>
  <c r="M494" i="1" s="1"/>
  <c r="F495" i="1" s="1"/>
  <c r="E1216" i="1"/>
  <c r="G1216" i="1"/>
  <c r="B1217" i="1"/>
  <c r="C1217" i="1" s="1"/>
  <c r="D1217" i="1" s="1"/>
  <c r="K495" i="1" l="1"/>
  <c r="H495" i="1"/>
  <c r="I495" i="1"/>
  <c r="E1217" i="1"/>
  <c r="G1217" i="1"/>
  <c r="B1218" i="1"/>
  <c r="C1218" i="1" s="1"/>
  <c r="D1218" i="1" s="1"/>
  <c r="J495" i="1" l="1"/>
  <c r="E1218" i="1"/>
  <c r="G1218" i="1"/>
  <c r="B1219" i="1"/>
  <c r="C1219" i="1" s="1"/>
  <c r="D1219" i="1" s="1"/>
  <c r="L495" i="1" l="1"/>
  <c r="M495" i="1" s="1"/>
  <c r="F496" i="1" s="1"/>
  <c r="N495" i="1"/>
  <c r="E1219" i="1"/>
  <c r="G1219" i="1"/>
  <c r="B1220" i="1"/>
  <c r="C1220" i="1" s="1"/>
  <c r="D1220" i="1" s="1"/>
  <c r="I496" i="1" l="1"/>
  <c r="K496" i="1"/>
  <c r="H496" i="1"/>
  <c r="E1220" i="1"/>
  <c r="G1220" i="1"/>
  <c r="B1221" i="1"/>
  <c r="C1221" i="1" s="1"/>
  <c r="D1221" i="1" s="1"/>
  <c r="J496" i="1" l="1"/>
  <c r="E1221" i="1"/>
  <c r="G1221" i="1"/>
  <c r="B1222" i="1"/>
  <c r="C1222" i="1" s="1"/>
  <c r="D1222" i="1" s="1"/>
  <c r="N496" i="1" l="1"/>
  <c r="L496" i="1"/>
  <c r="M496" i="1" s="1"/>
  <c r="F497" i="1" s="1"/>
  <c r="E1222" i="1"/>
  <c r="G1222" i="1"/>
  <c r="B1223" i="1"/>
  <c r="C1223" i="1" s="1"/>
  <c r="D1223" i="1" s="1"/>
  <c r="I497" i="1" l="1"/>
  <c r="K497" i="1"/>
  <c r="H497" i="1"/>
  <c r="E1223" i="1"/>
  <c r="G1223" i="1"/>
  <c r="B1224" i="1"/>
  <c r="C1224" i="1" s="1"/>
  <c r="D1224" i="1" s="1"/>
  <c r="J497" i="1" l="1"/>
  <c r="E1224" i="1"/>
  <c r="G1224" i="1"/>
  <c r="B1225" i="1"/>
  <c r="C1225" i="1" s="1"/>
  <c r="D1225" i="1" s="1"/>
  <c r="N497" i="1" l="1"/>
  <c r="L497" i="1"/>
  <c r="M497" i="1" s="1"/>
  <c r="F498" i="1" s="1"/>
  <c r="E1225" i="1"/>
  <c r="G1225" i="1"/>
  <c r="B1226" i="1"/>
  <c r="C1226" i="1" s="1"/>
  <c r="D1226" i="1" s="1"/>
  <c r="I498" i="1" l="1"/>
  <c r="H498" i="1"/>
  <c r="K498" i="1"/>
  <c r="E1226" i="1"/>
  <c r="G1226" i="1"/>
  <c r="B1227" i="1"/>
  <c r="C1227" i="1" s="1"/>
  <c r="D1227" i="1" s="1"/>
  <c r="J498" i="1" l="1"/>
  <c r="E1227" i="1"/>
  <c r="G1227" i="1"/>
  <c r="B1228" i="1"/>
  <c r="C1228" i="1" s="1"/>
  <c r="D1228" i="1" s="1"/>
  <c r="L498" i="1" l="1"/>
  <c r="M498" i="1" s="1"/>
  <c r="F499" i="1" s="1"/>
  <c r="N498" i="1"/>
  <c r="E1228" i="1"/>
  <c r="G1228" i="1"/>
  <c r="B1229" i="1"/>
  <c r="C1229" i="1" s="1"/>
  <c r="D1229" i="1" s="1"/>
  <c r="K499" i="1" l="1"/>
  <c r="H499" i="1"/>
  <c r="I499" i="1"/>
  <c r="E1229" i="1"/>
  <c r="G1229" i="1"/>
  <c r="B1230" i="1"/>
  <c r="C1230" i="1" s="1"/>
  <c r="D1230" i="1" s="1"/>
  <c r="J499" i="1" l="1"/>
  <c r="E1230" i="1"/>
  <c r="G1230" i="1"/>
  <c r="B1231" i="1"/>
  <c r="C1231" i="1" s="1"/>
  <c r="D1231" i="1" s="1"/>
  <c r="L499" i="1" l="1"/>
  <c r="M499" i="1" s="1"/>
  <c r="F500" i="1" s="1"/>
  <c r="N499" i="1"/>
  <c r="E1231" i="1"/>
  <c r="G1231" i="1"/>
  <c r="B1232" i="1"/>
  <c r="C1232" i="1" s="1"/>
  <c r="D1232" i="1" s="1"/>
  <c r="K500" i="1" l="1"/>
  <c r="I500" i="1"/>
  <c r="H500" i="1"/>
  <c r="E1232" i="1"/>
  <c r="G1232" i="1"/>
  <c r="B1233" i="1"/>
  <c r="C1233" i="1" s="1"/>
  <c r="D1233" i="1" s="1"/>
  <c r="J500" i="1" l="1"/>
  <c r="N500" i="1" s="1"/>
  <c r="E1233" i="1"/>
  <c r="G1233" i="1"/>
  <c r="B1234" i="1"/>
  <c r="C1234" i="1" s="1"/>
  <c r="D1234" i="1" s="1"/>
  <c r="L500" i="1" l="1"/>
  <c r="M500" i="1" s="1"/>
  <c r="F501" i="1" s="1"/>
  <c r="H501" i="1" s="1"/>
  <c r="E1234" i="1"/>
  <c r="G1234" i="1"/>
  <c r="B1235" i="1"/>
  <c r="C1235" i="1" s="1"/>
  <c r="D1235" i="1" s="1"/>
  <c r="K501" i="1" l="1"/>
  <c r="I501" i="1"/>
  <c r="J501" i="1" s="1"/>
  <c r="E1235" i="1"/>
  <c r="G1235" i="1"/>
  <c r="B1236" i="1"/>
  <c r="C1236" i="1" s="1"/>
  <c r="D1236" i="1" s="1"/>
  <c r="L501" i="1" l="1"/>
  <c r="M501" i="1" s="1"/>
  <c r="F502" i="1" s="1"/>
  <c r="N501" i="1"/>
  <c r="E1236" i="1"/>
  <c r="G1236" i="1"/>
  <c r="B1237" i="1"/>
  <c r="C1237" i="1" s="1"/>
  <c r="D1237" i="1" s="1"/>
  <c r="I502" i="1" l="1"/>
  <c r="H502" i="1"/>
  <c r="K502" i="1"/>
  <c r="E1237" i="1"/>
  <c r="G1237" i="1"/>
  <c r="B1238" i="1"/>
  <c r="C1238" i="1" s="1"/>
  <c r="D1238" i="1" s="1"/>
  <c r="J502" i="1" l="1"/>
  <c r="L502" i="1" s="1"/>
  <c r="M502" i="1" s="1"/>
  <c r="F503" i="1" s="1"/>
  <c r="E1238" i="1"/>
  <c r="G1238" i="1"/>
  <c r="B1239" i="1"/>
  <c r="C1239" i="1" s="1"/>
  <c r="D1239" i="1" s="1"/>
  <c r="N502" i="1" l="1"/>
  <c r="K503" i="1"/>
  <c r="I503" i="1"/>
  <c r="H503" i="1"/>
  <c r="E1239" i="1"/>
  <c r="G1239" i="1"/>
  <c r="B1240" i="1"/>
  <c r="C1240" i="1" s="1"/>
  <c r="D1240" i="1" s="1"/>
  <c r="J503" i="1" l="1"/>
  <c r="L503" i="1" s="1"/>
  <c r="M503" i="1" s="1"/>
  <c r="F504" i="1" s="1"/>
  <c r="E1240" i="1"/>
  <c r="G1240" i="1"/>
  <c r="B1241" i="1"/>
  <c r="C1241" i="1" s="1"/>
  <c r="D1241" i="1" s="1"/>
  <c r="N503" i="1" l="1"/>
  <c r="K504" i="1"/>
  <c r="I504" i="1"/>
  <c r="H504" i="1"/>
  <c r="E1241" i="1"/>
  <c r="G1241" i="1"/>
  <c r="B1242" i="1"/>
  <c r="C1242" i="1" s="1"/>
  <c r="D1242" i="1" s="1"/>
  <c r="J504" i="1" l="1"/>
  <c r="N504" i="1" s="1"/>
  <c r="E1242" i="1"/>
  <c r="G1242" i="1"/>
  <c r="B1243" i="1"/>
  <c r="C1243" i="1" s="1"/>
  <c r="D1243" i="1" s="1"/>
  <c r="L504" i="1" l="1"/>
  <c r="M504" i="1" s="1"/>
  <c r="F505" i="1" s="1"/>
  <c r="I505" i="1" s="1"/>
  <c r="E1243" i="1"/>
  <c r="G1243" i="1"/>
  <c r="B1244" i="1"/>
  <c r="C1244" i="1" s="1"/>
  <c r="D1244" i="1" s="1"/>
  <c r="H505" i="1" l="1"/>
  <c r="J505" i="1" s="1"/>
  <c r="N505" i="1" s="1"/>
  <c r="K505" i="1"/>
  <c r="E1244" i="1"/>
  <c r="G1244" i="1"/>
  <c r="B1245" i="1"/>
  <c r="C1245" i="1" s="1"/>
  <c r="D1245" i="1" s="1"/>
  <c r="L505" i="1" l="1"/>
  <c r="M505" i="1" s="1"/>
  <c r="F506" i="1" s="1"/>
  <c r="H506" i="1" s="1"/>
  <c r="E1245" i="1"/>
  <c r="G1245" i="1"/>
  <c r="B1246" i="1"/>
  <c r="C1246" i="1" s="1"/>
  <c r="D1246" i="1" s="1"/>
  <c r="I506" i="1" l="1"/>
  <c r="J506" i="1" s="1"/>
  <c r="K506" i="1"/>
  <c r="E1246" i="1"/>
  <c r="G1246" i="1"/>
  <c r="B1247" i="1"/>
  <c r="C1247" i="1" s="1"/>
  <c r="D1247" i="1" s="1"/>
  <c r="N506" i="1" l="1"/>
  <c r="L506" i="1"/>
  <c r="M506" i="1" s="1"/>
  <c r="F507" i="1" s="1"/>
  <c r="E1247" i="1"/>
  <c r="G1247" i="1"/>
  <c r="B1248" i="1"/>
  <c r="C1248" i="1" s="1"/>
  <c r="D1248" i="1" s="1"/>
  <c r="I507" i="1" l="1"/>
  <c r="H507" i="1"/>
  <c r="K507" i="1"/>
  <c r="E1248" i="1"/>
  <c r="G1248" i="1"/>
  <c r="B1249" i="1"/>
  <c r="C1249" i="1" s="1"/>
  <c r="D1249" i="1" s="1"/>
  <c r="J507" i="1" l="1"/>
  <c r="L507" i="1" s="1"/>
  <c r="M507" i="1" s="1"/>
  <c r="F508" i="1" s="1"/>
  <c r="E1249" i="1"/>
  <c r="G1249" i="1"/>
  <c r="B1250" i="1"/>
  <c r="C1250" i="1" s="1"/>
  <c r="D1250" i="1" s="1"/>
  <c r="N507" i="1" l="1"/>
  <c r="I508" i="1"/>
  <c r="K508" i="1"/>
  <c r="H508" i="1"/>
  <c r="E1250" i="1"/>
  <c r="G1250" i="1"/>
  <c r="B1251" i="1"/>
  <c r="C1251" i="1" s="1"/>
  <c r="D1251" i="1" s="1"/>
  <c r="J508" i="1" l="1"/>
  <c r="E1251" i="1"/>
  <c r="G1251" i="1"/>
  <c r="B1252" i="1"/>
  <c r="C1252" i="1" s="1"/>
  <c r="D1252" i="1" s="1"/>
  <c r="L508" i="1" l="1"/>
  <c r="M508" i="1" s="1"/>
  <c r="F509" i="1" s="1"/>
  <c r="N508" i="1"/>
  <c r="E1252" i="1"/>
  <c r="G1252" i="1"/>
  <c r="B1253" i="1"/>
  <c r="C1253" i="1" s="1"/>
  <c r="D1253" i="1" s="1"/>
  <c r="I509" i="1" l="1"/>
  <c r="H509" i="1"/>
  <c r="K509" i="1"/>
  <c r="E1253" i="1"/>
  <c r="G1253" i="1"/>
  <c r="B1254" i="1"/>
  <c r="C1254" i="1" s="1"/>
  <c r="D1254" i="1" s="1"/>
  <c r="J509" i="1" l="1"/>
  <c r="E1254" i="1"/>
  <c r="G1254" i="1"/>
  <c r="B1255" i="1"/>
  <c r="C1255" i="1" s="1"/>
  <c r="D1255" i="1" s="1"/>
  <c r="N509" i="1" l="1"/>
  <c r="L509" i="1"/>
  <c r="M509" i="1" s="1"/>
  <c r="F510" i="1" s="1"/>
  <c r="E1255" i="1"/>
  <c r="G1255" i="1"/>
  <c r="B1256" i="1"/>
  <c r="C1256" i="1" s="1"/>
  <c r="D1256" i="1" s="1"/>
  <c r="K510" i="1" l="1"/>
  <c r="I510" i="1"/>
  <c r="H510" i="1"/>
  <c r="E1256" i="1"/>
  <c r="G1256" i="1"/>
  <c r="B1257" i="1"/>
  <c r="C1257" i="1" s="1"/>
  <c r="D1257" i="1" s="1"/>
  <c r="J510" i="1" l="1"/>
  <c r="N510" i="1" s="1"/>
  <c r="E1257" i="1"/>
  <c r="G1257" i="1"/>
  <c r="B1258" i="1"/>
  <c r="C1258" i="1" s="1"/>
  <c r="D1258" i="1" s="1"/>
  <c r="L510" i="1" l="1"/>
  <c r="M510" i="1" s="1"/>
  <c r="F511" i="1" s="1"/>
  <c r="K511" i="1" s="1"/>
  <c r="E1258" i="1"/>
  <c r="G1258" i="1"/>
  <c r="B1259" i="1"/>
  <c r="C1259" i="1" s="1"/>
  <c r="D1259" i="1" s="1"/>
  <c r="H511" i="1" l="1"/>
  <c r="I511" i="1"/>
  <c r="E1259" i="1"/>
  <c r="G1259" i="1"/>
  <c r="B1260" i="1"/>
  <c r="C1260" i="1" s="1"/>
  <c r="D1260" i="1" s="1"/>
  <c r="J511" i="1" l="1"/>
  <c r="N511" i="1" s="1"/>
  <c r="E1260" i="1"/>
  <c r="G1260" i="1"/>
  <c r="B1261" i="1"/>
  <c r="C1261" i="1" s="1"/>
  <c r="D1261" i="1" s="1"/>
  <c r="L511" i="1" l="1"/>
  <c r="M511" i="1" s="1"/>
  <c r="F512" i="1" s="1"/>
  <c r="E1261" i="1"/>
  <c r="G1261" i="1"/>
  <c r="B1262" i="1"/>
  <c r="C1262" i="1" s="1"/>
  <c r="D1262" i="1" s="1"/>
  <c r="K512" i="1" l="1"/>
  <c r="H512" i="1"/>
  <c r="I512" i="1"/>
  <c r="E1262" i="1"/>
  <c r="G1262" i="1"/>
  <c r="B1263" i="1"/>
  <c r="C1263" i="1" s="1"/>
  <c r="D1263" i="1" s="1"/>
  <c r="J512" i="1" l="1"/>
  <c r="N512" i="1" s="1"/>
  <c r="E1263" i="1"/>
  <c r="G1263" i="1"/>
  <c r="B1264" i="1"/>
  <c r="C1264" i="1" s="1"/>
  <c r="D1264" i="1" s="1"/>
  <c r="L512" i="1" l="1"/>
  <c r="M512" i="1" s="1"/>
  <c r="F513" i="1" s="1"/>
  <c r="I513" i="1" s="1"/>
  <c r="E1264" i="1"/>
  <c r="G1264" i="1"/>
  <c r="B1265" i="1"/>
  <c r="C1265" i="1" s="1"/>
  <c r="D1265" i="1" s="1"/>
  <c r="K513" i="1" l="1"/>
  <c r="H513" i="1"/>
  <c r="J513" i="1" s="1"/>
  <c r="N513" i="1" s="1"/>
  <c r="E1265" i="1"/>
  <c r="G1265" i="1"/>
  <c r="B1266" i="1"/>
  <c r="C1266" i="1" s="1"/>
  <c r="D1266" i="1" s="1"/>
  <c r="L513" i="1" l="1"/>
  <c r="M513" i="1" s="1"/>
  <c r="F514" i="1" s="1"/>
  <c r="H514" i="1" s="1"/>
  <c r="E1266" i="1"/>
  <c r="G1266" i="1"/>
  <c r="B1267" i="1"/>
  <c r="C1267" i="1" s="1"/>
  <c r="D1267" i="1" s="1"/>
  <c r="I514" i="1" l="1"/>
  <c r="J514" i="1" s="1"/>
  <c r="N514" i="1" s="1"/>
  <c r="K514" i="1"/>
  <c r="E1267" i="1"/>
  <c r="G1267" i="1"/>
  <c r="B1268" i="1"/>
  <c r="C1268" i="1" s="1"/>
  <c r="D1268" i="1" s="1"/>
  <c r="L514" i="1" l="1"/>
  <c r="M514" i="1" s="1"/>
  <c r="F515" i="1" s="1"/>
  <c r="E1268" i="1"/>
  <c r="G1268" i="1"/>
  <c r="B1269" i="1"/>
  <c r="C1269" i="1" s="1"/>
  <c r="D1269" i="1" s="1"/>
  <c r="K515" i="1" l="1"/>
  <c r="I515" i="1"/>
  <c r="H515" i="1"/>
  <c r="E1269" i="1"/>
  <c r="G1269" i="1"/>
  <c r="B1270" i="1"/>
  <c r="C1270" i="1" s="1"/>
  <c r="D1270" i="1" s="1"/>
  <c r="J515" i="1" l="1"/>
  <c r="E1270" i="1"/>
  <c r="G1270" i="1"/>
  <c r="B1271" i="1"/>
  <c r="C1271" i="1" s="1"/>
  <c r="D1271" i="1" s="1"/>
  <c r="N515" i="1" l="1"/>
  <c r="L515" i="1"/>
  <c r="M515" i="1" s="1"/>
  <c r="F516" i="1" s="1"/>
  <c r="E1271" i="1"/>
  <c r="G1271" i="1"/>
  <c r="B1272" i="1"/>
  <c r="C1272" i="1" s="1"/>
  <c r="D1272" i="1" s="1"/>
  <c r="I516" i="1" l="1"/>
  <c r="K516" i="1"/>
  <c r="H516" i="1"/>
  <c r="E1272" i="1"/>
  <c r="G1272" i="1"/>
  <c r="B1273" i="1"/>
  <c r="C1273" i="1" s="1"/>
  <c r="D1273" i="1" s="1"/>
  <c r="J516" i="1" l="1"/>
  <c r="E1273" i="1"/>
  <c r="G1273" i="1"/>
  <c r="B1274" i="1"/>
  <c r="C1274" i="1" s="1"/>
  <c r="D1274" i="1" s="1"/>
  <c r="N516" i="1" l="1"/>
  <c r="L516" i="1"/>
  <c r="M516" i="1" s="1"/>
  <c r="F517" i="1" s="1"/>
  <c r="E1274" i="1"/>
  <c r="G1274" i="1"/>
  <c r="B1275" i="1"/>
  <c r="C1275" i="1" s="1"/>
  <c r="D1275" i="1" s="1"/>
  <c r="K517" i="1" l="1"/>
  <c r="H517" i="1"/>
  <c r="I517" i="1"/>
  <c r="E1275" i="1"/>
  <c r="G1275" i="1"/>
  <c r="B1276" i="1"/>
  <c r="C1276" i="1" s="1"/>
  <c r="D1276" i="1" s="1"/>
  <c r="J517" i="1" l="1"/>
  <c r="E1276" i="1"/>
  <c r="G1276" i="1"/>
  <c r="B1277" i="1"/>
  <c r="C1277" i="1" s="1"/>
  <c r="D1277" i="1" s="1"/>
  <c r="N517" i="1" l="1"/>
  <c r="L517" i="1"/>
  <c r="M517" i="1" s="1"/>
  <c r="F518" i="1" s="1"/>
  <c r="E1277" i="1"/>
  <c r="G1277" i="1"/>
  <c r="B1278" i="1"/>
  <c r="C1278" i="1" s="1"/>
  <c r="D1278" i="1" s="1"/>
  <c r="H518" i="1" l="1"/>
  <c r="K518" i="1"/>
  <c r="I518" i="1"/>
  <c r="E1278" i="1"/>
  <c r="G1278" i="1"/>
  <c r="B1279" i="1"/>
  <c r="C1279" i="1" s="1"/>
  <c r="D1279" i="1" s="1"/>
  <c r="J518" i="1" l="1"/>
  <c r="N518" i="1" s="1"/>
  <c r="E1279" i="1"/>
  <c r="G1279" i="1"/>
  <c r="B1280" i="1"/>
  <c r="C1280" i="1" s="1"/>
  <c r="D1280" i="1" s="1"/>
  <c r="L518" i="1" l="1"/>
  <c r="M518" i="1" s="1"/>
  <c r="F519" i="1" s="1"/>
  <c r="H519" i="1" s="1"/>
  <c r="E1280" i="1"/>
  <c r="G1280" i="1"/>
  <c r="B1281" i="1"/>
  <c r="C1281" i="1" s="1"/>
  <c r="D1281" i="1" s="1"/>
  <c r="K519" i="1" l="1"/>
  <c r="I519" i="1"/>
  <c r="J519" i="1" s="1"/>
  <c r="N519" i="1" s="1"/>
  <c r="E1281" i="1"/>
  <c r="G1281" i="1"/>
  <c r="B1282" i="1"/>
  <c r="C1282" i="1" s="1"/>
  <c r="D1282" i="1" s="1"/>
  <c r="L519" i="1" l="1"/>
  <c r="M519" i="1" s="1"/>
  <c r="F520" i="1" s="1"/>
  <c r="H520" i="1" s="1"/>
  <c r="E1282" i="1"/>
  <c r="G1282" i="1"/>
  <c r="B1283" i="1"/>
  <c r="C1283" i="1" s="1"/>
  <c r="D1283" i="1" s="1"/>
  <c r="K520" i="1" l="1"/>
  <c r="I520" i="1"/>
  <c r="J520" i="1" s="1"/>
  <c r="N520" i="1" s="1"/>
  <c r="E1283" i="1"/>
  <c r="G1283" i="1"/>
  <c r="B1284" i="1"/>
  <c r="C1284" i="1" s="1"/>
  <c r="D1284" i="1" s="1"/>
  <c r="L520" i="1" l="1"/>
  <c r="M520" i="1" s="1"/>
  <c r="F521" i="1" s="1"/>
  <c r="I521" i="1" s="1"/>
  <c r="E1284" i="1"/>
  <c r="G1284" i="1"/>
  <c r="B1285" i="1"/>
  <c r="C1285" i="1" s="1"/>
  <c r="D1285" i="1" s="1"/>
  <c r="K521" i="1" l="1"/>
  <c r="H521" i="1"/>
  <c r="J521" i="1" s="1"/>
  <c r="N521" i="1" s="1"/>
  <c r="E1285" i="1"/>
  <c r="G1285" i="1"/>
  <c r="B1286" i="1"/>
  <c r="C1286" i="1" s="1"/>
  <c r="D1286" i="1" s="1"/>
  <c r="L521" i="1" l="1"/>
  <c r="M521" i="1" s="1"/>
  <c r="F522" i="1" s="1"/>
  <c r="I522" i="1" s="1"/>
  <c r="E1286" i="1"/>
  <c r="G1286" i="1"/>
  <c r="B1287" i="1"/>
  <c r="C1287" i="1" s="1"/>
  <c r="D1287" i="1" s="1"/>
  <c r="K522" i="1" l="1"/>
  <c r="H522" i="1"/>
  <c r="J522" i="1" s="1"/>
  <c r="E1287" i="1"/>
  <c r="G1287" i="1"/>
  <c r="B1288" i="1"/>
  <c r="C1288" i="1" s="1"/>
  <c r="D1288" i="1" s="1"/>
  <c r="N522" i="1" l="1"/>
  <c r="E1288" i="1"/>
  <c r="G1288" i="1"/>
  <c r="B1289" i="1"/>
  <c r="C1289" i="1" s="1"/>
  <c r="D1289" i="1" s="1"/>
  <c r="L522" i="1" l="1"/>
  <c r="M522" i="1" s="1"/>
  <c r="F523" i="1" s="1"/>
  <c r="K523" i="1" s="1"/>
  <c r="E1289" i="1"/>
  <c r="G1289" i="1"/>
  <c r="B1290" i="1"/>
  <c r="C1290" i="1" s="1"/>
  <c r="D1290" i="1" s="1"/>
  <c r="H523" i="1" l="1"/>
  <c r="I523" i="1"/>
  <c r="E1290" i="1"/>
  <c r="G1290" i="1"/>
  <c r="B1291" i="1"/>
  <c r="C1291" i="1" s="1"/>
  <c r="D1291" i="1" s="1"/>
  <c r="J523" i="1" l="1"/>
  <c r="N523" i="1" s="1"/>
  <c r="E1291" i="1"/>
  <c r="G1291" i="1"/>
  <c r="B1292" i="1"/>
  <c r="C1292" i="1" s="1"/>
  <c r="D1292" i="1" s="1"/>
  <c r="L523" i="1" l="1"/>
  <c r="M523" i="1" s="1"/>
  <c r="F524" i="1" s="1"/>
  <c r="I524" i="1" s="1"/>
  <c r="E1292" i="1"/>
  <c r="G1292" i="1"/>
  <c r="B1293" i="1"/>
  <c r="C1293" i="1" s="1"/>
  <c r="D1293" i="1" s="1"/>
  <c r="K524" i="1" l="1"/>
  <c r="H524" i="1"/>
  <c r="J524" i="1" s="1"/>
  <c r="N524" i="1" s="1"/>
  <c r="E1293" i="1"/>
  <c r="G1293" i="1"/>
  <c r="B1294" i="1"/>
  <c r="C1294" i="1" s="1"/>
  <c r="D1294" i="1" s="1"/>
  <c r="L524" i="1" l="1"/>
  <c r="M524" i="1" s="1"/>
  <c r="F525" i="1" s="1"/>
  <c r="I525" i="1" s="1"/>
  <c r="E1294" i="1"/>
  <c r="G1294" i="1"/>
  <c r="B1295" i="1"/>
  <c r="C1295" i="1" s="1"/>
  <c r="D1295" i="1" s="1"/>
  <c r="H525" i="1" l="1"/>
  <c r="J525" i="1" s="1"/>
  <c r="K525" i="1"/>
  <c r="E1295" i="1"/>
  <c r="G1295" i="1"/>
  <c r="B1296" i="1"/>
  <c r="C1296" i="1" s="1"/>
  <c r="D1296" i="1" s="1"/>
  <c r="L525" i="1" l="1"/>
  <c r="M525" i="1" s="1"/>
  <c r="F526" i="1" s="1"/>
  <c r="I526" i="1" s="1"/>
  <c r="N525" i="1"/>
  <c r="E1296" i="1"/>
  <c r="G1296" i="1"/>
  <c r="B1297" i="1"/>
  <c r="C1297" i="1" s="1"/>
  <c r="D1297" i="1" s="1"/>
  <c r="K526" i="1" l="1"/>
  <c r="H526" i="1"/>
  <c r="J526" i="1" s="1"/>
  <c r="E1297" i="1"/>
  <c r="G1297" i="1"/>
  <c r="B1298" i="1"/>
  <c r="C1298" i="1" s="1"/>
  <c r="D1298" i="1" s="1"/>
  <c r="L526" i="1" l="1"/>
  <c r="M526" i="1" s="1"/>
  <c r="F527" i="1" s="1"/>
  <c r="N526" i="1"/>
  <c r="E1298" i="1"/>
  <c r="G1298" i="1"/>
  <c r="B1299" i="1"/>
  <c r="C1299" i="1" s="1"/>
  <c r="D1299" i="1" s="1"/>
  <c r="I527" i="1" l="1"/>
  <c r="K527" i="1"/>
  <c r="H527" i="1"/>
  <c r="E1299" i="1"/>
  <c r="G1299" i="1"/>
  <c r="B1300" i="1"/>
  <c r="C1300" i="1" s="1"/>
  <c r="D1300" i="1" s="1"/>
  <c r="J527" i="1" l="1"/>
  <c r="E1300" i="1"/>
  <c r="G1300" i="1"/>
  <c r="B1301" i="1"/>
  <c r="C1301" i="1" s="1"/>
  <c r="D1301" i="1" s="1"/>
  <c r="L527" i="1" l="1"/>
  <c r="M527" i="1" s="1"/>
  <c r="F528" i="1" s="1"/>
  <c r="N527" i="1"/>
  <c r="E1301" i="1"/>
  <c r="G1301" i="1"/>
  <c r="B1302" i="1"/>
  <c r="C1302" i="1" s="1"/>
  <c r="D1302" i="1" s="1"/>
  <c r="K528" i="1" l="1"/>
  <c r="I528" i="1"/>
  <c r="H528" i="1"/>
  <c r="E1302" i="1"/>
  <c r="G1302" i="1"/>
  <c r="B1303" i="1"/>
  <c r="C1303" i="1" s="1"/>
  <c r="D1303" i="1" s="1"/>
  <c r="J528" i="1" l="1"/>
  <c r="L528" i="1" s="1"/>
  <c r="M528" i="1" s="1"/>
  <c r="F529" i="1" s="1"/>
  <c r="E1303" i="1"/>
  <c r="G1303" i="1"/>
  <c r="B1304" i="1"/>
  <c r="C1304" i="1" s="1"/>
  <c r="D1304" i="1" s="1"/>
  <c r="N528" i="1" l="1"/>
  <c r="I529" i="1"/>
  <c r="K529" i="1"/>
  <c r="H529" i="1"/>
  <c r="E1304" i="1"/>
  <c r="G1304" i="1"/>
  <c r="B1305" i="1"/>
  <c r="C1305" i="1" s="1"/>
  <c r="D1305" i="1" s="1"/>
  <c r="J529" i="1" l="1"/>
  <c r="E1305" i="1"/>
  <c r="G1305" i="1"/>
  <c r="B1306" i="1"/>
  <c r="C1306" i="1" s="1"/>
  <c r="D1306" i="1" s="1"/>
  <c r="N529" i="1" l="1"/>
  <c r="L529" i="1"/>
  <c r="M529" i="1" s="1"/>
  <c r="F530" i="1" s="1"/>
  <c r="E1306" i="1"/>
  <c r="G1306" i="1"/>
  <c r="B1307" i="1"/>
  <c r="C1307" i="1" s="1"/>
  <c r="D1307" i="1" s="1"/>
  <c r="I530" i="1" l="1"/>
  <c r="H530" i="1"/>
  <c r="K530" i="1"/>
  <c r="E1307" i="1"/>
  <c r="G1307" i="1"/>
  <c r="B1308" i="1"/>
  <c r="C1308" i="1" s="1"/>
  <c r="D1308" i="1" s="1"/>
  <c r="J530" i="1" l="1"/>
  <c r="N530" i="1" s="1"/>
  <c r="E1308" i="1"/>
  <c r="G1308" i="1"/>
  <c r="B1309" i="1"/>
  <c r="C1309" i="1" s="1"/>
  <c r="D1309" i="1" s="1"/>
  <c r="L530" i="1" l="1"/>
  <c r="M530" i="1" s="1"/>
  <c r="F531" i="1" s="1"/>
  <c r="H531" i="1" s="1"/>
  <c r="E1309" i="1"/>
  <c r="G1309" i="1"/>
  <c r="B1310" i="1"/>
  <c r="C1310" i="1" s="1"/>
  <c r="D1310" i="1" s="1"/>
  <c r="K531" i="1" l="1"/>
  <c r="I531" i="1"/>
  <c r="J531" i="1" s="1"/>
  <c r="E1310" i="1"/>
  <c r="G1310" i="1"/>
  <c r="B1311" i="1"/>
  <c r="C1311" i="1" s="1"/>
  <c r="D1311" i="1" s="1"/>
  <c r="L531" i="1" l="1"/>
  <c r="M531" i="1" s="1"/>
  <c r="F532" i="1" s="1"/>
  <c r="K532" i="1" s="1"/>
  <c r="N531" i="1"/>
  <c r="E1311" i="1"/>
  <c r="G1311" i="1"/>
  <c r="B1312" i="1"/>
  <c r="C1312" i="1" s="1"/>
  <c r="D1312" i="1" s="1"/>
  <c r="I532" i="1" l="1"/>
  <c r="H532" i="1"/>
  <c r="E1312" i="1"/>
  <c r="G1312" i="1"/>
  <c r="B1313" i="1"/>
  <c r="C1313" i="1" s="1"/>
  <c r="D1313" i="1" s="1"/>
  <c r="J532" i="1" l="1"/>
  <c r="E1313" i="1"/>
  <c r="G1313" i="1"/>
  <c r="B1314" i="1"/>
  <c r="C1314" i="1" s="1"/>
  <c r="D1314" i="1" s="1"/>
  <c r="L532" i="1" l="1"/>
  <c r="M532" i="1" s="1"/>
  <c r="F533" i="1" s="1"/>
  <c r="N532" i="1"/>
  <c r="E1314" i="1"/>
  <c r="G1314" i="1"/>
  <c r="B1315" i="1"/>
  <c r="C1315" i="1" s="1"/>
  <c r="D1315" i="1" s="1"/>
  <c r="I533" i="1" l="1"/>
  <c r="K533" i="1"/>
  <c r="H533" i="1"/>
  <c r="E1315" i="1"/>
  <c r="G1315" i="1"/>
  <c r="B1316" i="1"/>
  <c r="C1316" i="1" s="1"/>
  <c r="D1316" i="1" s="1"/>
  <c r="J533" i="1" l="1"/>
  <c r="E1316" i="1"/>
  <c r="G1316" i="1"/>
  <c r="B1317" i="1"/>
  <c r="C1317" i="1" s="1"/>
  <c r="D1317" i="1" s="1"/>
  <c r="L533" i="1" l="1"/>
  <c r="M533" i="1" s="1"/>
  <c r="F534" i="1" s="1"/>
  <c r="N533" i="1"/>
  <c r="E1317" i="1"/>
  <c r="G1317" i="1"/>
  <c r="B1318" i="1"/>
  <c r="C1318" i="1" s="1"/>
  <c r="D1318" i="1" s="1"/>
  <c r="H534" i="1" l="1"/>
  <c r="I534" i="1"/>
  <c r="K534" i="1"/>
  <c r="E1318" i="1"/>
  <c r="G1318" i="1"/>
  <c r="B1319" i="1"/>
  <c r="C1319" i="1" s="1"/>
  <c r="D1319" i="1" s="1"/>
  <c r="J534" i="1" l="1"/>
  <c r="N534" i="1" s="1"/>
  <c r="E1319" i="1"/>
  <c r="G1319" i="1"/>
  <c r="B1320" i="1"/>
  <c r="C1320" i="1" s="1"/>
  <c r="D1320" i="1" s="1"/>
  <c r="L534" i="1" l="1"/>
  <c r="M534" i="1" s="1"/>
  <c r="F535" i="1" s="1"/>
  <c r="H535" i="1" s="1"/>
  <c r="E1320" i="1"/>
  <c r="G1320" i="1"/>
  <c r="B1321" i="1"/>
  <c r="C1321" i="1" s="1"/>
  <c r="D1321" i="1" s="1"/>
  <c r="K535" i="1" l="1"/>
  <c r="I535" i="1"/>
  <c r="J535" i="1" s="1"/>
  <c r="E1321" i="1"/>
  <c r="G1321" i="1"/>
  <c r="B1322" i="1"/>
  <c r="C1322" i="1" s="1"/>
  <c r="D1322" i="1" s="1"/>
  <c r="N535" i="1" l="1"/>
  <c r="E1322" i="1"/>
  <c r="G1322" i="1"/>
  <c r="B1323" i="1"/>
  <c r="C1323" i="1" s="1"/>
  <c r="D1323" i="1" s="1"/>
  <c r="L535" i="1" l="1"/>
  <c r="M535" i="1" s="1"/>
  <c r="F536" i="1" s="1"/>
  <c r="H536" i="1" s="1"/>
  <c r="E1323" i="1"/>
  <c r="G1323" i="1"/>
  <c r="B1324" i="1"/>
  <c r="C1324" i="1" s="1"/>
  <c r="D1324" i="1" s="1"/>
  <c r="I536" i="1" l="1"/>
  <c r="J536" i="1" s="1"/>
  <c r="K536" i="1"/>
  <c r="E1324" i="1"/>
  <c r="G1324" i="1"/>
  <c r="B1325" i="1"/>
  <c r="C1325" i="1" s="1"/>
  <c r="D1325" i="1" s="1"/>
  <c r="N536" i="1" l="1"/>
  <c r="L536" i="1"/>
  <c r="M536" i="1" s="1"/>
  <c r="F537" i="1" s="1"/>
  <c r="K537" i="1" s="1"/>
  <c r="E1325" i="1"/>
  <c r="G1325" i="1"/>
  <c r="B1326" i="1"/>
  <c r="C1326" i="1" s="1"/>
  <c r="D1326" i="1" s="1"/>
  <c r="H537" i="1" l="1"/>
  <c r="I537" i="1"/>
  <c r="E1326" i="1"/>
  <c r="G1326" i="1"/>
  <c r="B1327" i="1"/>
  <c r="C1327" i="1" s="1"/>
  <c r="D1327" i="1" s="1"/>
  <c r="J537" i="1" l="1"/>
  <c r="L537" i="1" s="1"/>
  <c r="M537" i="1" s="1"/>
  <c r="F538" i="1" s="1"/>
  <c r="K538" i="1" s="1"/>
  <c r="E1327" i="1"/>
  <c r="G1327" i="1"/>
  <c r="B1328" i="1"/>
  <c r="C1328" i="1" s="1"/>
  <c r="D1328" i="1" s="1"/>
  <c r="N537" i="1" l="1"/>
  <c r="H538" i="1"/>
  <c r="I538" i="1"/>
  <c r="E1328" i="1"/>
  <c r="G1328" i="1"/>
  <c r="B1329" i="1"/>
  <c r="C1329" i="1" s="1"/>
  <c r="D1329" i="1" s="1"/>
  <c r="J538" i="1" l="1"/>
  <c r="E1329" i="1"/>
  <c r="G1329" i="1"/>
  <c r="B1330" i="1"/>
  <c r="C1330" i="1" s="1"/>
  <c r="D1330" i="1" s="1"/>
  <c r="N538" i="1" l="1"/>
  <c r="L538" i="1"/>
  <c r="M538" i="1" s="1"/>
  <c r="F539" i="1" s="1"/>
  <c r="E1330" i="1"/>
  <c r="G1330" i="1"/>
  <c r="B1331" i="1"/>
  <c r="C1331" i="1" s="1"/>
  <c r="D1331" i="1" s="1"/>
  <c r="H539" i="1" l="1"/>
  <c r="K539" i="1"/>
  <c r="I539" i="1"/>
  <c r="E1331" i="1"/>
  <c r="G1331" i="1"/>
  <c r="B1332" i="1"/>
  <c r="C1332" i="1" s="1"/>
  <c r="D1332" i="1" s="1"/>
  <c r="J539" i="1" l="1"/>
  <c r="N539" i="1" s="1"/>
  <c r="E1332" i="1"/>
  <c r="G1332" i="1"/>
  <c r="B1333" i="1"/>
  <c r="C1333" i="1" s="1"/>
  <c r="D1333" i="1" s="1"/>
  <c r="L539" i="1" l="1"/>
  <c r="M539" i="1" s="1"/>
  <c r="F540" i="1" s="1"/>
  <c r="I540" i="1" s="1"/>
  <c r="E1333" i="1"/>
  <c r="G1333" i="1"/>
  <c r="B1334" i="1"/>
  <c r="C1334" i="1" s="1"/>
  <c r="D1334" i="1" s="1"/>
  <c r="K540" i="1" l="1"/>
  <c r="H540" i="1"/>
  <c r="J540" i="1" s="1"/>
  <c r="N540" i="1" s="1"/>
  <c r="E1334" i="1"/>
  <c r="G1334" i="1"/>
  <c r="B1335" i="1"/>
  <c r="C1335" i="1" s="1"/>
  <c r="D1335" i="1" s="1"/>
  <c r="L540" i="1" l="1"/>
  <c r="M540" i="1" s="1"/>
  <c r="F541" i="1" s="1"/>
  <c r="H541" i="1" s="1"/>
  <c r="E1335" i="1"/>
  <c r="G1335" i="1"/>
  <c r="B1336" i="1"/>
  <c r="C1336" i="1" s="1"/>
  <c r="D1336" i="1" s="1"/>
  <c r="K541" i="1" l="1"/>
  <c r="I541" i="1"/>
  <c r="J541" i="1" s="1"/>
  <c r="N541" i="1" s="1"/>
  <c r="E1336" i="1"/>
  <c r="G1336" i="1"/>
  <c r="B1337" i="1"/>
  <c r="C1337" i="1" s="1"/>
  <c r="D1337" i="1" s="1"/>
  <c r="L541" i="1" l="1"/>
  <c r="M541" i="1" s="1"/>
  <c r="F542" i="1" s="1"/>
  <c r="K542" i="1" s="1"/>
  <c r="E1337" i="1"/>
  <c r="G1337" i="1"/>
  <c r="B1338" i="1"/>
  <c r="C1338" i="1" s="1"/>
  <c r="D1338" i="1" s="1"/>
  <c r="I542" i="1" l="1"/>
  <c r="H542" i="1"/>
  <c r="E1338" i="1"/>
  <c r="G1338" i="1"/>
  <c r="B1339" i="1"/>
  <c r="C1339" i="1" s="1"/>
  <c r="D1339" i="1" s="1"/>
  <c r="J542" i="1" l="1"/>
  <c r="N542" i="1" s="1"/>
  <c r="E1339" i="1"/>
  <c r="G1339" i="1"/>
  <c r="B1340" i="1"/>
  <c r="C1340" i="1" s="1"/>
  <c r="D1340" i="1" s="1"/>
  <c r="L542" i="1" l="1"/>
  <c r="M542" i="1" s="1"/>
  <c r="F543" i="1" s="1"/>
  <c r="K543" i="1" s="1"/>
  <c r="E1340" i="1"/>
  <c r="G1340" i="1"/>
  <c r="B1341" i="1"/>
  <c r="C1341" i="1" s="1"/>
  <c r="D1341" i="1" s="1"/>
  <c r="I543" i="1" l="1"/>
  <c r="H543" i="1"/>
  <c r="E1341" i="1"/>
  <c r="G1341" i="1"/>
  <c r="B1342" i="1"/>
  <c r="C1342" i="1" s="1"/>
  <c r="D1342" i="1" s="1"/>
  <c r="J543" i="1" l="1"/>
  <c r="N543" i="1" s="1"/>
  <c r="E1342" i="1"/>
  <c r="G1342" i="1"/>
  <c r="B1343" i="1"/>
  <c r="C1343" i="1" s="1"/>
  <c r="D1343" i="1" s="1"/>
  <c r="L543" i="1" l="1"/>
  <c r="M543" i="1" s="1"/>
  <c r="F544" i="1" s="1"/>
  <c r="H544" i="1" s="1"/>
  <c r="E1343" i="1"/>
  <c r="G1343" i="1"/>
  <c r="B1344" i="1"/>
  <c r="C1344" i="1" s="1"/>
  <c r="D1344" i="1" s="1"/>
  <c r="I544" i="1" l="1"/>
  <c r="J544" i="1" s="1"/>
  <c r="K544" i="1"/>
  <c r="E1344" i="1"/>
  <c r="G1344" i="1"/>
  <c r="B1345" i="1"/>
  <c r="C1345" i="1" s="1"/>
  <c r="D1345" i="1" s="1"/>
  <c r="N544" i="1" l="1"/>
  <c r="L544" i="1"/>
  <c r="M544" i="1" s="1"/>
  <c r="F545" i="1" s="1"/>
  <c r="E1345" i="1"/>
  <c r="G1345" i="1"/>
  <c r="B1346" i="1"/>
  <c r="C1346" i="1" s="1"/>
  <c r="D1346" i="1" s="1"/>
  <c r="I545" i="1" l="1"/>
  <c r="K545" i="1"/>
  <c r="H545" i="1"/>
  <c r="E1346" i="1"/>
  <c r="G1346" i="1"/>
  <c r="B1347" i="1"/>
  <c r="C1347" i="1" s="1"/>
  <c r="D1347" i="1" s="1"/>
  <c r="J545" i="1" l="1"/>
  <c r="L545" i="1" s="1"/>
  <c r="M545" i="1" s="1"/>
  <c r="F546" i="1" s="1"/>
  <c r="H546" i="1" s="1"/>
  <c r="E1347" i="1"/>
  <c r="G1347" i="1"/>
  <c r="B1348" i="1"/>
  <c r="C1348" i="1" s="1"/>
  <c r="D1348" i="1" s="1"/>
  <c r="I546" i="1" l="1"/>
  <c r="J546" i="1" s="1"/>
  <c r="N545" i="1"/>
  <c r="K546" i="1"/>
  <c r="E1348" i="1"/>
  <c r="G1348" i="1"/>
  <c r="B1349" i="1"/>
  <c r="C1349" i="1" s="1"/>
  <c r="D1349" i="1" s="1"/>
  <c r="N546" i="1" l="1"/>
  <c r="L546" i="1"/>
  <c r="M546" i="1" s="1"/>
  <c r="F547" i="1" s="1"/>
  <c r="K547" i="1" s="1"/>
  <c r="E1349" i="1"/>
  <c r="G1349" i="1"/>
  <c r="B1350" i="1"/>
  <c r="C1350" i="1" s="1"/>
  <c r="D1350" i="1" s="1"/>
  <c r="I547" i="1" l="1"/>
  <c r="H547" i="1"/>
  <c r="E1350" i="1"/>
  <c r="G1350" i="1"/>
  <c r="B1351" i="1"/>
  <c r="C1351" i="1" s="1"/>
  <c r="D1351" i="1" s="1"/>
  <c r="J547" i="1" l="1"/>
  <c r="L547" i="1" s="1"/>
  <c r="M547" i="1" s="1"/>
  <c r="F548" i="1" s="1"/>
  <c r="H548" i="1" s="1"/>
  <c r="E1351" i="1"/>
  <c r="G1351" i="1"/>
  <c r="B1352" i="1"/>
  <c r="C1352" i="1" s="1"/>
  <c r="D1352" i="1" s="1"/>
  <c r="K548" i="1" l="1"/>
  <c r="I548" i="1"/>
  <c r="J548" i="1" s="1"/>
  <c r="N547" i="1"/>
  <c r="E1352" i="1"/>
  <c r="G1352" i="1"/>
  <c r="B1353" i="1"/>
  <c r="C1353" i="1" s="1"/>
  <c r="D1353" i="1" s="1"/>
  <c r="L548" i="1" l="1"/>
  <c r="M548" i="1" s="1"/>
  <c r="F549" i="1" s="1"/>
  <c r="N548" i="1"/>
  <c r="E1353" i="1"/>
  <c r="G1353" i="1"/>
  <c r="B1354" i="1"/>
  <c r="C1354" i="1" s="1"/>
  <c r="D1354" i="1" s="1"/>
  <c r="I549" i="1" l="1"/>
  <c r="H549" i="1"/>
  <c r="K549" i="1"/>
  <c r="E1354" i="1"/>
  <c r="G1354" i="1"/>
  <c r="B1355" i="1"/>
  <c r="C1355" i="1" s="1"/>
  <c r="D1355" i="1" s="1"/>
  <c r="J549" i="1" l="1"/>
  <c r="E1355" i="1"/>
  <c r="G1355" i="1"/>
  <c r="B1356" i="1"/>
  <c r="C1356" i="1" s="1"/>
  <c r="D1356" i="1" s="1"/>
  <c r="N549" i="1" l="1"/>
  <c r="L549" i="1"/>
  <c r="M549" i="1" s="1"/>
  <c r="F550" i="1" s="1"/>
  <c r="E1356" i="1"/>
  <c r="G1356" i="1"/>
  <c r="B1357" i="1"/>
  <c r="C1357" i="1" s="1"/>
  <c r="D1357" i="1" s="1"/>
  <c r="I550" i="1" l="1"/>
  <c r="K550" i="1"/>
  <c r="H550" i="1"/>
  <c r="E1357" i="1"/>
  <c r="G1357" i="1"/>
  <c r="B1358" i="1"/>
  <c r="C1358" i="1" s="1"/>
  <c r="D1358" i="1" s="1"/>
  <c r="J550" i="1" l="1"/>
  <c r="E1358" i="1"/>
  <c r="G1358" i="1"/>
  <c r="B1359" i="1"/>
  <c r="C1359" i="1" s="1"/>
  <c r="D1359" i="1" s="1"/>
  <c r="N550" i="1" l="1"/>
  <c r="L550" i="1"/>
  <c r="M550" i="1" s="1"/>
  <c r="F551" i="1" s="1"/>
  <c r="E1359" i="1"/>
  <c r="G1359" i="1"/>
  <c r="B1360" i="1"/>
  <c r="C1360" i="1" s="1"/>
  <c r="D1360" i="1" s="1"/>
  <c r="K551" i="1" l="1"/>
  <c r="I551" i="1"/>
  <c r="H551" i="1"/>
  <c r="E1360" i="1"/>
  <c r="G1360" i="1"/>
  <c r="B1361" i="1"/>
  <c r="C1361" i="1" s="1"/>
  <c r="D1361" i="1" s="1"/>
  <c r="J551" i="1" l="1"/>
  <c r="L551" i="1" s="1"/>
  <c r="M551" i="1" s="1"/>
  <c r="F552" i="1" s="1"/>
  <c r="E1361" i="1"/>
  <c r="G1361" i="1"/>
  <c r="B1362" i="1"/>
  <c r="C1362" i="1" s="1"/>
  <c r="D1362" i="1" s="1"/>
  <c r="N551" i="1" l="1"/>
  <c r="K552" i="1"/>
  <c r="I552" i="1"/>
  <c r="H552" i="1"/>
  <c r="E1362" i="1"/>
  <c r="G1362" i="1"/>
  <c r="B1363" i="1"/>
  <c r="C1363" i="1" s="1"/>
  <c r="D1363" i="1" s="1"/>
  <c r="J552" i="1" l="1"/>
  <c r="L552" i="1" s="1"/>
  <c r="M552" i="1" s="1"/>
  <c r="F553" i="1" s="1"/>
  <c r="E1363" i="1"/>
  <c r="G1363" i="1"/>
  <c r="B1364" i="1"/>
  <c r="C1364" i="1" s="1"/>
  <c r="D1364" i="1" s="1"/>
  <c r="N552" i="1" l="1"/>
  <c r="H553" i="1"/>
  <c r="I553" i="1"/>
  <c r="K553" i="1"/>
  <c r="E1364" i="1"/>
  <c r="G1364" i="1"/>
  <c r="B1365" i="1"/>
  <c r="C1365" i="1" s="1"/>
  <c r="D1365" i="1" s="1"/>
  <c r="J553" i="1" l="1"/>
  <c r="L553" i="1" s="1"/>
  <c r="M553" i="1" s="1"/>
  <c r="F554" i="1" s="1"/>
  <c r="E1365" i="1"/>
  <c r="G1365" i="1"/>
  <c r="B1366" i="1"/>
  <c r="C1366" i="1" s="1"/>
  <c r="D1366" i="1" s="1"/>
  <c r="N553" i="1" l="1"/>
  <c r="K554" i="1"/>
  <c r="H554" i="1"/>
  <c r="I554" i="1"/>
  <c r="E1366" i="1"/>
  <c r="G1366" i="1"/>
  <c r="B1367" i="1"/>
  <c r="C1367" i="1" s="1"/>
  <c r="D1367" i="1" s="1"/>
  <c r="J554" i="1" l="1"/>
  <c r="E1367" i="1"/>
  <c r="G1367" i="1"/>
  <c r="B1368" i="1"/>
  <c r="C1368" i="1" s="1"/>
  <c r="D1368" i="1" s="1"/>
  <c r="L554" i="1" l="1"/>
  <c r="M554" i="1" s="1"/>
  <c r="F555" i="1" s="1"/>
  <c r="N554" i="1"/>
  <c r="E1368" i="1"/>
  <c r="G1368" i="1"/>
  <c r="B1369" i="1"/>
  <c r="C1369" i="1" s="1"/>
  <c r="D1369" i="1" s="1"/>
  <c r="K555" i="1" l="1"/>
  <c r="I555" i="1"/>
  <c r="H555" i="1"/>
  <c r="E1369" i="1"/>
  <c r="G1369" i="1"/>
  <c r="B1370" i="1"/>
  <c r="C1370" i="1" s="1"/>
  <c r="D1370" i="1" s="1"/>
  <c r="J555" i="1" l="1"/>
  <c r="L555" i="1" s="1"/>
  <c r="M555" i="1" s="1"/>
  <c r="F556" i="1" s="1"/>
  <c r="E1370" i="1"/>
  <c r="G1370" i="1"/>
  <c r="B1371" i="1"/>
  <c r="C1371" i="1" s="1"/>
  <c r="D1371" i="1" s="1"/>
  <c r="N555" i="1" l="1"/>
  <c r="I556" i="1"/>
  <c r="H556" i="1"/>
  <c r="K556" i="1"/>
  <c r="E1371" i="1"/>
  <c r="G1371" i="1"/>
  <c r="B1372" i="1"/>
  <c r="C1372" i="1" s="1"/>
  <c r="D1372" i="1" s="1"/>
  <c r="J556" i="1" l="1"/>
  <c r="E1372" i="1"/>
  <c r="G1372" i="1"/>
  <c r="B1373" i="1"/>
  <c r="C1373" i="1" s="1"/>
  <c r="D1373" i="1" s="1"/>
  <c r="L556" i="1" l="1"/>
  <c r="M556" i="1" s="1"/>
  <c r="F557" i="1" s="1"/>
  <c r="N556" i="1"/>
  <c r="E1373" i="1"/>
  <c r="G1373" i="1"/>
  <c r="B1374" i="1"/>
  <c r="C1374" i="1" s="1"/>
  <c r="D1374" i="1" s="1"/>
  <c r="K557" i="1" l="1"/>
  <c r="I557" i="1"/>
  <c r="H557" i="1"/>
  <c r="E1374" i="1"/>
  <c r="G1374" i="1"/>
  <c r="B1375" i="1"/>
  <c r="C1375" i="1" s="1"/>
  <c r="D1375" i="1" s="1"/>
  <c r="J557" i="1" l="1"/>
  <c r="L557" i="1" s="1"/>
  <c r="M557" i="1" s="1"/>
  <c r="F558" i="1" s="1"/>
  <c r="E1375" i="1"/>
  <c r="G1375" i="1"/>
  <c r="B1376" i="1"/>
  <c r="C1376" i="1" s="1"/>
  <c r="D1376" i="1" s="1"/>
  <c r="N557" i="1" l="1"/>
  <c r="I558" i="1"/>
  <c r="H558" i="1"/>
  <c r="K558" i="1"/>
  <c r="E1376" i="1"/>
  <c r="G1376" i="1"/>
  <c r="B1377" i="1"/>
  <c r="C1377" i="1" s="1"/>
  <c r="D1377" i="1" s="1"/>
  <c r="J558" i="1" l="1"/>
  <c r="E1377" i="1"/>
  <c r="G1377" i="1"/>
  <c r="B1378" i="1"/>
  <c r="C1378" i="1" s="1"/>
  <c r="D1378" i="1" s="1"/>
  <c r="N558" i="1" l="1"/>
  <c r="L558" i="1"/>
  <c r="M558" i="1" s="1"/>
  <c r="F559" i="1" s="1"/>
  <c r="E1378" i="1"/>
  <c r="G1378" i="1"/>
  <c r="B1379" i="1"/>
  <c r="C1379" i="1" s="1"/>
  <c r="D1379" i="1" s="1"/>
  <c r="K559" i="1" l="1"/>
  <c r="I559" i="1"/>
  <c r="H559" i="1"/>
  <c r="E1379" i="1"/>
  <c r="G1379" i="1"/>
  <c r="B1380" i="1"/>
  <c r="C1380" i="1" s="1"/>
  <c r="D1380" i="1" s="1"/>
  <c r="J559" i="1" l="1"/>
  <c r="L559" i="1" s="1"/>
  <c r="M559" i="1" s="1"/>
  <c r="F560" i="1" s="1"/>
  <c r="E1380" i="1"/>
  <c r="G1380" i="1"/>
  <c r="B1381" i="1"/>
  <c r="C1381" i="1" s="1"/>
  <c r="D1381" i="1" s="1"/>
  <c r="N559" i="1" l="1"/>
  <c r="K560" i="1"/>
  <c r="I560" i="1"/>
  <c r="H560" i="1"/>
  <c r="E1381" i="1"/>
  <c r="G1381" i="1"/>
  <c r="B1382" i="1"/>
  <c r="C1382" i="1" s="1"/>
  <c r="D1382" i="1" s="1"/>
  <c r="J560" i="1" l="1"/>
  <c r="E1382" i="1"/>
  <c r="G1382" i="1"/>
  <c r="B1383" i="1"/>
  <c r="C1383" i="1" s="1"/>
  <c r="D1383" i="1" s="1"/>
  <c r="L560" i="1" l="1"/>
  <c r="M560" i="1" s="1"/>
  <c r="F561" i="1" s="1"/>
  <c r="N560" i="1"/>
  <c r="E1383" i="1"/>
  <c r="G1383" i="1"/>
  <c r="B1384" i="1"/>
  <c r="C1384" i="1" s="1"/>
  <c r="D1384" i="1" s="1"/>
  <c r="I561" i="1" l="1"/>
  <c r="K561" i="1"/>
  <c r="H561" i="1"/>
  <c r="E1384" i="1"/>
  <c r="G1384" i="1"/>
  <c r="B1385" i="1"/>
  <c r="C1385" i="1" s="1"/>
  <c r="D1385" i="1" s="1"/>
  <c r="J561" i="1" l="1"/>
  <c r="L561" i="1" s="1"/>
  <c r="M561" i="1" s="1"/>
  <c r="F562" i="1" s="1"/>
  <c r="E1385" i="1"/>
  <c r="G1385" i="1"/>
  <c r="B1386" i="1"/>
  <c r="C1386" i="1" s="1"/>
  <c r="D1386" i="1" s="1"/>
  <c r="N561" i="1" l="1"/>
  <c r="I562" i="1"/>
  <c r="H562" i="1"/>
  <c r="K562" i="1"/>
  <c r="E1386" i="1"/>
  <c r="G1386" i="1"/>
  <c r="B1387" i="1"/>
  <c r="C1387" i="1" s="1"/>
  <c r="D1387" i="1" s="1"/>
  <c r="J562" i="1" l="1"/>
  <c r="N562" i="1" s="1"/>
  <c r="E1387" i="1"/>
  <c r="G1387" i="1"/>
  <c r="B1388" i="1"/>
  <c r="C1388" i="1" s="1"/>
  <c r="D1388" i="1" s="1"/>
  <c r="L562" i="1" l="1"/>
  <c r="M562" i="1" s="1"/>
  <c r="F563" i="1" s="1"/>
  <c r="I563" i="1" s="1"/>
  <c r="E1388" i="1"/>
  <c r="G1388" i="1"/>
  <c r="B1389" i="1"/>
  <c r="C1389" i="1" s="1"/>
  <c r="D1389" i="1" s="1"/>
  <c r="K563" i="1" l="1"/>
  <c r="H563" i="1"/>
  <c r="J563" i="1" s="1"/>
  <c r="E1389" i="1"/>
  <c r="G1389" i="1"/>
  <c r="B1390" i="1"/>
  <c r="C1390" i="1" s="1"/>
  <c r="D1390" i="1" s="1"/>
  <c r="L563" i="1" l="1"/>
  <c r="M563" i="1" s="1"/>
  <c r="F564" i="1" s="1"/>
  <c r="E1390" i="1"/>
  <c r="G1390" i="1"/>
  <c r="B1391" i="1"/>
  <c r="C1391" i="1" s="1"/>
  <c r="D1391" i="1" s="1"/>
  <c r="K564" i="1" l="1"/>
  <c r="H564" i="1"/>
  <c r="I564" i="1"/>
  <c r="N563" i="1"/>
  <c r="E1391" i="1"/>
  <c r="G1391" i="1"/>
  <c r="B1392" i="1"/>
  <c r="C1392" i="1" s="1"/>
  <c r="D1392" i="1" s="1"/>
  <c r="J564" i="1" l="1"/>
  <c r="L564" i="1" s="1"/>
  <c r="M564" i="1" s="1"/>
  <c r="F565" i="1" s="1"/>
  <c r="E1392" i="1"/>
  <c r="G1392" i="1"/>
  <c r="B1393" i="1"/>
  <c r="C1393" i="1" s="1"/>
  <c r="D1393" i="1" s="1"/>
  <c r="N564" i="1" l="1"/>
  <c r="H565" i="1"/>
  <c r="I565" i="1"/>
  <c r="K565" i="1"/>
  <c r="E1393" i="1"/>
  <c r="G1393" i="1"/>
  <c r="B1394" i="1"/>
  <c r="C1394" i="1" s="1"/>
  <c r="D1394" i="1" s="1"/>
  <c r="J565" i="1" l="1"/>
  <c r="L565" i="1" s="1"/>
  <c r="M565" i="1" s="1"/>
  <c r="F566" i="1" s="1"/>
  <c r="E1394" i="1"/>
  <c r="G1394" i="1"/>
  <c r="B1395" i="1"/>
  <c r="C1395" i="1" s="1"/>
  <c r="D1395" i="1" s="1"/>
  <c r="N565" i="1" l="1"/>
  <c r="H566" i="1"/>
  <c r="I566" i="1"/>
  <c r="K566" i="1"/>
  <c r="E1395" i="1"/>
  <c r="G1395" i="1"/>
  <c r="B1396" i="1"/>
  <c r="C1396" i="1" s="1"/>
  <c r="D1396" i="1" s="1"/>
  <c r="J566" i="1" l="1"/>
  <c r="N566" i="1" s="1"/>
  <c r="E1396" i="1"/>
  <c r="G1396" i="1"/>
  <c r="B1397" i="1"/>
  <c r="C1397" i="1" s="1"/>
  <c r="D1397" i="1" s="1"/>
  <c r="L566" i="1" l="1"/>
  <c r="M566" i="1" s="1"/>
  <c r="F567" i="1" s="1"/>
  <c r="I567" i="1" s="1"/>
  <c r="E1397" i="1"/>
  <c r="G1397" i="1"/>
  <c r="B1398" i="1"/>
  <c r="C1398" i="1" s="1"/>
  <c r="D1398" i="1" s="1"/>
  <c r="K567" i="1" l="1"/>
  <c r="H567" i="1"/>
  <c r="J567" i="1" s="1"/>
  <c r="E1398" i="1"/>
  <c r="G1398" i="1"/>
  <c r="B1399" i="1"/>
  <c r="C1399" i="1" s="1"/>
  <c r="D1399" i="1" s="1"/>
  <c r="N567" i="1" l="1"/>
  <c r="L567" i="1"/>
  <c r="M567" i="1" s="1"/>
  <c r="F568" i="1" s="1"/>
  <c r="E1399" i="1"/>
  <c r="G1399" i="1"/>
  <c r="B1400" i="1"/>
  <c r="C1400" i="1" s="1"/>
  <c r="D1400" i="1" s="1"/>
  <c r="I568" i="1" l="1"/>
  <c r="K568" i="1"/>
  <c r="H568" i="1"/>
  <c r="E1400" i="1"/>
  <c r="G1400" i="1"/>
  <c r="B1401" i="1"/>
  <c r="C1401" i="1" s="1"/>
  <c r="D1401" i="1" s="1"/>
  <c r="J568" i="1" l="1"/>
  <c r="E1401" i="1"/>
  <c r="G1401" i="1"/>
  <c r="B1402" i="1"/>
  <c r="C1402" i="1" s="1"/>
  <c r="D1402" i="1" s="1"/>
  <c r="N568" i="1" l="1"/>
  <c r="L568" i="1"/>
  <c r="M568" i="1" s="1"/>
  <c r="F569" i="1" s="1"/>
  <c r="E1402" i="1"/>
  <c r="G1402" i="1"/>
  <c r="B1403" i="1"/>
  <c r="C1403" i="1" s="1"/>
  <c r="D1403" i="1" s="1"/>
  <c r="I569" i="1" l="1"/>
  <c r="K569" i="1"/>
  <c r="H569" i="1"/>
  <c r="E1403" i="1"/>
  <c r="G1403" i="1"/>
  <c r="B1404" i="1"/>
  <c r="C1404" i="1" s="1"/>
  <c r="D1404" i="1" s="1"/>
  <c r="J569" i="1" l="1"/>
  <c r="E1404" i="1"/>
  <c r="G1404" i="1"/>
  <c r="B1405" i="1"/>
  <c r="C1405" i="1" s="1"/>
  <c r="D1405" i="1" s="1"/>
  <c r="N569" i="1" l="1"/>
  <c r="L569" i="1"/>
  <c r="M569" i="1" s="1"/>
  <c r="F570" i="1" s="1"/>
  <c r="E1405" i="1"/>
  <c r="G1405" i="1"/>
  <c r="B1406" i="1"/>
  <c r="C1406" i="1" s="1"/>
  <c r="D1406" i="1" s="1"/>
  <c r="H570" i="1" l="1"/>
  <c r="K570" i="1"/>
  <c r="I570" i="1"/>
  <c r="E1406" i="1"/>
  <c r="G1406" i="1"/>
  <c r="B1407" i="1"/>
  <c r="C1407" i="1" s="1"/>
  <c r="D1407" i="1" s="1"/>
  <c r="J570" i="1" l="1"/>
  <c r="N570" i="1" s="1"/>
  <c r="E1407" i="1"/>
  <c r="G1407" i="1"/>
  <c r="B1408" i="1"/>
  <c r="C1408" i="1" s="1"/>
  <c r="D1408" i="1" s="1"/>
  <c r="L570" i="1" l="1"/>
  <c r="M570" i="1" s="1"/>
  <c r="F571" i="1" s="1"/>
  <c r="I571" i="1" s="1"/>
  <c r="E1408" i="1"/>
  <c r="G1408" i="1"/>
  <c r="B1409" i="1"/>
  <c r="C1409" i="1" s="1"/>
  <c r="D1409" i="1" s="1"/>
  <c r="H571" i="1" l="1"/>
  <c r="J571" i="1" s="1"/>
  <c r="K571" i="1"/>
  <c r="E1409" i="1"/>
  <c r="G1409" i="1"/>
  <c r="B1410" i="1"/>
  <c r="C1410" i="1" s="1"/>
  <c r="D1410" i="1" s="1"/>
  <c r="L571" i="1" l="1"/>
  <c r="M571" i="1" s="1"/>
  <c r="F572" i="1" s="1"/>
  <c r="N571" i="1"/>
  <c r="E1410" i="1"/>
  <c r="G1410" i="1"/>
  <c r="B1411" i="1"/>
  <c r="C1411" i="1" s="1"/>
  <c r="D1411" i="1" s="1"/>
  <c r="I572" i="1" l="1"/>
  <c r="K572" i="1"/>
  <c r="H572" i="1"/>
  <c r="E1411" i="1"/>
  <c r="G1411" i="1"/>
  <c r="B1412" i="1"/>
  <c r="C1412" i="1" s="1"/>
  <c r="D1412" i="1" s="1"/>
  <c r="J572" i="1" l="1"/>
  <c r="L572" i="1" s="1"/>
  <c r="M572" i="1" s="1"/>
  <c r="F573" i="1" s="1"/>
  <c r="E1412" i="1"/>
  <c r="G1412" i="1"/>
  <c r="B1413" i="1"/>
  <c r="C1413" i="1" s="1"/>
  <c r="D1413" i="1" s="1"/>
  <c r="N572" i="1" l="1"/>
  <c r="I573" i="1"/>
  <c r="K573" i="1"/>
  <c r="H573" i="1"/>
  <c r="E1413" i="1"/>
  <c r="G1413" i="1"/>
  <c r="B1414" i="1"/>
  <c r="C1414" i="1" s="1"/>
  <c r="D1414" i="1" s="1"/>
  <c r="J573" i="1" l="1"/>
  <c r="E1414" i="1"/>
  <c r="G1414" i="1"/>
  <c r="B1415" i="1"/>
  <c r="C1415" i="1" s="1"/>
  <c r="D1415" i="1" s="1"/>
  <c r="N573" i="1" l="1"/>
  <c r="L573" i="1"/>
  <c r="M573" i="1" s="1"/>
  <c r="F574" i="1" s="1"/>
  <c r="E1415" i="1"/>
  <c r="G1415" i="1"/>
  <c r="B1416" i="1"/>
  <c r="C1416" i="1" s="1"/>
  <c r="D1416" i="1" s="1"/>
  <c r="I574" i="1" l="1"/>
  <c r="H574" i="1"/>
  <c r="K574" i="1"/>
  <c r="E1416" i="1"/>
  <c r="G1416" i="1"/>
  <c r="B1417" i="1"/>
  <c r="C1417" i="1" s="1"/>
  <c r="D1417" i="1" s="1"/>
  <c r="J574" i="1" l="1"/>
  <c r="E1417" i="1"/>
  <c r="G1417" i="1"/>
  <c r="B1418" i="1"/>
  <c r="C1418" i="1" s="1"/>
  <c r="D1418" i="1" s="1"/>
  <c r="L574" i="1" l="1"/>
  <c r="M574" i="1" s="1"/>
  <c r="F575" i="1" s="1"/>
  <c r="N574" i="1"/>
  <c r="E1418" i="1"/>
  <c r="G1418" i="1"/>
  <c r="B1419" i="1"/>
  <c r="C1419" i="1" s="1"/>
  <c r="D1419" i="1" s="1"/>
  <c r="K575" i="1" l="1"/>
  <c r="I575" i="1"/>
  <c r="H575" i="1"/>
  <c r="E1419" i="1"/>
  <c r="G1419" i="1"/>
  <c r="B1420" i="1"/>
  <c r="C1420" i="1" s="1"/>
  <c r="D1420" i="1" s="1"/>
  <c r="J575" i="1" l="1"/>
  <c r="N575" i="1" s="1"/>
  <c r="E1420" i="1"/>
  <c r="G1420" i="1"/>
  <c r="B1421" i="1"/>
  <c r="C1421" i="1" s="1"/>
  <c r="D1421" i="1" s="1"/>
  <c r="L575" i="1" l="1"/>
  <c r="M575" i="1" s="1"/>
  <c r="F576" i="1" s="1"/>
  <c r="I576" i="1" s="1"/>
  <c r="E1421" i="1"/>
  <c r="G1421" i="1"/>
  <c r="B1422" i="1"/>
  <c r="C1422" i="1" s="1"/>
  <c r="D1422" i="1" s="1"/>
  <c r="K576" i="1" l="1"/>
  <c r="H576" i="1"/>
  <c r="J576" i="1" s="1"/>
  <c r="E1422" i="1"/>
  <c r="G1422" i="1"/>
  <c r="B1423" i="1"/>
  <c r="C1423" i="1" s="1"/>
  <c r="D1423" i="1" s="1"/>
  <c r="L576" i="1" l="1"/>
  <c r="M576" i="1" s="1"/>
  <c r="F577" i="1" s="1"/>
  <c r="N576" i="1"/>
  <c r="E1423" i="1"/>
  <c r="G1423" i="1"/>
  <c r="B1424" i="1"/>
  <c r="C1424" i="1" s="1"/>
  <c r="D1424" i="1" s="1"/>
  <c r="I577" i="1" l="1"/>
  <c r="H577" i="1"/>
  <c r="K577" i="1"/>
  <c r="E1424" i="1"/>
  <c r="G1424" i="1"/>
  <c r="B1425" i="1"/>
  <c r="C1425" i="1" s="1"/>
  <c r="D1425" i="1" s="1"/>
  <c r="J577" i="1" l="1"/>
  <c r="L577" i="1" s="1"/>
  <c r="M577" i="1" s="1"/>
  <c r="F578" i="1" s="1"/>
  <c r="E1425" i="1"/>
  <c r="G1425" i="1"/>
  <c r="B1426" i="1"/>
  <c r="C1426" i="1" s="1"/>
  <c r="D1426" i="1" s="1"/>
  <c r="N577" i="1" l="1"/>
  <c r="H578" i="1"/>
  <c r="K578" i="1"/>
  <c r="I578" i="1"/>
  <c r="E1426" i="1"/>
  <c r="G1426" i="1"/>
  <c r="B1427" i="1"/>
  <c r="C1427" i="1" s="1"/>
  <c r="D1427" i="1" s="1"/>
  <c r="J578" i="1" l="1"/>
  <c r="N578" i="1" s="1"/>
  <c r="E1427" i="1"/>
  <c r="G1427" i="1"/>
  <c r="B1428" i="1"/>
  <c r="C1428" i="1" s="1"/>
  <c r="D1428" i="1" s="1"/>
  <c r="L578" i="1" l="1"/>
  <c r="M578" i="1" s="1"/>
  <c r="F579" i="1" s="1"/>
  <c r="I579" i="1" s="1"/>
  <c r="E1428" i="1"/>
  <c r="G1428" i="1"/>
  <c r="B1429" i="1"/>
  <c r="C1429" i="1" s="1"/>
  <c r="D1429" i="1" s="1"/>
  <c r="K579" i="1" l="1"/>
  <c r="H579" i="1"/>
  <c r="J579" i="1" s="1"/>
  <c r="E1429" i="1"/>
  <c r="G1429" i="1"/>
  <c r="B1430" i="1"/>
  <c r="C1430" i="1" s="1"/>
  <c r="D1430" i="1" s="1"/>
  <c r="N579" i="1" l="1"/>
  <c r="L579" i="1"/>
  <c r="M579" i="1" s="1"/>
  <c r="F580" i="1" s="1"/>
  <c r="E1430" i="1"/>
  <c r="G1430" i="1"/>
  <c r="B1431" i="1"/>
  <c r="C1431" i="1" s="1"/>
  <c r="D1431" i="1" s="1"/>
  <c r="K580" i="1" l="1"/>
  <c r="H580" i="1"/>
  <c r="I580" i="1"/>
  <c r="J580" i="1" s="1"/>
  <c r="E1431" i="1"/>
  <c r="G1431" i="1"/>
  <c r="B1432" i="1"/>
  <c r="C1432" i="1" s="1"/>
  <c r="D1432" i="1" s="1"/>
  <c r="E1432" i="1" l="1"/>
  <c r="G1432" i="1"/>
  <c r="B1433" i="1"/>
  <c r="C1433" i="1" s="1"/>
  <c r="D1433" i="1" s="1"/>
  <c r="N580" i="1" l="1"/>
  <c r="L580" i="1"/>
  <c r="M580" i="1" s="1"/>
  <c r="F581" i="1" s="1"/>
  <c r="E1433" i="1"/>
  <c r="G1433" i="1"/>
  <c r="B1434" i="1"/>
  <c r="C1434" i="1" s="1"/>
  <c r="D1434" i="1" s="1"/>
  <c r="I581" i="1" l="1"/>
  <c r="K581" i="1"/>
  <c r="H581" i="1"/>
  <c r="E1434" i="1"/>
  <c r="G1434" i="1"/>
  <c r="B1435" i="1"/>
  <c r="C1435" i="1" s="1"/>
  <c r="D1435" i="1" s="1"/>
  <c r="J581" i="1" l="1"/>
  <c r="N581" i="1" s="1"/>
  <c r="E1435" i="1"/>
  <c r="G1435" i="1"/>
  <c r="B1436" i="1"/>
  <c r="C1436" i="1" s="1"/>
  <c r="D1436" i="1" s="1"/>
  <c r="L581" i="1" l="1"/>
  <c r="M581" i="1" s="1"/>
  <c r="F582" i="1" s="1"/>
  <c r="H582" i="1" s="1"/>
  <c r="E1436" i="1"/>
  <c r="G1436" i="1"/>
  <c r="B1437" i="1"/>
  <c r="C1437" i="1" s="1"/>
  <c r="D1437" i="1" s="1"/>
  <c r="K582" i="1" l="1"/>
  <c r="I582" i="1"/>
  <c r="J582" i="1" s="1"/>
  <c r="E1437" i="1"/>
  <c r="G1437" i="1"/>
  <c r="B1438" i="1"/>
  <c r="C1438" i="1" s="1"/>
  <c r="D1438" i="1" s="1"/>
  <c r="L582" i="1" l="1"/>
  <c r="M582" i="1" s="1"/>
  <c r="F583" i="1" s="1"/>
  <c r="H583" i="1" s="1"/>
  <c r="N582" i="1"/>
  <c r="E1438" i="1"/>
  <c r="G1438" i="1"/>
  <c r="B1439" i="1"/>
  <c r="C1439" i="1" s="1"/>
  <c r="D1439" i="1" s="1"/>
  <c r="I583" i="1" l="1"/>
  <c r="J583" i="1" s="1"/>
  <c r="K583" i="1"/>
  <c r="E1439" i="1"/>
  <c r="G1439" i="1"/>
  <c r="B1440" i="1"/>
  <c r="C1440" i="1" s="1"/>
  <c r="D1440" i="1" s="1"/>
  <c r="N583" i="1" l="1"/>
  <c r="E1440" i="1"/>
  <c r="G1440" i="1"/>
  <c r="B1441" i="1"/>
  <c r="C1441" i="1" s="1"/>
  <c r="D1441" i="1" s="1"/>
  <c r="L583" i="1" l="1"/>
  <c r="M583" i="1" s="1"/>
  <c r="F584" i="1" s="1"/>
  <c r="K584" i="1" s="1"/>
  <c r="E1441" i="1"/>
  <c r="G1441" i="1"/>
  <c r="B1442" i="1"/>
  <c r="C1442" i="1" s="1"/>
  <c r="D1442" i="1" s="1"/>
  <c r="H584" i="1" l="1"/>
  <c r="I584" i="1"/>
  <c r="E1442" i="1"/>
  <c r="G1442" i="1"/>
  <c r="B1443" i="1"/>
  <c r="C1443" i="1" s="1"/>
  <c r="D1443" i="1" s="1"/>
  <c r="J584" i="1" l="1"/>
  <c r="L584" i="1" s="1"/>
  <c r="M584" i="1" s="1"/>
  <c r="F585" i="1" s="1"/>
  <c r="E1443" i="1"/>
  <c r="G1443" i="1"/>
  <c r="B1444" i="1"/>
  <c r="C1444" i="1" s="1"/>
  <c r="D1444" i="1" s="1"/>
  <c r="N584" i="1" l="1"/>
  <c r="I585" i="1"/>
  <c r="K585" i="1"/>
  <c r="H585" i="1"/>
  <c r="E1444" i="1"/>
  <c r="G1444" i="1"/>
  <c r="B1445" i="1"/>
  <c r="C1445" i="1" s="1"/>
  <c r="D1445" i="1" s="1"/>
  <c r="J585" i="1" l="1"/>
  <c r="N585" i="1" s="1"/>
  <c r="E1445" i="1"/>
  <c r="G1445" i="1"/>
  <c r="B1446" i="1"/>
  <c r="C1446" i="1" s="1"/>
  <c r="D1446" i="1" s="1"/>
  <c r="L585" i="1" l="1"/>
  <c r="M585" i="1" s="1"/>
  <c r="F586" i="1" s="1"/>
  <c r="E1446" i="1"/>
  <c r="G1446" i="1"/>
  <c r="B1447" i="1"/>
  <c r="C1447" i="1" s="1"/>
  <c r="D1447" i="1" s="1"/>
  <c r="H586" i="1" l="1"/>
  <c r="K586" i="1"/>
  <c r="I586" i="1"/>
  <c r="E1447" i="1"/>
  <c r="G1447" i="1"/>
  <c r="B1448" i="1"/>
  <c r="C1448" i="1" s="1"/>
  <c r="D1448" i="1" s="1"/>
  <c r="J586" i="1" l="1"/>
  <c r="E1448" i="1"/>
  <c r="G1448" i="1"/>
  <c r="B1449" i="1"/>
  <c r="C1449" i="1" s="1"/>
  <c r="D1449" i="1" s="1"/>
  <c r="N586" i="1" l="1"/>
  <c r="L586" i="1"/>
  <c r="M586" i="1" s="1"/>
  <c r="F587" i="1" s="1"/>
  <c r="E1449" i="1"/>
  <c r="G1449" i="1"/>
  <c r="B1450" i="1"/>
  <c r="C1450" i="1" s="1"/>
  <c r="D1450" i="1" s="1"/>
  <c r="K587" i="1" l="1"/>
  <c r="H587" i="1"/>
  <c r="I587" i="1"/>
  <c r="E1450" i="1"/>
  <c r="G1450" i="1"/>
  <c r="B1451" i="1"/>
  <c r="C1451" i="1" s="1"/>
  <c r="D1451" i="1" s="1"/>
  <c r="J587" i="1" l="1"/>
  <c r="E1451" i="1"/>
  <c r="G1451" i="1"/>
  <c r="B1452" i="1"/>
  <c r="C1452" i="1" s="1"/>
  <c r="D1452" i="1" s="1"/>
  <c r="N587" i="1" l="1"/>
  <c r="L587" i="1"/>
  <c r="M587" i="1" s="1"/>
  <c r="F588" i="1" s="1"/>
  <c r="E1452" i="1"/>
  <c r="G1452" i="1"/>
  <c r="B1453" i="1"/>
  <c r="C1453" i="1" s="1"/>
  <c r="D1453" i="1" s="1"/>
  <c r="I588" i="1" l="1"/>
  <c r="H588" i="1"/>
  <c r="K588" i="1"/>
  <c r="E1453" i="1"/>
  <c r="G1453" i="1"/>
  <c r="B1454" i="1"/>
  <c r="C1454" i="1" s="1"/>
  <c r="D1454" i="1" s="1"/>
  <c r="J588" i="1" l="1"/>
  <c r="L588" i="1" s="1"/>
  <c r="M588" i="1" s="1"/>
  <c r="F589" i="1" s="1"/>
  <c r="E1454" i="1"/>
  <c r="G1454" i="1"/>
  <c r="B1455" i="1"/>
  <c r="C1455" i="1" s="1"/>
  <c r="D1455" i="1" s="1"/>
  <c r="H589" i="1" l="1"/>
  <c r="I589" i="1"/>
  <c r="K589" i="1"/>
  <c r="N588" i="1"/>
  <c r="E1455" i="1"/>
  <c r="G1455" i="1"/>
  <c r="B1456" i="1"/>
  <c r="C1456" i="1" s="1"/>
  <c r="D1456" i="1" s="1"/>
  <c r="J589" i="1" l="1"/>
  <c r="L589" i="1" s="1"/>
  <c r="M589" i="1" s="1"/>
  <c r="F590" i="1" s="1"/>
  <c r="E1456" i="1"/>
  <c r="G1456" i="1"/>
  <c r="B1457" i="1"/>
  <c r="C1457" i="1" s="1"/>
  <c r="D1457" i="1" s="1"/>
  <c r="K590" i="1" l="1"/>
  <c r="H590" i="1"/>
  <c r="I590" i="1"/>
  <c r="J590" i="1" s="1"/>
  <c r="N589" i="1"/>
  <c r="E1457" i="1"/>
  <c r="G1457" i="1"/>
  <c r="B1458" i="1"/>
  <c r="C1458" i="1" s="1"/>
  <c r="D1458" i="1" s="1"/>
  <c r="L590" i="1" l="1"/>
  <c r="M590" i="1" s="1"/>
  <c r="F591" i="1" s="1"/>
  <c r="N590" i="1"/>
  <c r="E1458" i="1"/>
  <c r="G1458" i="1"/>
  <c r="B1459" i="1"/>
  <c r="C1459" i="1" s="1"/>
  <c r="D1459" i="1" s="1"/>
  <c r="H591" i="1" l="1"/>
  <c r="I591" i="1"/>
  <c r="K591" i="1"/>
  <c r="E1459" i="1"/>
  <c r="G1459" i="1"/>
  <c r="B1460" i="1"/>
  <c r="C1460" i="1" s="1"/>
  <c r="D1460" i="1" s="1"/>
  <c r="J591" i="1" l="1"/>
  <c r="N591" i="1" s="1"/>
  <c r="E1460" i="1"/>
  <c r="G1460" i="1"/>
  <c r="B1461" i="1"/>
  <c r="C1461" i="1" s="1"/>
  <c r="D1461" i="1" s="1"/>
  <c r="L591" i="1" l="1"/>
  <c r="M591" i="1" s="1"/>
  <c r="F592" i="1" s="1"/>
  <c r="K592" i="1" s="1"/>
  <c r="E1461" i="1"/>
  <c r="G1461" i="1"/>
  <c r="B1462" i="1"/>
  <c r="C1462" i="1" s="1"/>
  <c r="D1462" i="1" s="1"/>
  <c r="H592" i="1" l="1"/>
  <c r="I592" i="1"/>
  <c r="E1462" i="1"/>
  <c r="G1462" i="1"/>
  <c r="B1463" i="1"/>
  <c r="C1463" i="1" s="1"/>
  <c r="D1463" i="1" s="1"/>
  <c r="J592" i="1" l="1"/>
  <c r="E1463" i="1"/>
  <c r="G1463" i="1"/>
  <c r="B1464" i="1"/>
  <c r="C1464" i="1" s="1"/>
  <c r="D1464" i="1" s="1"/>
  <c r="L592" i="1" l="1"/>
  <c r="M592" i="1" s="1"/>
  <c r="F593" i="1" s="1"/>
  <c r="N592" i="1"/>
  <c r="E1464" i="1"/>
  <c r="G1464" i="1"/>
  <c r="B1465" i="1"/>
  <c r="C1465" i="1" s="1"/>
  <c r="D1465" i="1" s="1"/>
  <c r="K593" i="1" l="1"/>
  <c r="H593" i="1"/>
  <c r="I593" i="1"/>
  <c r="E1465" i="1"/>
  <c r="G1465" i="1"/>
  <c r="B1466" i="1"/>
  <c r="C1466" i="1" s="1"/>
  <c r="D1466" i="1" s="1"/>
  <c r="J593" i="1" l="1"/>
  <c r="E1466" i="1"/>
  <c r="G1466" i="1"/>
  <c r="B1467" i="1"/>
  <c r="C1467" i="1" s="1"/>
  <c r="D1467" i="1" s="1"/>
  <c r="N593" i="1" l="1"/>
  <c r="L593" i="1"/>
  <c r="M593" i="1" s="1"/>
  <c r="F594" i="1" s="1"/>
  <c r="E1467" i="1"/>
  <c r="G1467" i="1"/>
  <c r="B1468" i="1"/>
  <c r="C1468" i="1" s="1"/>
  <c r="D1468" i="1" s="1"/>
  <c r="H594" i="1" l="1"/>
  <c r="K594" i="1"/>
  <c r="I594" i="1"/>
  <c r="E1468" i="1"/>
  <c r="G1468" i="1"/>
  <c r="B1469" i="1"/>
  <c r="C1469" i="1" s="1"/>
  <c r="D1469" i="1" s="1"/>
  <c r="J594" i="1" l="1"/>
  <c r="N594" i="1" s="1"/>
  <c r="E1469" i="1"/>
  <c r="G1469" i="1"/>
  <c r="B1470" i="1"/>
  <c r="C1470" i="1" s="1"/>
  <c r="D1470" i="1" s="1"/>
  <c r="L594" i="1" l="1"/>
  <c r="M594" i="1" s="1"/>
  <c r="F595" i="1" s="1"/>
  <c r="I595" i="1" s="1"/>
  <c r="E1470" i="1"/>
  <c r="G1470" i="1"/>
  <c r="B1471" i="1"/>
  <c r="C1471" i="1" s="1"/>
  <c r="D1471" i="1" s="1"/>
  <c r="K595" i="1" l="1"/>
  <c r="H595" i="1"/>
  <c r="J595" i="1" s="1"/>
  <c r="E1471" i="1"/>
  <c r="G1471" i="1"/>
  <c r="B1472" i="1"/>
  <c r="C1472" i="1" s="1"/>
  <c r="D1472" i="1" s="1"/>
  <c r="N595" i="1" l="1"/>
  <c r="E1472" i="1"/>
  <c r="G1472" i="1"/>
  <c r="B1473" i="1"/>
  <c r="C1473" i="1" s="1"/>
  <c r="D1473" i="1" s="1"/>
  <c r="L595" i="1" l="1"/>
  <c r="M595" i="1" s="1"/>
  <c r="F596" i="1" s="1"/>
  <c r="H596" i="1" s="1"/>
  <c r="E1473" i="1"/>
  <c r="G1473" i="1"/>
  <c r="B1474" i="1"/>
  <c r="C1474" i="1" s="1"/>
  <c r="D1474" i="1" s="1"/>
  <c r="K596" i="1" l="1"/>
  <c r="I596" i="1"/>
  <c r="J596" i="1" s="1"/>
  <c r="E1474" i="1"/>
  <c r="G1474" i="1"/>
  <c r="B1475" i="1"/>
  <c r="C1475" i="1" s="1"/>
  <c r="D1475" i="1" s="1"/>
  <c r="L596" i="1" l="1"/>
  <c r="M596" i="1" s="1"/>
  <c r="F597" i="1" s="1"/>
  <c r="K597" i="1" s="1"/>
  <c r="N596" i="1"/>
  <c r="E1475" i="1"/>
  <c r="G1475" i="1"/>
  <c r="B1476" i="1"/>
  <c r="C1476" i="1" s="1"/>
  <c r="D1476" i="1" s="1"/>
  <c r="H597" i="1" l="1"/>
  <c r="I597" i="1"/>
  <c r="E1476" i="1"/>
  <c r="G1476" i="1"/>
  <c r="B1477" i="1"/>
  <c r="C1477" i="1" s="1"/>
  <c r="D1477" i="1" s="1"/>
  <c r="J597" i="1" l="1"/>
  <c r="L597" i="1" s="1"/>
  <c r="M597" i="1" s="1"/>
  <c r="F598" i="1" s="1"/>
  <c r="I598" i="1" s="1"/>
  <c r="E1477" i="1"/>
  <c r="G1477" i="1"/>
  <c r="B1478" i="1"/>
  <c r="C1478" i="1" s="1"/>
  <c r="D1478" i="1" s="1"/>
  <c r="H598" i="1" l="1"/>
  <c r="J598" i="1" s="1"/>
  <c r="K598" i="1"/>
  <c r="N597" i="1"/>
  <c r="E1478" i="1"/>
  <c r="G1478" i="1"/>
  <c r="B1479" i="1"/>
  <c r="C1479" i="1" s="1"/>
  <c r="D1479" i="1" s="1"/>
  <c r="N598" i="1" l="1"/>
  <c r="L598" i="1"/>
  <c r="M598" i="1" s="1"/>
  <c r="F599" i="1" s="1"/>
  <c r="E1479" i="1"/>
  <c r="G1479" i="1"/>
  <c r="B1480" i="1"/>
  <c r="C1480" i="1" s="1"/>
  <c r="D1480" i="1" s="1"/>
  <c r="H599" i="1" l="1"/>
  <c r="I599" i="1"/>
  <c r="K599" i="1"/>
  <c r="E1480" i="1"/>
  <c r="G1480" i="1"/>
  <c r="B1481" i="1"/>
  <c r="C1481" i="1" s="1"/>
  <c r="D1481" i="1" s="1"/>
  <c r="J599" i="1" l="1"/>
  <c r="E1481" i="1"/>
  <c r="G1481" i="1"/>
  <c r="B1482" i="1"/>
  <c r="C1482" i="1" s="1"/>
  <c r="D1482" i="1" s="1"/>
  <c r="L599" i="1" l="1"/>
  <c r="M599" i="1" s="1"/>
  <c r="F600" i="1" s="1"/>
  <c r="N599" i="1"/>
  <c r="E1482" i="1"/>
  <c r="G1482" i="1"/>
  <c r="B1483" i="1"/>
  <c r="C1483" i="1" s="1"/>
  <c r="D1483" i="1" s="1"/>
  <c r="K600" i="1" l="1"/>
  <c r="I600" i="1"/>
  <c r="H600" i="1"/>
  <c r="E1483" i="1"/>
  <c r="G1483" i="1"/>
  <c r="B1484" i="1"/>
  <c r="C1484" i="1" s="1"/>
  <c r="D1484" i="1" s="1"/>
  <c r="J600" i="1" l="1"/>
  <c r="L600" i="1" s="1"/>
  <c r="M600" i="1" s="1"/>
  <c r="F601" i="1" s="1"/>
  <c r="E1484" i="1"/>
  <c r="G1484" i="1"/>
  <c r="B1485" i="1"/>
  <c r="C1485" i="1" s="1"/>
  <c r="D1485" i="1" s="1"/>
  <c r="N600" i="1" l="1"/>
  <c r="H601" i="1"/>
  <c r="K601" i="1"/>
  <c r="I601" i="1"/>
  <c r="E1485" i="1"/>
  <c r="G1485" i="1"/>
  <c r="B1486" i="1"/>
  <c r="C1486" i="1" s="1"/>
  <c r="D1486" i="1" s="1"/>
  <c r="J601" i="1" l="1"/>
  <c r="E1486" i="1"/>
  <c r="G1486" i="1"/>
  <c r="B1487" i="1"/>
  <c r="C1487" i="1" s="1"/>
  <c r="D1487" i="1" s="1"/>
  <c r="N601" i="1" l="1"/>
  <c r="L601" i="1"/>
  <c r="M601" i="1" s="1"/>
  <c r="F602" i="1" s="1"/>
  <c r="E1487" i="1"/>
  <c r="G1487" i="1"/>
  <c r="B1488" i="1"/>
  <c r="C1488" i="1" s="1"/>
  <c r="D1488" i="1" s="1"/>
  <c r="I602" i="1" l="1"/>
  <c r="K602" i="1"/>
  <c r="H602" i="1"/>
  <c r="E1488" i="1"/>
  <c r="G1488" i="1"/>
  <c r="B1489" i="1"/>
  <c r="C1489" i="1" s="1"/>
  <c r="D1489" i="1" s="1"/>
  <c r="J602" i="1" l="1"/>
  <c r="L602" i="1" s="1"/>
  <c r="M602" i="1" s="1"/>
  <c r="F603" i="1" s="1"/>
  <c r="E1489" i="1"/>
  <c r="G1489" i="1"/>
  <c r="B1490" i="1"/>
  <c r="C1490" i="1" s="1"/>
  <c r="D1490" i="1" s="1"/>
  <c r="N602" i="1" l="1"/>
  <c r="I603" i="1"/>
  <c r="K603" i="1"/>
  <c r="H603" i="1"/>
  <c r="E1490" i="1"/>
  <c r="G1490" i="1"/>
  <c r="B1491" i="1"/>
  <c r="C1491" i="1" s="1"/>
  <c r="D1491" i="1" s="1"/>
  <c r="J603" i="1" l="1"/>
  <c r="N603" i="1" s="1"/>
  <c r="E1491" i="1"/>
  <c r="G1491" i="1"/>
  <c r="B1492" i="1"/>
  <c r="C1492" i="1" s="1"/>
  <c r="D1492" i="1" s="1"/>
  <c r="L603" i="1" l="1"/>
  <c r="M603" i="1" s="1"/>
  <c r="F604" i="1" s="1"/>
  <c r="H604" i="1" s="1"/>
  <c r="E1492" i="1"/>
  <c r="G1492" i="1"/>
  <c r="B1493" i="1"/>
  <c r="C1493" i="1" s="1"/>
  <c r="D1493" i="1" s="1"/>
  <c r="I604" i="1" l="1"/>
  <c r="J604" i="1" s="1"/>
  <c r="K604" i="1"/>
  <c r="E1493" i="1"/>
  <c r="G1493" i="1"/>
  <c r="B1494" i="1"/>
  <c r="C1494" i="1" s="1"/>
  <c r="D1494" i="1" s="1"/>
  <c r="L604" i="1" l="1"/>
  <c r="M604" i="1" s="1"/>
  <c r="F605" i="1" s="1"/>
  <c r="N604" i="1"/>
  <c r="E1494" i="1"/>
  <c r="G1494" i="1"/>
  <c r="B1495" i="1"/>
  <c r="C1495" i="1" s="1"/>
  <c r="D1495" i="1" s="1"/>
  <c r="K605" i="1" l="1"/>
  <c r="I605" i="1"/>
  <c r="H605" i="1"/>
  <c r="E1495" i="1"/>
  <c r="G1495" i="1"/>
  <c r="B1496" i="1"/>
  <c r="C1496" i="1" s="1"/>
  <c r="D1496" i="1" s="1"/>
  <c r="J605" i="1" l="1"/>
  <c r="L605" i="1" s="1"/>
  <c r="M605" i="1" s="1"/>
  <c r="F606" i="1" s="1"/>
  <c r="E1496" i="1"/>
  <c r="G1496" i="1"/>
  <c r="B1497" i="1"/>
  <c r="C1497" i="1" s="1"/>
  <c r="D1497" i="1" s="1"/>
  <c r="N605" i="1" l="1"/>
  <c r="K606" i="1"/>
  <c r="I606" i="1"/>
  <c r="H606" i="1"/>
  <c r="E1497" i="1"/>
  <c r="G1497" i="1"/>
  <c r="B1498" i="1"/>
  <c r="C1498" i="1" s="1"/>
  <c r="D1498" i="1" s="1"/>
  <c r="J606" i="1" l="1"/>
  <c r="N606" i="1" s="1"/>
  <c r="E1498" i="1"/>
  <c r="G1498" i="1"/>
  <c r="B1499" i="1"/>
  <c r="C1499" i="1" s="1"/>
  <c r="D1499" i="1" s="1"/>
  <c r="L606" i="1" l="1"/>
  <c r="M606" i="1" s="1"/>
  <c r="F607" i="1" s="1"/>
  <c r="I607" i="1" s="1"/>
  <c r="E1499" i="1"/>
  <c r="G1499" i="1"/>
  <c r="B1500" i="1"/>
  <c r="C1500" i="1" s="1"/>
  <c r="D1500" i="1" s="1"/>
  <c r="K607" i="1" l="1"/>
  <c r="H607" i="1"/>
  <c r="J607" i="1" s="1"/>
  <c r="E1500" i="1"/>
  <c r="G1500" i="1"/>
  <c r="B1501" i="1"/>
  <c r="C1501" i="1" s="1"/>
  <c r="D1501" i="1" s="1"/>
  <c r="L607" i="1" l="1"/>
  <c r="M607" i="1" s="1"/>
  <c r="F608" i="1" s="1"/>
  <c r="H608" i="1" s="1"/>
  <c r="N607" i="1"/>
  <c r="E1501" i="1"/>
  <c r="G1501" i="1"/>
  <c r="B1502" i="1"/>
  <c r="C1502" i="1" s="1"/>
  <c r="D1502" i="1" s="1"/>
  <c r="I608" i="1" l="1"/>
  <c r="J608" i="1" s="1"/>
  <c r="N608" i="1" s="1"/>
  <c r="K608" i="1"/>
  <c r="E1502" i="1"/>
  <c r="G1502" i="1"/>
  <c r="B1503" i="1"/>
  <c r="C1503" i="1" s="1"/>
  <c r="D1503" i="1" s="1"/>
  <c r="L608" i="1" l="1"/>
  <c r="M608" i="1" s="1"/>
  <c r="F609" i="1" s="1"/>
  <c r="H609" i="1" s="1"/>
  <c r="E1503" i="1"/>
  <c r="G1503" i="1"/>
  <c r="B1504" i="1"/>
  <c r="C1504" i="1" s="1"/>
  <c r="D1504" i="1" s="1"/>
  <c r="K609" i="1" l="1"/>
  <c r="I609" i="1"/>
  <c r="J609" i="1" s="1"/>
  <c r="E1504" i="1"/>
  <c r="G1504" i="1"/>
  <c r="B1505" i="1"/>
  <c r="C1505" i="1" s="1"/>
  <c r="D1505" i="1" s="1"/>
  <c r="N609" i="1" l="1"/>
  <c r="L609" i="1"/>
  <c r="M609" i="1" s="1"/>
  <c r="F610" i="1" s="1"/>
  <c r="I610" i="1" s="1"/>
  <c r="E1505" i="1"/>
  <c r="G1505" i="1"/>
  <c r="B1506" i="1"/>
  <c r="C1506" i="1" s="1"/>
  <c r="D1506" i="1" s="1"/>
  <c r="K610" i="1" l="1"/>
  <c r="H610" i="1"/>
  <c r="J610" i="1" s="1"/>
  <c r="E1506" i="1"/>
  <c r="G1506" i="1"/>
  <c r="B1507" i="1"/>
  <c r="C1507" i="1" s="1"/>
  <c r="D1507" i="1" s="1"/>
  <c r="L610" i="1" l="1"/>
  <c r="M610" i="1" s="1"/>
  <c r="F611" i="1" s="1"/>
  <c r="H611" i="1" s="1"/>
  <c r="N610" i="1"/>
  <c r="E1507" i="1"/>
  <c r="G1507" i="1"/>
  <c r="B1508" i="1"/>
  <c r="C1508" i="1" s="1"/>
  <c r="D1508" i="1" s="1"/>
  <c r="I611" i="1" l="1"/>
  <c r="J611" i="1" s="1"/>
  <c r="K611" i="1"/>
  <c r="E1508" i="1"/>
  <c r="G1508" i="1"/>
  <c r="B1509" i="1"/>
  <c r="C1509" i="1" s="1"/>
  <c r="D1509" i="1" s="1"/>
  <c r="L611" i="1" l="1"/>
  <c r="M611" i="1" s="1"/>
  <c r="F612" i="1" s="1"/>
  <c r="I612" i="1" s="1"/>
  <c r="N611" i="1"/>
  <c r="E1509" i="1"/>
  <c r="G1509" i="1"/>
  <c r="B1510" i="1"/>
  <c r="C1510" i="1" s="1"/>
  <c r="D1510" i="1" s="1"/>
  <c r="K612" i="1" l="1"/>
  <c r="H612" i="1"/>
  <c r="J612" i="1" s="1"/>
  <c r="E1510" i="1"/>
  <c r="G1510" i="1"/>
  <c r="B1511" i="1"/>
  <c r="C1511" i="1" s="1"/>
  <c r="D1511" i="1" s="1"/>
  <c r="L612" i="1" l="1"/>
  <c r="M612" i="1" s="1"/>
  <c r="F613" i="1" s="1"/>
  <c r="N612" i="1"/>
  <c r="E1511" i="1"/>
  <c r="G1511" i="1"/>
  <c r="B1512" i="1"/>
  <c r="C1512" i="1" s="1"/>
  <c r="D1512" i="1" s="1"/>
  <c r="I613" i="1" l="1"/>
  <c r="K613" i="1"/>
  <c r="H613" i="1"/>
  <c r="E1512" i="1"/>
  <c r="G1512" i="1"/>
  <c r="B1513" i="1"/>
  <c r="C1513" i="1" s="1"/>
  <c r="D1513" i="1" s="1"/>
  <c r="J613" i="1" l="1"/>
  <c r="N613" i="1" s="1"/>
  <c r="E1513" i="1"/>
  <c r="G1513" i="1"/>
  <c r="B1514" i="1"/>
  <c r="C1514" i="1" s="1"/>
  <c r="D1514" i="1" s="1"/>
  <c r="L613" i="1" l="1"/>
  <c r="M613" i="1" s="1"/>
  <c r="F614" i="1" s="1"/>
  <c r="K614" i="1" s="1"/>
  <c r="E1514" i="1"/>
  <c r="G1514" i="1"/>
  <c r="B1515" i="1"/>
  <c r="C1515" i="1" s="1"/>
  <c r="D1515" i="1" s="1"/>
  <c r="H614" i="1" l="1"/>
  <c r="I614" i="1"/>
  <c r="E1515" i="1"/>
  <c r="G1515" i="1"/>
  <c r="B1516" i="1"/>
  <c r="C1516" i="1" s="1"/>
  <c r="D1516" i="1" s="1"/>
  <c r="J614" i="1" l="1"/>
  <c r="N614" i="1" s="1"/>
  <c r="E1516" i="1"/>
  <c r="G1516" i="1"/>
  <c r="B1517" i="1"/>
  <c r="C1517" i="1" s="1"/>
  <c r="D1517" i="1" s="1"/>
  <c r="L614" i="1" l="1"/>
  <c r="M614" i="1" s="1"/>
  <c r="F615" i="1" s="1"/>
  <c r="I615" i="1" s="1"/>
  <c r="E1517" i="1"/>
  <c r="G1517" i="1"/>
  <c r="B1518" i="1"/>
  <c r="C1518" i="1" s="1"/>
  <c r="D1518" i="1" s="1"/>
  <c r="K615" i="1" l="1"/>
  <c r="H615" i="1"/>
  <c r="J615" i="1" s="1"/>
  <c r="E1518" i="1"/>
  <c r="G1518" i="1"/>
  <c r="B1519" i="1"/>
  <c r="C1519" i="1" s="1"/>
  <c r="D1519" i="1" s="1"/>
  <c r="L615" i="1" l="1"/>
  <c r="M615" i="1" s="1"/>
  <c r="F616" i="1" s="1"/>
  <c r="N615" i="1"/>
  <c r="E1519" i="1"/>
  <c r="G1519" i="1"/>
  <c r="B1520" i="1"/>
  <c r="C1520" i="1" s="1"/>
  <c r="D1520" i="1" s="1"/>
  <c r="H616" i="1" l="1"/>
  <c r="K616" i="1"/>
  <c r="I616" i="1"/>
  <c r="E1520" i="1"/>
  <c r="G1520" i="1"/>
  <c r="B1521" i="1"/>
  <c r="C1521" i="1" s="1"/>
  <c r="D1521" i="1" s="1"/>
  <c r="J616" i="1" l="1"/>
  <c r="L616" i="1" s="1"/>
  <c r="M616" i="1" s="1"/>
  <c r="F617" i="1" s="1"/>
  <c r="E1521" i="1"/>
  <c r="G1521" i="1"/>
  <c r="B1522" i="1"/>
  <c r="C1522" i="1" s="1"/>
  <c r="D1522" i="1" s="1"/>
  <c r="N616" i="1" l="1"/>
  <c r="K617" i="1"/>
  <c r="I617" i="1"/>
  <c r="H617" i="1"/>
  <c r="E1522" i="1"/>
  <c r="G1522" i="1"/>
  <c r="B1523" i="1"/>
  <c r="C1523" i="1" s="1"/>
  <c r="D1523" i="1" s="1"/>
  <c r="J617" i="1" l="1"/>
  <c r="N617" i="1" s="1"/>
  <c r="E1523" i="1"/>
  <c r="G1523" i="1"/>
  <c r="B1524" i="1"/>
  <c r="C1524" i="1" s="1"/>
  <c r="D1524" i="1" s="1"/>
  <c r="L617" i="1" l="1"/>
  <c r="M617" i="1" s="1"/>
  <c r="F618" i="1" s="1"/>
  <c r="H618" i="1" s="1"/>
  <c r="E1524" i="1"/>
  <c r="G1524" i="1"/>
  <c r="B1525" i="1"/>
  <c r="C1525" i="1" s="1"/>
  <c r="D1525" i="1" s="1"/>
  <c r="I618" i="1" l="1"/>
  <c r="J618" i="1" s="1"/>
  <c r="N618" i="1" s="1"/>
  <c r="K618" i="1"/>
  <c r="E1525" i="1"/>
  <c r="G1525" i="1"/>
  <c r="B1526" i="1"/>
  <c r="C1526" i="1" s="1"/>
  <c r="D1526" i="1" s="1"/>
  <c r="L618" i="1" l="1"/>
  <c r="M618" i="1" s="1"/>
  <c r="F619" i="1" s="1"/>
  <c r="K619" i="1" s="1"/>
  <c r="E1526" i="1"/>
  <c r="G1526" i="1"/>
  <c r="B1527" i="1"/>
  <c r="C1527" i="1" s="1"/>
  <c r="D1527" i="1" s="1"/>
  <c r="H619" i="1" l="1"/>
  <c r="I619" i="1"/>
  <c r="E1527" i="1"/>
  <c r="G1527" i="1"/>
  <c r="B1528" i="1"/>
  <c r="C1528" i="1" s="1"/>
  <c r="D1528" i="1" s="1"/>
  <c r="J619" i="1" l="1"/>
  <c r="N619" i="1" s="1"/>
  <c r="E1528" i="1"/>
  <c r="G1528" i="1"/>
  <c r="B1529" i="1"/>
  <c r="C1529" i="1" s="1"/>
  <c r="D1529" i="1" s="1"/>
  <c r="L619" i="1" l="1"/>
  <c r="M619" i="1" s="1"/>
  <c r="F620" i="1" s="1"/>
  <c r="I620" i="1" s="1"/>
  <c r="E1529" i="1"/>
  <c r="G1529" i="1"/>
  <c r="B1530" i="1"/>
  <c r="C1530" i="1" s="1"/>
  <c r="D1530" i="1" s="1"/>
  <c r="K620" i="1" l="1"/>
  <c r="H620" i="1"/>
  <c r="J620" i="1" s="1"/>
  <c r="N620" i="1" s="1"/>
  <c r="E1530" i="1"/>
  <c r="G1530" i="1"/>
  <c r="B1531" i="1"/>
  <c r="C1531" i="1" s="1"/>
  <c r="D1531" i="1" s="1"/>
  <c r="L620" i="1" l="1"/>
  <c r="M620" i="1" s="1"/>
  <c r="F621" i="1" s="1"/>
  <c r="I621" i="1" s="1"/>
  <c r="E1531" i="1"/>
  <c r="G1531" i="1"/>
  <c r="B1532" i="1"/>
  <c r="C1532" i="1" s="1"/>
  <c r="D1532" i="1" s="1"/>
  <c r="H621" i="1" l="1"/>
  <c r="J621" i="1" s="1"/>
  <c r="K621" i="1"/>
  <c r="E1532" i="1"/>
  <c r="G1532" i="1"/>
  <c r="B1533" i="1"/>
  <c r="C1533" i="1" s="1"/>
  <c r="D1533" i="1" s="1"/>
  <c r="L621" i="1" l="1"/>
  <c r="M621" i="1" s="1"/>
  <c r="F622" i="1" s="1"/>
  <c r="K622" i="1" s="1"/>
  <c r="N621" i="1"/>
  <c r="E1533" i="1"/>
  <c r="G1533" i="1"/>
  <c r="B1534" i="1"/>
  <c r="C1534" i="1" s="1"/>
  <c r="D1534" i="1" s="1"/>
  <c r="H622" i="1" l="1"/>
  <c r="I622" i="1"/>
  <c r="E1534" i="1"/>
  <c r="G1534" i="1"/>
  <c r="B1535" i="1"/>
  <c r="C1535" i="1" s="1"/>
  <c r="D1535" i="1" s="1"/>
  <c r="J622" i="1" l="1"/>
  <c r="L622" i="1" s="1"/>
  <c r="M622" i="1" s="1"/>
  <c r="F623" i="1" s="1"/>
  <c r="H623" i="1" s="1"/>
  <c r="E1535" i="1"/>
  <c r="G1535" i="1"/>
  <c r="B1536" i="1"/>
  <c r="C1536" i="1" s="1"/>
  <c r="D1536" i="1" s="1"/>
  <c r="N622" i="1" l="1"/>
  <c r="I623" i="1"/>
  <c r="J623" i="1" s="1"/>
  <c r="K623" i="1"/>
  <c r="E1536" i="1"/>
  <c r="G1536" i="1"/>
  <c r="B1537" i="1"/>
  <c r="C1537" i="1" s="1"/>
  <c r="D1537" i="1" s="1"/>
  <c r="L623" i="1" l="1"/>
  <c r="M623" i="1" s="1"/>
  <c r="F624" i="1" s="1"/>
  <c r="H624" i="1" s="1"/>
  <c r="N623" i="1"/>
  <c r="E1537" i="1"/>
  <c r="G1537" i="1"/>
  <c r="B1538" i="1"/>
  <c r="C1538" i="1" s="1"/>
  <c r="D1538" i="1" s="1"/>
  <c r="K624" i="1" l="1"/>
  <c r="I624" i="1"/>
  <c r="J624" i="1" s="1"/>
  <c r="N624" i="1" s="1"/>
  <c r="E1538" i="1"/>
  <c r="G1538" i="1"/>
  <c r="B1539" i="1"/>
  <c r="C1539" i="1" s="1"/>
  <c r="D1539" i="1" s="1"/>
  <c r="L624" i="1" l="1"/>
  <c r="M624" i="1" s="1"/>
  <c r="F625" i="1" s="1"/>
  <c r="H625" i="1" s="1"/>
  <c r="E1539" i="1"/>
  <c r="G1539" i="1"/>
  <c r="B1540" i="1"/>
  <c r="C1540" i="1" s="1"/>
  <c r="D1540" i="1" s="1"/>
  <c r="I625" i="1" l="1"/>
  <c r="J625" i="1" s="1"/>
  <c r="K625" i="1"/>
  <c r="E1540" i="1"/>
  <c r="G1540" i="1"/>
  <c r="B1541" i="1"/>
  <c r="C1541" i="1" s="1"/>
  <c r="D1541" i="1" s="1"/>
  <c r="N625" i="1" l="1"/>
  <c r="L625" i="1"/>
  <c r="M625" i="1" s="1"/>
  <c r="F626" i="1" s="1"/>
  <c r="E1541" i="1"/>
  <c r="G1541" i="1"/>
  <c r="B1542" i="1"/>
  <c r="C1542" i="1" s="1"/>
  <c r="D1542" i="1" s="1"/>
  <c r="H626" i="1" l="1"/>
  <c r="K626" i="1"/>
  <c r="I626" i="1"/>
  <c r="E1542" i="1"/>
  <c r="G1542" i="1"/>
  <c r="B1543" i="1"/>
  <c r="C1543" i="1" s="1"/>
  <c r="D1543" i="1" s="1"/>
  <c r="J626" i="1" l="1"/>
  <c r="L626" i="1" s="1"/>
  <c r="M626" i="1" s="1"/>
  <c r="F627" i="1" s="1"/>
  <c r="E1543" i="1"/>
  <c r="G1543" i="1"/>
  <c r="B1544" i="1"/>
  <c r="C1544" i="1" s="1"/>
  <c r="D1544" i="1" s="1"/>
  <c r="N626" i="1" l="1"/>
  <c r="I627" i="1"/>
  <c r="H627" i="1"/>
  <c r="K627" i="1"/>
  <c r="E1544" i="1"/>
  <c r="G1544" i="1"/>
  <c r="B1545" i="1"/>
  <c r="C1545" i="1" s="1"/>
  <c r="D1545" i="1" s="1"/>
  <c r="J627" i="1" l="1"/>
  <c r="L627" i="1" s="1"/>
  <c r="M627" i="1" s="1"/>
  <c r="F628" i="1" s="1"/>
  <c r="I628" i="1" s="1"/>
  <c r="E1545" i="1"/>
  <c r="G1545" i="1"/>
  <c r="B1546" i="1"/>
  <c r="C1546" i="1" s="1"/>
  <c r="D1546" i="1" s="1"/>
  <c r="H628" i="1" l="1"/>
  <c r="J628" i="1" s="1"/>
  <c r="N627" i="1"/>
  <c r="K628" i="1"/>
  <c r="E1546" i="1"/>
  <c r="G1546" i="1"/>
  <c r="B1547" i="1"/>
  <c r="C1547" i="1" s="1"/>
  <c r="D1547" i="1" s="1"/>
  <c r="N628" i="1" l="1"/>
  <c r="L628" i="1"/>
  <c r="M628" i="1" s="1"/>
  <c r="F629" i="1" s="1"/>
  <c r="H629" i="1" s="1"/>
  <c r="E1547" i="1"/>
  <c r="G1547" i="1"/>
  <c r="B1548" i="1"/>
  <c r="C1548" i="1" s="1"/>
  <c r="D1548" i="1" s="1"/>
  <c r="I629" i="1" l="1"/>
  <c r="J629" i="1" s="1"/>
  <c r="N629" i="1" s="1"/>
  <c r="K629" i="1"/>
  <c r="E1548" i="1"/>
  <c r="G1548" i="1"/>
  <c r="B1549" i="1"/>
  <c r="C1549" i="1" s="1"/>
  <c r="D1549" i="1" s="1"/>
  <c r="L629" i="1" l="1"/>
  <c r="M629" i="1" s="1"/>
  <c r="F630" i="1" s="1"/>
  <c r="K630" i="1" s="1"/>
  <c r="E1549" i="1"/>
  <c r="G1549" i="1"/>
  <c r="B1550" i="1"/>
  <c r="C1550" i="1" s="1"/>
  <c r="D1550" i="1" s="1"/>
  <c r="H630" i="1" l="1"/>
  <c r="I630" i="1"/>
  <c r="E1550" i="1"/>
  <c r="G1550" i="1"/>
  <c r="B1551" i="1"/>
  <c r="C1551" i="1" s="1"/>
  <c r="D1551" i="1" s="1"/>
  <c r="J630" i="1" l="1"/>
  <c r="N630" i="1" s="1"/>
  <c r="E1551" i="1"/>
  <c r="G1551" i="1"/>
  <c r="B1552" i="1"/>
  <c r="C1552" i="1" s="1"/>
  <c r="D1552" i="1" s="1"/>
  <c r="L630" i="1" l="1"/>
  <c r="M630" i="1" s="1"/>
  <c r="F631" i="1" s="1"/>
  <c r="H631" i="1" s="1"/>
  <c r="E1552" i="1"/>
  <c r="G1552" i="1"/>
  <c r="B1553" i="1"/>
  <c r="C1553" i="1" s="1"/>
  <c r="D1553" i="1" s="1"/>
  <c r="K631" i="1" l="1"/>
  <c r="I631" i="1"/>
  <c r="J631" i="1" s="1"/>
  <c r="E1553" i="1"/>
  <c r="G1553" i="1"/>
  <c r="B1554" i="1"/>
  <c r="C1554" i="1" s="1"/>
  <c r="D1554" i="1" s="1"/>
  <c r="L631" i="1" l="1"/>
  <c r="M631" i="1" s="1"/>
  <c r="F632" i="1" s="1"/>
  <c r="H632" i="1" s="1"/>
  <c r="N631" i="1"/>
  <c r="E1554" i="1"/>
  <c r="G1554" i="1"/>
  <c r="K632" i="1"/>
  <c r="I632" i="1"/>
  <c r="B1555" i="1"/>
  <c r="C1555" i="1" s="1"/>
  <c r="D1555" i="1" s="1"/>
  <c r="J632" i="1" l="1"/>
  <c r="E1555" i="1"/>
  <c r="G1555" i="1"/>
  <c r="B1556" i="1"/>
  <c r="C1556" i="1" s="1"/>
  <c r="D1556" i="1" s="1"/>
  <c r="E1556" i="1" l="1"/>
  <c r="G1556" i="1"/>
  <c r="N632" i="1"/>
  <c r="L632" i="1"/>
  <c r="M632" i="1" s="1"/>
  <c r="F633" i="1" s="1"/>
  <c r="B1557" i="1"/>
  <c r="C1557" i="1" s="1"/>
  <c r="D1557" i="1" s="1"/>
  <c r="E1557" i="1" l="1"/>
  <c r="G1557" i="1"/>
  <c r="H633" i="1"/>
  <c r="I633" i="1"/>
  <c r="K633" i="1"/>
  <c r="B1558" i="1"/>
  <c r="C1558" i="1" s="1"/>
  <c r="D1558" i="1" s="1"/>
  <c r="J633" i="1" l="1"/>
  <c r="E1558" i="1"/>
  <c r="G1558" i="1"/>
  <c r="B1559" i="1"/>
  <c r="C1559" i="1" s="1"/>
  <c r="D1559" i="1" s="1"/>
  <c r="E1559" i="1" l="1"/>
  <c r="G1559" i="1"/>
  <c r="L633" i="1"/>
  <c r="M633" i="1" s="1"/>
  <c r="F634" i="1" s="1"/>
  <c r="N633" i="1"/>
  <c r="B1560" i="1"/>
  <c r="C1560" i="1" s="1"/>
  <c r="D1560" i="1" s="1"/>
  <c r="E1560" i="1" l="1"/>
  <c r="G1560" i="1"/>
  <c r="H634" i="1"/>
  <c r="K634" i="1"/>
  <c r="I634" i="1"/>
  <c r="B1561" i="1"/>
  <c r="C1561" i="1" s="1"/>
  <c r="D1561" i="1" s="1"/>
  <c r="J634" i="1" l="1"/>
  <c r="E1561" i="1"/>
  <c r="G1561" i="1"/>
  <c r="B1562" i="1"/>
  <c r="C1562" i="1" s="1"/>
  <c r="D1562" i="1" s="1"/>
  <c r="E1562" i="1" l="1"/>
  <c r="G1562" i="1"/>
  <c r="N634" i="1"/>
  <c r="L634" i="1"/>
  <c r="M634" i="1" s="1"/>
  <c r="F635" i="1" s="1"/>
  <c r="B1563" i="1"/>
  <c r="C1563" i="1" s="1"/>
  <c r="D1563" i="1" s="1"/>
  <c r="E1563" i="1" l="1"/>
  <c r="G1563" i="1"/>
  <c r="H635" i="1"/>
  <c r="K635" i="1"/>
  <c r="I635" i="1"/>
  <c r="B1564" i="1"/>
  <c r="C1564" i="1" s="1"/>
  <c r="D1564" i="1" s="1"/>
  <c r="J635" i="1" l="1"/>
  <c r="E1564" i="1"/>
  <c r="G1564" i="1"/>
  <c r="B1565" i="1"/>
  <c r="C1565" i="1" s="1"/>
  <c r="D1565" i="1" s="1"/>
  <c r="E1565" i="1" l="1"/>
  <c r="G1565" i="1"/>
  <c r="L635" i="1"/>
  <c r="M635" i="1" s="1"/>
  <c r="F636" i="1" s="1"/>
  <c r="N635" i="1"/>
  <c r="B1566" i="1"/>
  <c r="C1566" i="1" s="1"/>
  <c r="D1566" i="1" s="1"/>
  <c r="E1566" i="1" l="1"/>
  <c r="G1566" i="1"/>
  <c r="H636" i="1"/>
  <c r="I636" i="1"/>
  <c r="K636" i="1"/>
  <c r="B1567" i="1"/>
  <c r="C1567" i="1" s="1"/>
  <c r="D1567" i="1" s="1"/>
  <c r="J636" i="1" l="1"/>
  <c r="E1567" i="1"/>
  <c r="G1567" i="1"/>
  <c r="B1568" i="1"/>
  <c r="C1568" i="1" s="1"/>
  <c r="D1568" i="1" s="1"/>
  <c r="E1568" i="1" l="1"/>
  <c r="G1568" i="1"/>
  <c r="L636" i="1"/>
  <c r="M636" i="1" s="1"/>
  <c r="F637" i="1" s="1"/>
  <c r="N636" i="1"/>
  <c r="B1569" i="1"/>
  <c r="C1569" i="1" s="1"/>
  <c r="D1569" i="1" s="1"/>
  <c r="E1569" i="1" l="1"/>
  <c r="G1569" i="1"/>
  <c r="I637" i="1"/>
  <c r="H637" i="1"/>
  <c r="K637" i="1"/>
  <c r="B1570" i="1"/>
  <c r="C1570" i="1" s="1"/>
  <c r="D1570" i="1" s="1"/>
  <c r="J637" i="1" l="1"/>
  <c r="L637" i="1" s="1"/>
  <c r="M637" i="1" s="1"/>
  <c r="F638" i="1" s="1"/>
  <c r="E1570" i="1"/>
  <c r="G1570" i="1"/>
  <c r="B1571" i="1"/>
  <c r="C1571" i="1" s="1"/>
  <c r="D1571" i="1" s="1"/>
  <c r="E1571" i="1" l="1"/>
  <c r="G1571" i="1"/>
  <c r="N637" i="1"/>
  <c r="K638" i="1"/>
  <c r="I638" i="1"/>
  <c r="H638" i="1"/>
  <c r="B1572" i="1"/>
  <c r="C1572" i="1" s="1"/>
  <c r="D1572" i="1" s="1"/>
  <c r="J638" i="1" l="1"/>
  <c r="N638" i="1" s="1"/>
  <c r="E1572" i="1"/>
  <c r="G1572" i="1"/>
  <c r="B1573" i="1"/>
  <c r="C1573" i="1" s="1"/>
  <c r="D1573" i="1" s="1"/>
  <c r="E1573" i="1" l="1"/>
  <c r="G1573" i="1"/>
  <c r="L638" i="1"/>
  <c r="M638" i="1" s="1"/>
  <c r="F639" i="1" s="1"/>
  <c r="I639" i="1" s="1"/>
  <c r="B1574" i="1"/>
  <c r="C1574" i="1" s="1"/>
  <c r="D1574" i="1" s="1"/>
  <c r="K639" i="1" l="1"/>
  <c r="E1574" i="1"/>
  <c r="G1574" i="1"/>
  <c r="H639" i="1"/>
  <c r="J639" i="1" s="1"/>
  <c r="B1575" i="1"/>
  <c r="C1575" i="1" s="1"/>
  <c r="D1575" i="1" s="1"/>
  <c r="N639" i="1" l="1"/>
  <c r="E1575" i="1"/>
  <c r="G1575" i="1"/>
  <c r="B1576" i="1"/>
  <c r="C1576" i="1" s="1"/>
  <c r="D1576" i="1" s="1"/>
  <c r="L639" i="1" l="1"/>
  <c r="M639" i="1" s="1"/>
  <c r="F640" i="1" s="1"/>
  <c r="K640" i="1" s="1"/>
  <c r="E1576" i="1"/>
  <c r="G1576" i="1"/>
  <c r="B1577" i="1"/>
  <c r="C1577" i="1" s="1"/>
  <c r="D1577" i="1" s="1"/>
  <c r="H640" i="1" l="1"/>
  <c r="I640" i="1"/>
  <c r="E1577" i="1"/>
  <c r="G1577" i="1"/>
  <c r="B1578" i="1"/>
  <c r="C1578" i="1" s="1"/>
  <c r="D1578" i="1" s="1"/>
  <c r="J640" i="1" l="1"/>
  <c r="N640" i="1" s="1"/>
  <c r="E1578" i="1"/>
  <c r="G1578" i="1"/>
  <c r="B1579" i="1"/>
  <c r="C1579" i="1" s="1"/>
  <c r="D1579" i="1" s="1"/>
  <c r="L640" i="1" l="1"/>
  <c r="M640" i="1" s="1"/>
  <c r="F641" i="1" s="1"/>
  <c r="I641" i="1" s="1"/>
  <c r="E1579" i="1"/>
  <c r="G1579" i="1"/>
  <c r="B1580" i="1"/>
  <c r="C1580" i="1" s="1"/>
  <c r="D1580" i="1" s="1"/>
  <c r="K641" i="1" l="1"/>
  <c r="H641" i="1"/>
  <c r="J641" i="1" s="1"/>
  <c r="N641" i="1" s="1"/>
  <c r="E1580" i="1"/>
  <c r="G1580" i="1"/>
  <c r="B1581" i="1"/>
  <c r="C1581" i="1" s="1"/>
  <c r="D1581" i="1" s="1"/>
  <c r="L641" i="1" l="1"/>
  <c r="M641" i="1" s="1"/>
  <c r="F642" i="1" s="1"/>
  <c r="I642" i="1" s="1"/>
  <c r="E1581" i="1"/>
  <c r="G1581" i="1"/>
  <c r="B1582" i="1"/>
  <c r="C1582" i="1" s="1"/>
  <c r="D1582" i="1" s="1"/>
  <c r="K642" i="1" l="1"/>
  <c r="H642" i="1"/>
  <c r="J642" i="1" s="1"/>
  <c r="E1582" i="1"/>
  <c r="G1582" i="1"/>
  <c r="B1583" i="1"/>
  <c r="C1583" i="1" s="1"/>
  <c r="D1583" i="1" s="1"/>
  <c r="N642" i="1" l="1"/>
  <c r="L642" i="1"/>
  <c r="M642" i="1" s="1"/>
  <c r="F643" i="1" s="1"/>
  <c r="I643" i="1" s="1"/>
  <c r="E1583" i="1"/>
  <c r="G1583" i="1"/>
  <c r="B1584" i="1"/>
  <c r="C1584" i="1" s="1"/>
  <c r="D1584" i="1" s="1"/>
  <c r="K643" i="1" l="1"/>
  <c r="H643" i="1"/>
  <c r="J643" i="1" s="1"/>
  <c r="E1584" i="1"/>
  <c r="G1584" i="1"/>
  <c r="B1585" i="1"/>
  <c r="C1585" i="1" s="1"/>
  <c r="D1585" i="1" s="1"/>
  <c r="N643" i="1" l="1"/>
  <c r="E1585" i="1"/>
  <c r="G1585" i="1"/>
  <c r="B1586" i="1"/>
  <c r="C1586" i="1" s="1"/>
  <c r="D1586" i="1" s="1"/>
  <c r="L643" i="1" l="1"/>
  <c r="M643" i="1" s="1"/>
  <c r="F644" i="1" s="1"/>
  <c r="H644" i="1" s="1"/>
  <c r="E1586" i="1"/>
  <c r="G1586" i="1"/>
  <c r="B1587" i="1"/>
  <c r="C1587" i="1" s="1"/>
  <c r="D1587" i="1" s="1"/>
  <c r="I644" i="1" l="1"/>
  <c r="J644" i="1" s="1"/>
  <c r="K644" i="1"/>
  <c r="E1587" i="1"/>
  <c r="G1587" i="1"/>
  <c r="B1588" i="1"/>
  <c r="C1588" i="1" s="1"/>
  <c r="D1588" i="1" s="1"/>
  <c r="L644" i="1" l="1"/>
  <c r="M644" i="1" s="1"/>
  <c r="F645" i="1" s="1"/>
  <c r="K645" i="1" s="1"/>
  <c r="N644" i="1"/>
  <c r="E1588" i="1"/>
  <c r="G1588" i="1"/>
  <c r="B1589" i="1"/>
  <c r="C1589" i="1" s="1"/>
  <c r="D1589" i="1" s="1"/>
  <c r="I645" i="1" l="1"/>
  <c r="H645" i="1"/>
  <c r="E1589" i="1"/>
  <c r="G1589" i="1"/>
  <c r="B1590" i="1"/>
  <c r="C1590" i="1" s="1"/>
  <c r="D1590" i="1" s="1"/>
  <c r="J645" i="1" l="1"/>
  <c r="E1590" i="1"/>
  <c r="G1590" i="1"/>
  <c r="B1591" i="1"/>
  <c r="C1591" i="1" s="1"/>
  <c r="D1591" i="1" s="1"/>
  <c r="L645" i="1" l="1"/>
  <c r="M645" i="1" s="1"/>
  <c r="F646" i="1" s="1"/>
  <c r="N645" i="1"/>
  <c r="E1591" i="1"/>
  <c r="G1591" i="1"/>
  <c r="B1592" i="1"/>
  <c r="C1592" i="1" s="1"/>
  <c r="D1592" i="1" s="1"/>
  <c r="I646" i="1" l="1"/>
  <c r="H646" i="1"/>
  <c r="K646" i="1"/>
  <c r="E1592" i="1"/>
  <c r="G1592" i="1"/>
  <c r="B1593" i="1"/>
  <c r="C1593" i="1" s="1"/>
  <c r="D1593" i="1" s="1"/>
  <c r="J646" i="1" l="1"/>
  <c r="N646" i="1" s="1"/>
  <c r="E1593" i="1"/>
  <c r="G1593" i="1"/>
  <c r="B1594" i="1"/>
  <c r="C1594" i="1" s="1"/>
  <c r="D1594" i="1" s="1"/>
  <c r="L646" i="1" l="1"/>
  <c r="M646" i="1" s="1"/>
  <c r="F647" i="1" s="1"/>
  <c r="K647" i="1" s="1"/>
  <c r="E1594" i="1"/>
  <c r="G1594" i="1"/>
  <c r="B1595" i="1"/>
  <c r="C1595" i="1" s="1"/>
  <c r="D1595" i="1" s="1"/>
  <c r="I647" i="1" l="1"/>
  <c r="H647" i="1"/>
  <c r="E1595" i="1"/>
  <c r="G1595" i="1"/>
  <c r="B1596" i="1"/>
  <c r="C1596" i="1" s="1"/>
  <c r="D1596" i="1" s="1"/>
  <c r="J647" i="1" l="1"/>
  <c r="E1596" i="1"/>
  <c r="G1596" i="1"/>
  <c r="B1597" i="1"/>
  <c r="C1597" i="1" s="1"/>
  <c r="D1597" i="1" s="1"/>
  <c r="N647" i="1" l="1"/>
  <c r="L647" i="1"/>
  <c r="M647" i="1" s="1"/>
  <c r="F648" i="1" s="1"/>
  <c r="E1597" i="1"/>
  <c r="G1597" i="1"/>
  <c r="B1598" i="1"/>
  <c r="C1598" i="1" s="1"/>
  <c r="D1598" i="1" s="1"/>
  <c r="H648" i="1" l="1"/>
  <c r="I648" i="1"/>
  <c r="K648" i="1"/>
  <c r="E1598" i="1"/>
  <c r="G1598" i="1"/>
  <c r="B1599" i="1"/>
  <c r="C1599" i="1" s="1"/>
  <c r="D1599" i="1" s="1"/>
  <c r="J648" i="1" l="1"/>
  <c r="E1599" i="1"/>
  <c r="G1599" i="1"/>
  <c r="B1600" i="1"/>
  <c r="C1600" i="1" s="1"/>
  <c r="D1600" i="1" s="1"/>
  <c r="L648" i="1" l="1"/>
  <c r="M648" i="1" s="1"/>
  <c r="F649" i="1" s="1"/>
  <c r="N648" i="1"/>
  <c r="E1600" i="1"/>
  <c r="G1600" i="1"/>
  <c r="B1601" i="1"/>
  <c r="C1601" i="1" s="1"/>
  <c r="D1601" i="1" s="1"/>
  <c r="I649" i="1" l="1"/>
  <c r="H649" i="1"/>
  <c r="K649" i="1"/>
  <c r="E1601" i="1"/>
  <c r="G1601" i="1"/>
  <c r="B1602" i="1"/>
  <c r="C1602" i="1" s="1"/>
  <c r="D1602" i="1" s="1"/>
  <c r="J649" i="1" l="1"/>
  <c r="E1602" i="1"/>
  <c r="G1602" i="1"/>
  <c r="B1603" i="1"/>
  <c r="C1603" i="1" s="1"/>
  <c r="D1603" i="1" s="1"/>
  <c r="N649" i="1" l="1"/>
  <c r="L649" i="1"/>
  <c r="M649" i="1" s="1"/>
  <c r="F650" i="1" s="1"/>
  <c r="E1603" i="1"/>
  <c r="G1603" i="1"/>
  <c r="B1604" i="1"/>
  <c r="C1604" i="1" s="1"/>
  <c r="D1604" i="1" s="1"/>
  <c r="I650" i="1" l="1"/>
  <c r="K650" i="1"/>
  <c r="H650" i="1"/>
  <c r="E1604" i="1"/>
  <c r="G1604" i="1"/>
  <c r="B1605" i="1"/>
  <c r="C1605" i="1" s="1"/>
  <c r="D1605" i="1" s="1"/>
  <c r="J650" i="1" l="1"/>
  <c r="E1605" i="1"/>
  <c r="G1605" i="1"/>
  <c r="B1606" i="1"/>
  <c r="C1606" i="1" s="1"/>
  <c r="D1606" i="1" s="1"/>
  <c r="L650" i="1" l="1"/>
  <c r="M650" i="1" s="1"/>
  <c r="F651" i="1" s="1"/>
  <c r="N650" i="1"/>
  <c r="E1606" i="1"/>
  <c r="G1606" i="1"/>
  <c r="B1607" i="1"/>
  <c r="C1607" i="1" s="1"/>
  <c r="D1607" i="1" s="1"/>
  <c r="I651" i="1" l="1"/>
  <c r="H651" i="1"/>
  <c r="K651" i="1"/>
  <c r="E1607" i="1"/>
  <c r="G1607" i="1"/>
  <c r="B1608" i="1"/>
  <c r="C1608" i="1" s="1"/>
  <c r="D1608" i="1" s="1"/>
  <c r="J651" i="1" l="1"/>
  <c r="E1608" i="1"/>
  <c r="G1608" i="1"/>
  <c r="B1609" i="1"/>
  <c r="C1609" i="1" s="1"/>
  <c r="D1609" i="1" s="1"/>
  <c r="L651" i="1" l="1"/>
  <c r="M651" i="1" s="1"/>
  <c r="F652" i="1" s="1"/>
  <c r="N651" i="1"/>
  <c r="E1609" i="1"/>
  <c r="G1609" i="1"/>
  <c r="B1610" i="1"/>
  <c r="C1610" i="1" s="1"/>
  <c r="D1610" i="1" s="1"/>
  <c r="I652" i="1" l="1"/>
  <c r="K652" i="1"/>
  <c r="H652" i="1"/>
  <c r="E1610" i="1"/>
  <c r="G1610" i="1"/>
  <c r="B1611" i="1"/>
  <c r="C1611" i="1" s="1"/>
  <c r="D1611" i="1" s="1"/>
  <c r="J652" i="1" l="1"/>
  <c r="E1611" i="1"/>
  <c r="G1611" i="1"/>
  <c r="B1612" i="1"/>
  <c r="C1612" i="1" s="1"/>
  <c r="D1612" i="1" s="1"/>
  <c r="L652" i="1" l="1"/>
  <c r="M652" i="1" s="1"/>
  <c r="F653" i="1" s="1"/>
  <c r="N652" i="1"/>
  <c r="E1612" i="1"/>
  <c r="G1612" i="1"/>
  <c r="B1613" i="1"/>
  <c r="C1613" i="1" s="1"/>
  <c r="D1613" i="1" s="1"/>
  <c r="H653" i="1" l="1"/>
  <c r="K653" i="1"/>
  <c r="I653" i="1"/>
  <c r="E1613" i="1"/>
  <c r="G1613" i="1"/>
  <c r="B1614" i="1"/>
  <c r="C1614" i="1" s="1"/>
  <c r="D1614" i="1" s="1"/>
  <c r="J653" i="1" l="1"/>
  <c r="N653" i="1" s="1"/>
  <c r="E1614" i="1"/>
  <c r="G1614" i="1"/>
  <c r="B1615" i="1"/>
  <c r="C1615" i="1" s="1"/>
  <c r="D1615" i="1" s="1"/>
  <c r="L653" i="1" l="1"/>
  <c r="M653" i="1" s="1"/>
  <c r="F654" i="1" s="1"/>
  <c r="H654" i="1" s="1"/>
  <c r="E1615" i="1"/>
  <c r="G1615" i="1"/>
  <c r="B1616" i="1"/>
  <c r="C1616" i="1" s="1"/>
  <c r="D1616" i="1" s="1"/>
  <c r="K654" i="1" l="1"/>
  <c r="I654" i="1"/>
  <c r="J654" i="1" s="1"/>
  <c r="N654" i="1" s="1"/>
  <c r="E1616" i="1"/>
  <c r="G1616" i="1"/>
  <c r="B1617" i="1"/>
  <c r="C1617" i="1" s="1"/>
  <c r="D1617" i="1" s="1"/>
  <c r="L654" i="1" l="1"/>
  <c r="M654" i="1" s="1"/>
  <c r="F655" i="1" s="1"/>
  <c r="H655" i="1" s="1"/>
  <c r="E1617" i="1"/>
  <c r="G1617" i="1"/>
  <c r="B1618" i="1"/>
  <c r="C1618" i="1" s="1"/>
  <c r="D1618" i="1" s="1"/>
  <c r="I655" i="1" l="1"/>
  <c r="J655" i="1" s="1"/>
  <c r="K655" i="1"/>
  <c r="E1618" i="1"/>
  <c r="G1618" i="1"/>
  <c r="B1619" i="1"/>
  <c r="C1619" i="1" s="1"/>
  <c r="D1619" i="1" s="1"/>
  <c r="L655" i="1" l="1"/>
  <c r="M655" i="1" s="1"/>
  <c r="F656" i="1" s="1"/>
  <c r="I656" i="1" s="1"/>
  <c r="N655" i="1"/>
  <c r="E1619" i="1"/>
  <c r="G1619" i="1"/>
  <c r="B1620" i="1"/>
  <c r="C1620" i="1" s="1"/>
  <c r="D1620" i="1" s="1"/>
  <c r="K656" i="1" l="1"/>
  <c r="H656" i="1"/>
  <c r="J656" i="1" s="1"/>
  <c r="N656" i="1" s="1"/>
  <c r="E1620" i="1"/>
  <c r="G1620" i="1"/>
  <c r="B1621" i="1"/>
  <c r="C1621" i="1" s="1"/>
  <c r="D1621" i="1" s="1"/>
  <c r="L656" i="1" l="1"/>
  <c r="M656" i="1" s="1"/>
  <c r="F657" i="1" s="1"/>
  <c r="K657" i="1" s="1"/>
  <c r="E1621" i="1"/>
  <c r="G1621" i="1"/>
  <c r="B1622" i="1"/>
  <c r="C1622" i="1" s="1"/>
  <c r="D1622" i="1" s="1"/>
  <c r="I657" i="1" l="1"/>
  <c r="H657" i="1"/>
  <c r="E1622" i="1"/>
  <c r="G1622" i="1"/>
  <c r="B1623" i="1"/>
  <c r="C1623" i="1" s="1"/>
  <c r="D1623" i="1" s="1"/>
  <c r="J657" i="1" l="1"/>
  <c r="E1623" i="1"/>
  <c r="G1623" i="1"/>
  <c r="B1624" i="1"/>
  <c r="C1624" i="1" s="1"/>
  <c r="D1624" i="1" s="1"/>
  <c r="N657" i="1" l="1"/>
  <c r="L657" i="1"/>
  <c r="M657" i="1" s="1"/>
  <c r="F658" i="1" s="1"/>
  <c r="E1624" i="1"/>
  <c r="G1624" i="1"/>
  <c r="B1625" i="1"/>
  <c r="C1625" i="1" s="1"/>
  <c r="D1625" i="1" s="1"/>
  <c r="K658" i="1" l="1"/>
  <c r="I658" i="1"/>
  <c r="H658" i="1"/>
  <c r="E1625" i="1"/>
  <c r="G1625" i="1"/>
  <c r="B1626" i="1"/>
  <c r="C1626" i="1" s="1"/>
  <c r="D1626" i="1" s="1"/>
  <c r="J658" i="1" l="1"/>
  <c r="E1626" i="1"/>
  <c r="G1626" i="1"/>
  <c r="B1627" i="1"/>
  <c r="C1627" i="1" s="1"/>
  <c r="D1627" i="1" s="1"/>
  <c r="N658" i="1" l="1"/>
  <c r="L658" i="1"/>
  <c r="M658" i="1" s="1"/>
  <c r="F659" i="1" s="1"/>
  <c r="E1627" i="1"/>
  <c r="G1627" i="1"/>
  <c r="B1628" i="1"/>
  <c r="C1628" i="1" s="1"/>
  <c r="D1628" i="1" s="1"/>
  <c r="H659" i="1" l="1"/>
  <c r="K659" i="1"/>
  <c r="I659" i="1"/>
  <c r="E1628" i="1"/>
  <c r="G1628" i="1"/>
  <c r="B1629" i="1"/>
  <c r="C1629" i="1" s="1"/>
  <c r="D1629" i="1" s="1"/>
  <c r="J659" i="1" l="1"/>
  <c r="N659" i="1" s="1"/>
  <c r="E1629" i="1"/>
  <c r="G1629" i="1"/>
  <c r="B1630" i="1"/>
  <c r="C1630" i="1" s="1"/>
  <c r="D1630" i="1" s="1"/>
  <c r="L659" i="1" l="1"/>
  <c r="M659" i="1" s="1"/>
  <c r="F660" i="1" s="1"/>
  <c r="H660" i="1" s="1"/>
  <c r="E1630" i="1"/>
  <c r="G1630" i="1"/>
  <c r="B1631" i="1"/>
  <c r="C1631" i="1" s="1"/>
  <c r="D1631" i="1" s="1"/>
  <c r="I660" i="1" l="1"/>
  <c r="K660" i="1"/>
  <c r="J660" i="1"/>
  <c r="N660" i="1" s="1"/>
  <c r="E1631" i="1"/>
  <c r="G1631" i="1"/>
  <c r="B1632" i="1"/>
  <c r="C1632" i="1" s="1"/>
  <c r="D1632" i="1" s="1"/>
  <c r="L660" i="1" l="1"/>
  <c r="M660" i="1" s="1"/>
  <c r="F661" i="1" s="1"/>
  <c r="K661" i="1" s="1"/>
  <c r="E1632" i="1"/>
  <c r="G1632" i="1"/>
  <c r="B1633" i="1"/>
  <c r="C1633" i="1" s="1"/>
  <c r="D1633" i="1" s="1"/>
  <c r="H661" i="1" l="1"/>
  <c r="I661" i="1"/>
  <c r="E1633" i="1"/>
  <c r="G1633" i="1"/>
  <c r="B1634" i="1"/>
  <c r="C1634" i="1" s="1"/>
  <c r="D1634" i="1" s="1"/>
  <c r="J661" i="1" l="1"/>
  <c r="E1634" i="1"/>
  <c r="G1634" i="1"/>
  <c r="B1635" i="1"/>
  <c r="C1635" i="1" s="1"/>
  <c r="D1635" i="1" s="1"/>
  <c r="L661" i="1" l="1"/>
  <c r="M661" i="1" s="1"/>
  <c r="F662" i="1" s="1"/>
  <c r="N661" i="1"/>
  <c r="E1635" i="1"/>
  <c r="G1635" i="1"/>
  <c r="B1636" i="1"/>
  <c r="C1636" i="1" s="1"/>
  <c r="D1636" i="1" s="1"/>
  <c r="H662" i="1" l="1"/>
  <c r="K662" i="1"/>
  <c r="I662" i="1"/>
  <c r="E1636" i="1"/>
  <c r="G1636" i="1"/>
  <c r="B1637" i="1"/>
  <c r="C1637" i="1" s="1"/>
  <c r="D1637" i="1" s="1"/>
  <c r="J662" i="1" l="1"/>
  <c r="L662" i="1" s="1"/>
  <c r="M662" i="1" s="1"/>
  <c r="F663" i="1" s="1"/>
  <c r="E1637" i="1"/>
  <c r="G1637" i="1"/>
  <c r="B1638" i="1"/>
  <c r="C1638" i="1" s="1"/>
  <c r="D1638" i="1" s="1"/>
  <c r="N662" i="1" l="1"/>
  <c r="K663" i="1"/>
  <c r="I663" i="1"/>
  <c r="H663" i="1"/>
  <c r="E1638" i="1"/>
  <c r="G1638" i="1"/>
  <c r="B1639" i="1"/>
  <c r="C1639" i="1" s="1"/>
  <c r="D1639" i="1" s="1"/>
  <c r="J663" i="1" l="1"/>
  <c r="N663" i="1" s="1"/>
  <c r="E1639" i="1"/>
  <c r="G1639" i="1"/>
  <c r="B1640" i="1"/>
  <c r="C1640" i="1" s="1"/>
  <c r="D1640" i="1" s="1"/>
  <c r="L663" i="1" l="1"/>
  <c r="M663" i="1" s="1"/>
  <c r="F664" i="1" s="1"/>
  <c r="K664" i="1" s="1"/>
  <c r="E1640" i="1"/>
  <c r="G1640" i="1"/>
  <c r="B1641" i="1"/>
  <c r="C1641" i="1" s="1"/>
  <c r="D1641" i="1" s="1"/>
  <c r="I664" i="1" l="1"/>
  <c r="H664" i="1"/>
  <c r="E1641" i="1"/>
  <c r="G1641" i="1"/>
  <c r="B1642" i="1"/>
  <c r="C1642" i="1" s="1"/>
  <c r="D1642" i="1" s="1"/>
  <c r="J664" i="1" l="1"/>
  <c r="E1642" i="1"/>
  <c r="G1642" i="1"/>
  <c r="B1643" i="1"/>
  <c r="C1643" i="1" s="1"/>
  <c r="D1643" i="1" s="1"/>
  <c r="L664" i="1" l="1"/>
  <c r="M664" i="1" s="1"/>
  <c r="F665" i="1" s="1"/>
  <c r="N664" i="1"/>
  <c r="E1643" i="1"/>
  <c r="G1643" i="1"/>
  <c r="B1644" i="1"/>
  <c r="C1644" i="1" s="1"/>
  <c r="D1644" i="1" s="1"/>
  <c r="H665" i="1" l="1"/>
  <c r="I665" i="1"/>
  <c r="K665" i="1"/>
  <c r="E1644" i="1"/>
  <c r="G1644" i="1"/>
  <c r="B1645" i="1"/>
  <c r="C1645" i="1" s="1"/>
  <c r="D1645" i="1" s="1"/>
  <c r="J665" i="1" l="1"/>
  <c r="N665" i="1" s="1"/>
  <c r="E1645" i="1"/>
  <c r="G1645" i="1"/>
  <c r="B1646" i="1"/>
  <c r="C1646" i="1" s="1"/>
  <c r="D1646" i="1" s="1"/>
  <c r="L665" i="1" l="1"/>
  <c r="M665" i="1" s="1"/>
  <c r="F666" i="1" s="1"/>
  <c r="H666" i="1" s="1"/>
  <c r="E1646" i="1"/>
  <c r="G1646" i="1"/>
  <c r="B1647" i="1"/>
  <c r="C1647" i="1" s="1"/>
  <c r="D1647" i="1" s="1"/>
  <c r="I666" i="1" l="1"/>
  <c r="J666" i="1" s="1"/>
  <c r="N666" i="1" s="1"/>
  <c r="K666" i="1"/>
  <c r="E1647" i="1"/>
  <c r="G1647" i="1"/>
  <c r="B1648" i="1"/>
  <c r="C1648" i="1" s="1"/>
  <c r="D1648" i="1" s="1"/>
  <c r="L666" i="1" l="1"/>
  <c r="M666" i="1" s="1"/>
  <c r="F667" i="1" s="1"/>
  <c r="H667" i="1" s="1"/>
  <c r="E1648" i="1"/>
  <c r="G1648" i="1"/>
  <c r="B1649" i="1"/>
  <c r="C1649" i="1" s="1"/>
  <c r="D1649" i="1" s="1"/>
  <c r="I667" i="1" l="1"/>
  <c r="J667" i="1" s="1"/>
  <c r="K667" i="1"/>
  <c r="E1649" i="1"/>
  <c r="G1649" i="1"/>
  <c r="B1650" i="1"/>
  <c r="C1650" i="1" s="1"/>
  <c r="D1650" i="1" s="1"/>
  <c r="L667" i="1" l="1"/>
  <c r="M667" i="1" s="1"/>
  <c r="F668" i="1" s="1"/>
  <c r="K668" i="1" s="1"/>
  <c r="N667" i="1"/>
  <c r="E1650" i="1"/>
  <c r="G1650" i="1"/>
  <c r="B1651" i="1"/>
  <c r="C1651" i="1" s="1"/>
  <c r="D1651" i="1" s="1"/>
  <c r="I668" i="1" l="1"/>
  <c r="H668" i="1"/>
  <c r="E1651" i="1"/>
  <c r="G1651" i="1"/>
  <c r="B1652" i="1"/>
  <c r="C1652" i="1" s="1"/>
  <c r="D1652" i="1" s="1"/>
  <c r="J668" i="1" l="1"/>
  <c r="L668" i="1" s="1"/>
  <c r="M668" i="1" s="1"/>
  <c r="F669" i="1" s="1"/>
  <c r="E1652" i="1"/>
  <c r="G1652" i="1"/>
  <c r="B1653" i="1"/>
  <c r="C1653" i="1" s="1"/>
  <c r="D1653" i="1" s="1"/>
  <c r="N668" i="1" l="1"/>
  <c r="I669" i="1"/>
  <c r="H669" i="1"/>
  <c r="K669" i="1"/>
  <c r="E1653" i="1"/>
  <c r="G1653" i="1"/>
  <c r="B1654" i="1"/>
  <c r="C1654" i="1" s="1"/>
  <c r="D1654" i="1" s="1"/>
  <c r="J669" i="1" l="1"/>
  <c r="E1654" i="1"/>
  <c r="G1654" i="1"/>
  <c r="B1655" i="1"/>
  <c r="C1655" i="1" s="1"/>
  <c r="D1655" i="1" s="1"/>
  <c r="N669" i="1" l="1"/>
  <c r="L669" i="1"/>
  <c r="M669" i="1" s="1"/>
  <c r="F670" i="1" s="1"/>
  <c r="E1655" i="1"/>
  <c r="G1655" i="1"/>
  <c r="B1656" i="1"/>
  <c r="C1656" i="1" s="1"/>
  <c r="D1656" i="1" s="1"/>
  <c r="I670" i="1" l="1"/>
  <c r="K670" i="1"/>
  <c r="H670" i="1"/>
  <c r="E1656" i="1"/>
  <c r="G1656" i="1"/>
  <c r="B1657" i="1"/>
  <c r="C1657" i="1" s="1"/>
  <c r="D1657" i="1" s="1"/>
  <c r="J670" i="1" l="1"/>
  <c r="N670" i="1" s="1"/>
  <c r="E1657" i="1"/>
  <c r="G1657" i="1"/>
  <c r="B1658" i="1"/>
  <c r="C1658" i="1" s="1"/>
  <c r="D1658" i="1" s="1"/>
  <c r="L670" i="1" l="1"/>
  <c r="M670" i="1" s="1"/>
  <c r="F671" i="1" s="1"/>
  <c r="H671" i="1" s="1"/>
  <c r="E1658" i="1"/>
  <c r="G1658" i="1"/>
  <c r="B1659" i="1"/>
  <c r="C1659" i="1" s="1"/>
  <c r="D1659" i="1" s="1"/>
  <c r="K671" i="1" l="1"/>
  <c r="I671" i="1"/>
  <c r="J671" i="1" s="1"/>
  <c r="N671" i="1" s="1"/>
  <c r="E1659" i="1"/>
  <c r="G1659" i="1"/>
  <c r="B1660" i="1"/>
  <c r="C1660" i="1" s="1"/>
  <c r="D1660" i="1" s="1"/>
  <c r="L671" i="1" l="1"/>
  <c r="M671" i="1" s="1"/>
  <c r="F672" i="1" s="1"/>
  <c r="H672" i="1" s="1"/>
  <c r="E1660" i="1"/>
  <c r="G1660" i="1"/>
  <c r="B1661" i="1"/>
  <c r="C1661" i="1" s="1"/>
  <c r="D1661" i="1" s="1"/>
  <c r="I672" i="1" l="1"/>
  <c r="J672" i="1" s="1"/>
  <c r="N672" i="1" s="1"/>
  <c r="K672" i="1"/>
  <c r="E1661" i="1"/>
  <c r="G1661" i="1"/>
  <c r="B1662" i="1"/>
  <c r="C1662" i="1" s="1"/>
  <c r="D1662" i="1" s="1"/>
  <c r="L672" i="1" l="1"/>
  <c r="M672" i="1" s="1"/>
  <c r="F673" i="1" s="1"/>
  <c r="H673" i="1" s="1"/>
  <c r="E1662" i="1"/>
  <c r="G1662" i="1"/>
  <c r="B1663" i="1"/>
  <c r="C1663" i="1" s="1"/>
  <c r="D1663" i="1" s="1"/>
  <c r="I673" i="1" l="1"/>
  <c r="J673" i="1" s="1"/>
  <c r="K673" i="1"/>
  <c r="E1663" i="1"/>
  <c r="G1663" i="1"/>
  <c r="B1664" i="1"/>
  <c r="C1664" i="1" s="1"/>
  <c r="D1664" i="1" s="1"/>
  <c r="N673" i="1" l="1"/>
  <c r="L673" i="1"/>
  <c r="M673" i="1" s="1"/>
  <c r="F674" i="1" s="1"/>
  <c r="E1664" i="1"/>
  <c r="G1664" i="1"/>
  <c r="B1665" i="1"/>
  <c r="C1665" i="1" s="1"/>
  <c r="D1665" i="1" s="1"/>
  <c r="K674" i="1" l="1"/>
  <c r="I674" i="1"/>
  <c r="H674" i="1"/>
  <c r="E1665" i="1"/>
  <c r="G1665" i="1"/>
  <c r="B1666" i="1"/>
  <c r="C1666" i="1" s="1"/>
  <c r="D1666" i="1" s="1"/>
  <c r="J674" i="1" l="1"/>
  <c r="N674" i="1" s="1"/>
  <c r="E1666" i="1"/>
  <c r="G1666" i="1"/>
  <c r="B1667" i="1"/>
  <c r="C1667" i="1" s="1"/>
  <c r="D1667" i="1" s="1"/>
  <c r="L674" i="1" l="1"/>
  <c r="M674" i="1" s="1"/>
  <c r="F675" i="1" s="1"/>
  <c r="K675" i="1" s="1"/>
  <c r="E1667" i="1"/>
  <c r="G1667" i="1"/>
  <c r="B1668" i="1"/>
  <c r="C1668" i="1" s="1"/>
  <c r="D1668" i="1" s="1"/>
  <c r="I675" i="1" l="1"/>
  <c r="H675" i="1"/>
  <c r="E1668" i="1"/>
  <c r="G1668" i="1"/>
  <c r="B1669" i="1"/>
  <c r="C1669" i="1" s="1"/>
  <c r="D1669" i="1" s="1"/>
  <c r="J675" i="1" l="1"/>
  <c r="N675" i="1" s="1"/>
  <c r="E1669" i="1"/>
  <c r="G1669" i="1"/>
  <c r="B1670" i="1"/>
  <c r="C1670" i="1" s="1"/>
  <c r="D1670" i="1" s="1"/>
  <c r="L675" i="1" l="1"/>
  <c r="M675" i="1" s="1"/>
  <c r="F676" i="1" s="1"/>
  <c r="K676" i="1" s="1"/>
  <c r="E1670" i="1"/>
  <c r="G1670" i="1"/>
  <c r="B1671" i="1"/>
  <c r="C1671" i="1" s="1"/>
  <c r="D1671" i="1" s="1"/>
  <c r="I676" i="1" l="1"/>
  <c r="H676" i="1"/>
  <c r="E1671" i="1"/>
  <c r="G1671" i="1"/>
  <c r="B1672" i="1"/>
  <c r="C1672" i="1" s="1"/>
  <c r="D1672" i="1" s="1"/>
  <c r="J676" i="1" l="1"/>
  <c r="L676" i="1" s="1"/>
  <c r="M676" i="1" s="1"/>
  <c r="F677" i="1" s="1"/>
  <c r="E1672" i="1"/>
  <c r="G1672" i="1"/>
  <c r="B1673" i="1"/>
  <c r="C1673" i="1" s="1"/>
  <c r="D1673" i="1" s="1"/>
  <c r="N676" i="1" l="1"/>
  <c r="K677" i="1"/>
  <c r="H677" i="1"/>
  <c r="I677" i="1"/>
  <c r="E1673" i="1"/>
  <c r="G1673" i="1"/>
  <c r="B1674" i="1"/>
  <c r="C1674" i="1" s="1"/>
  <c r="D1674" i="1" s="1"/>
  <c r="J677" i="1" l="1"/>
  <c r="E1674" i="1"/>
  <c r="G1674" i="1"/>
  <c r="B1675" i="1"/>
  <c r="C1675" i="1" s="1"/>
  <c r="D1675" i="1" s="1"/>
  <c r="N677" i="1" l="1"/>
  <c r="L677" i="1"/>
  <c r="M677" i="1" s="1"/>
  <c r="F678" i="1" s="1"/>
  <c r="E1675" i="1"/>
  <c r="G1675" i="1"/>
  <c r="B1676" i="1"/>
  <c r="C1676" i="1" s="1"/>
  <c r="D1676" i="1" s="1"/>
  <c r="H678" i="1" l="1"/>
  <c r="K678" i="1"/>
  <c r="I678" i="1"/>
  <c r="E1676" i="1"/>
  <c r="G1676" i="1"/>
  <c r="B1677" i="1"/>
  <c r="C1677" i="1" s="1"/>
  <c r="D1677" i="1" s="1"/>
  <c r="J678" i="1" l="1"/>
  <c r="E1677" i="1"/>
  <c r="G1677" i="1"/>
  <c r="B1678" i="1"/>
  <c r="C1678" i="1" s="1"/>
  <c r="D1678" i="1" s="1"/>
  <c r="L678" i="1" l="1"/>
  <c r="M678" i="1" s="1"/>
  <c r="F679" i="1" s="1"/>
  <c r="N678" i="1"/>
  <c r="E1678" i="1"/>
  <c r="G1678" i="1"/>
  <c r="B1679" i="1"/>
  <c r="C1679" i="1" s="1"/>
  <c r="D1679" i="1" s="1"/>
  <c r="I679" i="1" l="1"/>
  <c r="H679" i="1"/>
  <c r="K679" i="1"/>
  <c r="E1679" i="1"/>
  <c r="G1679" i="1"/>
  <c r="B1680" i="1"/>
  <c r="C1680" i="1" s="1"/>
  <c r="D1680" i="1" s="1"/>
  <c r="J679" i="1" l="1"/>
  <c r="E1680" i="1"/>
  <c r="G1680" i="1"/>
  <c r="B1681" i="1"/>
  <c r="C1681" i="1" s="1"/>
  <c r="D1681" i="1" s="1"/>
  <c r="L679" i="1" l="1"/>
  <c r="M679" i="1" s="1"/>
  <c r="F680" i="1" s="1"/>
  <c r="N679" i="1"/>
  <c r="E1681" i="1"/>
  <c r="G1681" i="1"/>
  <c r="B1682" i="1"/>
  <c r="C1682" i="1" s="1"/>
  <c r="D1682" i="1" s="1"/>
  <c r="K680" i="1" l="1"/>
  <c r="H680" i="1"/>
  <c r="I680" i="1"/>
  <c r="E1682" i="1"/>
  <c r="G1682" i="1"/>
  <c r="B1683" i="1"/>
  <c r="C1683" i="1" s="1"/>
  <c r="D1683" i="1" s="1"/>
  <c r="J680" i="1" l="1"/>
  <c r="E1683" i="1"/>
  <c r="G1683" i="1"/>
  <c r="B1684" i="1"/>
  <c r="C1684" i="1" s="1"/>
  <c r="D1684" i="1" s="1"/>
  <c r="L680" i="1" l="1"/>
  <c r="M680" i="1" s="1"/>
  <c r="F681" i="1" s="1"/>
  <c r="N680" i="1"/>
  <c r="E1684" i="1"/>
  <c r="G1684" i="1"/>
  <c r="B1685" i="1"/>
  <c r="C1685" i="1" s="1"/>
  <c r="D1685" i="1" s="1"/>
  <c r="H681" i="1" l="1"/>
  <c r="K681" i="1"/>
  <c r="I681" i="1"/>
  <c r="E1685" i="1"/>
  <c r="G1685" i="1"/>
  <c r="B1686" i="1"/>
  <c r="C1686" i="1" s="1"/>
  <c r="D1686" i="1" s="1"/>
  <c r="J681" i="1" l="1"/>
  <c r="E1686" i="1"/>
  <c r="G1686" i="1"/>
  <c r="B1687" i="1"/>
  <c r="C1687" i="1" s="1"/>
  <c r="D1687" i="1" s="1"/>
  <c r="L681" i="1" l="1"/>
  <c r="M681" i="1" s="1"/>
  <c r="F682" i="1" s="1"/>
  <c r="N681" i="1"/>
  <c r="E1687" i="1"/>
  <c r="G1687" i="1"/>
  <c r="B1688" i="1"/>
  <c r="C1688" i="1" s="1"/>
  <c r="D1688" i="1" s="1"/>
  <c r="K682" i="1" l="1"/>
  <c r="I682" i="1"/>
  <c r="H682" i="1"/>
  <c r="E1688" i="1"/>
  <c r="G1688" i="1"/>
  <c r="B1689" i="1"/>
  <c r="C1689" i="1" s="1"/>
  <c r="D1689" i="1" s="1"/>
  <c r="J682" i="1" l="1"/>
  <c r="L682" i="1" s="1"/>
  <c r="M682" i="1" s="1"/>
  <c r="F683" i="1" s="1"/>
  <c r="E1689" i="1"/>
  <c r="G1689" i="1"/>
  <c r="B1690" i="1"/>
  <c r="C1690" i="1" s="1"/>
  <c r="D1690" i="1" s="1"/>
  <c r="N682" i="1" l="1"/>
  <c r="K683" i="1"/>
  <c r="H683" i="1"/>
  <c r="I683" i="1"/>
  <c r="E1690" i="1"/>
  <c r="G1690" i="1"/>
  <c r="B1691" i="1"/>
  <c r="C1691" i="1" s="1"/>
  <c r="D1691" i="1" s="1"/>
  <c r="J683" i="1" l="1"/>
  <c r="N683" i="1" s="1"/>
  <c r="E1691" i="1"/>
  <c r="G1691" i="1"/>
  <c r="B1692" i="1"/>
  <c r="C1692" i="1" s="1"/>
  <c r="D1692" i="1" s="1"/>
  <c r="L683" i="1" l="1"/>
  <c r="M683" i="1" s="1"/>
  <c r="F684" i="1" s="1"/>
  <c r="H684" i="1" s="1"/>
  <c r="E1692" i="1"/>
  <c r="G1692" i="1"/>
  <c r="B1693" i="1"/>
  <c r="C1693" i="1" s="1"/>
  <c r="D1693" i="1" s="1"/>
  <c r="I684" i="1" l="1"/>
  <c r="J684" i="1" s="1"/>
  <c r="K684" i="1"/>
  <c r="E1693" i="1"/>
  <c r="G1693" i="1"/>
  <c r="B1694" i="1"/>
  <c r="C1694" i="1" s="1"/>
  <c r="D1694" i="1" s="1"/>
  <c r="N684" i="1" l="1"/>
  <c r="L684" i="1"/>
  <c r="M684" i="1" s="1"/>
  <c r="F685" i="1" s="1"/>
  <c r="E1694" i="1"/>
  <c r="G1694" i="1"/>
  <c r="B1695" i="1"/>
  <c r="C1695" i="1" s="1"/>
  <c r="D1695" i="1" s="1"/>
  <c r="H685" i="1" l="1"/>
  <c r="K685" i="1"/>
  <c r="I685" i="1"/>
  <c r="E1695" i="1"/>
  <c r="G1695" i="1"/>
  <c r="B1696" i="1"/>
  <c r="C1696" i="1" s="1"/>
  <c r="D1696" i="1" s="1"/>
  <c r="J685" i="1" l="1"/>
  <c r="E1696" i="1"/>
  <c r="G1696" i="1"/>
  <c r="B1697" i="1"/>
  <c r="C1697" i="1" s="1"/>
  <c r="D1697" i="1" s="1"/>
  <c r="L685" i="1" l="1"/>
  <c r="M685" i="1" s="1"/>
  <c r="F686" i="1" s="1"/>
  <c r="N685" i="1"/>
  <c r="E1697" i="1"/>
  <c r="G1697" i="1"/>
  <c r="B1698" i="1"/>
  <c r="C1698" i="1" s="1"/>
  <c r="D1698" i="1" s="1"/>
  <c r="H686" i="1" l="1"/>
  <c r="I686" i="1"/>
  <c r="K686" i="1"/>
  <c r="E1698" i="1"/>
  <c r="G1698" i="1"/>
  <c r="B1699" i="1"/>
  <c r="C1699" i="1" s="1"/>
  <c r="D1699" i="1" s="1"/>
  <c r="J686" i="1" l="1"/>
  <c r="E1699" i="1"/>
  <c r="G1699" i="1"/>
  <c r="B1700" i="1"/>
  <c r="C1700" i="1" s="1"/>
  <c r="D1700" i="1" s="1"/>
  <c r="N686" i="1" l="1"/>
  <c r="L686" i="1"/>
  <c r="M686" i="1" s="1"/>
  <c r="F687" i="1" s="1"/>
  <c r="E1700" i="1"/>
  <c r="G1700" i="1"/>
  <c r="B1701" i="1"/>
  <c r="C1701" i="1" s="1"/>
  <c r="D1701" i="1" s="1"/>
  <c r="H687" i="1" l="1"/>
  <c r="K687" i="1"/>
  <c r="I687" i="1"/>
  <c r="E1701" i="1"/>
  <c r="G1701" i="1"/>
  <c r="B1702" i="1"/>
  <c r="C1702" i="1" s="1"/>
  <c r="D1702" i="1" s="1"/>
  <c r="J687" i="1" l="1"/>
  <c r="N687" i="1" s="1"/>
  <c r="E1702" i="1"/>
  <c r="G1702" i="1"/>
  <c r="B1703" i="1"/>
  <c r="C1703" i="1" s="1"/>
  <c r="D1703" i="1" s="1"/>
  <c r="L687" i="1" l="1"/>
  <c r="M687" i="1" s="1"/>
  <c r="F688" i="1" s="1"/>
  <c r="K688" i="1" s="1"/>
  <c r="E1703" i="1"/>
  <c r="G1703" i="1"/>
  <c r="B1704" i="1"/>
  <c r="C1704" i="1" s="1"/>
  <c r="D1704" i="1" s="1"/>
  <c r="I688" i="1" l="1"/>
  <c r="H688" i="1"/>
  <c r="E1704" i="1"/>
  <c r="G1704" i="1"/>
  <c r="B1705" i="1"/>
  <c r="C1705" i="1" s="1"/>
  <c r="D1705" i="1" s="1"/>
  <c r="J688" i="1" l="1"/>
  <c r="L688" i="1" s="1"/>
  <c r="M688" i="1" s="1"/>
  <c r="F689" i="1" s="1"/>
  <c r="E1705" i="1"/>
  <c r="G1705" i="1"/>
  <c r="B1706" i="1"/>
  <c r="C1706" i="1" s="1"/>
  <c r="D1706" i="1" s="1"/>
  <c r="N688" i="1" l="1"/>
  <c r="H689" i="1"/>
  <c r="I689" i="1"/>
  <c r="K689" i="1"/>
  <c r="E1706" i="1"/>
  <c r="G1706" i="1"/>
  <c r="B1707" i="1"/>
  <c r="C1707" i="1" s="1"/>
  <c r="D1707" i="1" s="1"/>
  <c r="J689" i="1" l="1"/>
  <c r="E1707" i="1"/>
  <c r="G1707" i="1"/>
  <c r="B1708" i="1"/>
  <c r="C1708" i="1" s="1"/>
  <c r="D1708" i="1" s="1"/>
  <c r="N689" i="1" l="1"/>
  <c r="L689" i="1"/>
  <c r="M689" i="1" s="1"/>
  <c r="F690" i="1" s="1"/>
  <c r="E1708" i="1"/>
  <c r="G1708" i="1"/>
  <c r="B1709" i="1"/>
  <c r="C1709" i="1" s="1"/>
  <c r="D1709" i="1" s="1"/>
  <c r="K690" i="1" l="1"/>
  <c r="H690" i="1"/>
  <c r="I690" i="1"/>
  <c r="E1709" i="1"/>
  <c r="G1709" i="1"/>
  <c r="B1710" i="1"/>
  <c r="C1710" i="1" s="1"/>
  <c r="D1710" i="1" s="1"/>
  <c r="J690" i="1" l="1"/>
  <c r="E1710" i="1"/>
  <c r="G1710" i="1"/>
  <c r="B1711" i="1"/>
  <c r="C1711" i="1" s="1"/>
  <c r="D1711" i="1" s="1"/>
  <c r="L690" i="1" l="1"/>
  <c r="M690" i="1" s="1"/>
  <c r="F691" i="1" s="1"/>
  <c r="N690" i="1"/>
  <c r="E1711" i="1"/>
  <c r="G1711" i="1"/>
  <c r="B1712" i="1"/>
  <c r="C1712" i="1" s="1"/>
  <c r="D1712" i="1" s="1"/>
  <c r="K691" i="1" l="1"/>
  <c r="H691" i="1"/>
  <c r="I691" i="1"/>
  <c r="E1712" i="1"/>
  <c r="G1712" i="1"/>
  <c r="B1713" i="1"/>
  <c r="C1713" i="1" s="1"/>
  <c r="D1713" i="1" s="1"/>
  <c r="J691" i="1" l="1"/>
  <c r="E1713" i="1"/>
  <c r="G1713" i="1"/>
  <c r="B1714" i="1"/>
  <c r="C1714" i="1" s="1"/>
  <c r="D1714" i="1" s="1"/>
  <c r="L691" i="1" l="1"/>
  <c r="M691" i="1" s="1"/>
  <c r="F692" i="1" s="1"/>
  <c r="N691" i="1"/>
  <c r="E1714" i="1"/>
  <c r="G1714" i="1"/>
  <c r="B1715" i="1"/>
  <c r="C1715" i="1" s="1"/>
  <c r="D1715" i="1" s="1"/>
  <c r="I692" i="1" l="1"/>
  <c r="H692" i="1"/>
  <c r="K692" i="1"/>
  <c r="E1715" i="1"/>
  <c r="G1715" i="1"/>
  <c r="B1716" i="1"/>
  <c r="C1716" i="1" s="1"/>
  <c r="D1716" i="1" s="1"/>
  <c r="J692" i="1" l="1"/>
  <c r="E1716" i="1"/>
  <c r="G1716" i="1"/>
  <c r="B1717" i="1"/>
  <c r="C1717" i="1" s="1"/>
  <c r="D1717" i="1" s="1"/>
  <c r="L692" i="1" l="1"/>
  <c r="M692" i="1" s="1"/>
  <c r="F693" i="1" s="1"/>
  <c r="N692" i="1"/>
  <c r="E1717" i="1"/>
  <c r="G1717" i="1"/>
  <c r="B1718" i="1"/>
  <c r="C1718" i="1" s="1"/>
  <c r="D1718" i="1" s="1"/>
  <c r="H693" i="1" l="1"/>
  <c r="K693" i="1"/>
  <c r="I693" i="1"/>
  <c r="E1718" i="1"/>
  <c r="G1718" i="1"/>
  <c r="B1719" i="1"/>
  <c r="C1719" i="1" s="1"/>
  <c r="D1719" i="1" s="1"/>
  <c r="J693" i="1" l="1"/>
  <c r="N693" i="1" s="1"/>
  <c r="E1719" i="1"/>
  <c r="G1719" i="1"/>
  <c r="B1720" i="1"/>
  <c r="C1720" i="1" s="1"/>
  <c r="D1720" i="1" s="1"/>
  <c r="L693" i="1" l="1"/>
  <c r="M693" i="1" s="1"/>
  <c r="F694" i="1" s="1"/>
  <c r="K694" i="1" s="1"/>
  <c r="E1720" i="1"/>
  <c r="G1720" i="1"/>
  <c r="B1721" i="1"/>
  <c r="C1721" i="1" s="1"/>
  <c r="D1721" i="1" s="1"/>
  <c r="I694" i="1" l="1"/>
  <c r="H694" i="1"/>
  <c r="E1721" i="1"/>
  <c r="G1721" i="1"/>
  <c r="B1722" i="1"/>
  <c r="C1722" i="1" s="1"/>
  <c r="D1722" i="1" s="1"/>
  <c r="J694" i="1" l="1"/>
  <c r="L694" i="1" s="1"/>
  <c r="M694" i="1" s="1"/>
  <c r="F695" i="1" s="1"/>
  <c r="E1722" i="1"/>
  <c r="G1722" i="1"/>
  <c r="B1723" i="1"/>
  <c r="C1723" i="1" s="1"/>
  <c r="D1723" i="1" s="1"/>
  <c r="N694" i="1" l="1"/>
  <c r="K695" i="1"/>
  <c r="H695" i="1"/>
  <c r="I695" i="1"/>
  <c r="J695" i="1" s="1"/>
  <c r="E1723" i="1"/>
  <c r="G1723" i="1"/>
  <c r="B1724" i="1"/>
  <c r="C1724" i="1" s="1"/>
  <c r="D1724" i="1" s="1"/>
  <c r="E1724" i="1" l="1"/>
  <c r="G1724" i="1"/>
  <c r="B1725" i="1"/>
  <c r="C1725" i="1" s="1"/>
  <c r="D1725" i="1" s="1"/>
  <c r="N695" i="1" l="1"/>
  <c r="L695" i="1"/>
  <c r="M695" i="1" s="1"/>
  <c r="F696" i="1" s="1"/>
  <c r="E1725" i="1"/>
  <c r="G1725" i="1"/>
  <c r="B1726" i="1"/>
  <c r="C1726" i="1" s="1"/>
  <c r="D1726" i="1" s="1"/>
  <c r="H696" i="1" l="1"/>
  <c r="I696" i="1"/>
  <c r="K696" i="1"/>
  <c r="E1726" i="1"/>
  <c r="G1726" i="1"/>
  <c r="B1727" i="1"/>
  <c r="C1727" i="1" s="1"/>
  <c r="D1727" i="1" s="1"/>
  <c r="J696" i="1" l="1"/>
  <c r="E1727" i="1"/>
  <c r="G1727" i="1"/>
  <c r="B1728" i="1"/>
  <c r="C1728" i="1" s="1"/>
  <c r="D1728" i="1" s="1"/>
  <c r="N696" i="1" l="1"/>
  <c r="L696" i="1"/>
  <c r="M696" i="1" s="1"/>
  <c r="F697" i="1" s="1"/>
  <c r="E1728" i="1"/>
  <c r="G1728" i="1"/>
  <c r="B1729" i="1"/>
  <c r="C1729" i="1" s="1"/>
  <c r="D1729" i="1" s="1"/>
  <c r="H697" i="1" l="1"/>
  <c r="K697" i="1"/>
  <c r="I697" i="1"/>
  <c r="E1729" i="1"/>
  <c r="G1729" i="1"/>
  <c r="B1730" i="1"/>
  <c r="C1730" i="1" s="1"/>
  <c r="D1730" i="1" s="1"/>
  <c r="J697" i="1" l="1"/>
  <c r="N697" i="1" s="1"/>
  <c r="E1730" i="1"/>
  <c r="G1730" i="1"/>
  <c r="B1731" i="1"/>
  <c r="C1731" i="1" s="1"/>
  <c r="D1731" i="1" s="1"/>
  <c r="L697" i="1" l="1"/>
  <c r="M697" i="1" s="1"/>
  <c r="F698" i="1" s="1"/>
  <c r="K698" i="1" s="1"/>
  <c r="E1731" i="1"/>
  <c r="G1731" i="1"/>
  <c r="B1732" i="1"/>
  <c r="C1732" i="1" s="1"/>
  <c r="D1732" i="1" s="1"/>
  <c r="I698" i="1" l="1"/>
  <c r="H698" i="1"/>
  <c r="E1732" i="1"/>
  <c r="G1732" i="1"/>
  <c r="B1733" i="1"/>
  <c r="C1733" i="1" s="1"/>
  <c r="D1733" i="1" s="1"/>
  <c r="J698" i="1" l="1"/>
  <c r="N698" i="1" s="1"/>
  <c r="E1733" i="1"/>
  <c r="G1733" i="1"/>
  <c r="B1734" i="1"/>
  <c r="C1734" i="1" s="1"/>
  <c r="D1734" i="1" s="1"/>
  <c r="L698" i="1" l="1"/>
  <c r="M698" i="1" s="1"/>
  <c r="F699" i="1" s="1"/>
  <c r="I699" i="1" s="1"/>
  <c r="E1734" i="1"/>
  <c r="G1734" i="1"/>
  <c r="B1735" i="1"/>
  <c r="C1735" i="1" s="1"/>
  <c r="D1735" i="1" s="1"/>
  <c r="K699" i="1" l="1"/>
  <c r="H699" i="1"/>
  <c r="J699" i="1" s="1"/>
  <c r="E1735" i="1"/>
  <c r="G1735" i="1"/>
  <c r="B1736" i="1"/>
  <c r="C1736" i="1" s="1"/>
  <c r="D1736" i="1" s="1"/>
  <c r="L699" i="1" l="1"/>
  <c r="M699" i="1" s="1"/>
  <c r="F700" i="1" s="1"/>
  <c r="N699" i="1"/>
  <c r="E1736" i="1"/>
  <c r="G1736" i="1"/>
  <c r="B1737" i="1"/>
  <c r="C1737" i="1" s="1"/>
  <c r="D1737" i="1" s="1"/>
  <c r="H700" i="1" l="1"/>
  <c r="I700" i="1"/>
  <c r="K700" i="1"/>
  <c r="E1737" i="1"/>
  <c r="G1737" i="1"/>
  <c r="B1738" i="1"/>
  <c r="C1738" i="1" s="1"/>
  <c r="D1738" i="1" s="1"/>
  <c r="J700" i="1" l="1"/>
  <c r="L700" i="1" s="1"/>
  <c r="M700" i="1" s="1"/>
  <c r="F701" i="1" s="1"/>
  <c r="I701" i="1" s="1"/>
  <c r="E1738" i="1"/>
  <c r="G1738" i="1"/>
  <c r="B1739" i="1"/>
  <c r="C1739" i="1" s="1"/>
  <c r="D1739" i="1" s="1"/>
  <c r="N700" i="1" l="1"/>
  <c r="K701" i="1"/>
  <c r="H701" i="1"/>
  <c r="J701" i="1" s="1"/>
  <c r="E1739" i="1"/>
  <c r="G1739" i="1"/>
  <c r="B1740" i="1"/>
  <c r="C1740" i="1" s="1"/>
  <c r="D1740" i="1" s="1"/>
  <c r="L701" i="1" l="1"/>
  <c r="M701" i="1" s="1"/>
  <c r="F702" i="1" s="1"/>
  <c r="K702" i="1" s="1"/>
  <c r="N701" i="1"/>
  <c r="E1740" i="1"/>
  <c r="G1740" i="1"/>
  <c r="B1741" i="1"/>
  <c r="C1741" i="1" s="1"/>
  <c r="D1741" i="1" s="1"/>
  <c r="H702" i="1" l="1"/>
  <c r="I702" i="1"/>
  <c r="E1741" i="1"/>
  <c r="G1741" i="1"/>
  <c r="B1742" i="1"/>
  <c r="C1742" i="1" s="1"/>
  <c r="D1742" i="1" s="1"/>
  <c r="J702" i="1" l="1"/>
  <c r="L702" i="1" s="1"/>
  <c r="M702" i="1" s="1"/>
  <c r="F703" i="1" s="1"/>
  <c r="E1742" i="1"/>
  <c r="G1742" i="1"/>
  <c r="B1743" i="1"/>
  <c r="C1743" i="1" s="1"/>
  <c r="D1743" i="1" s="1"/>
  <c r="N702" i="1" l="1"/>
  <c r="I703" i="1"/>
  <c r="H703" i="1"/>
  <c r="K703" i="1"/>
  <c r="E1743" i="1"/>
  <c r="G1743" i="1"/>
  <c r="B1744" i="1"/>
  <c r="C1744" i="1" s="1"/>
  <c r="D1744" i="1" s="1"/>
  <c r="J703" i="1" l="1"/>
  <c r="E1744" i="1"/>
  <c r="G1744" i="1"/>
  <c r="B1745" i="1"/>
  <c r="C1745" i="1" s="1"/>
  <c r="D1745" i="1" s="1"/>
  <c r="N703" i="1" l="1"/>
  <c r="L703" i="1"/>
  <c r="M703" i="1" s="1"/>
  <c r="F704" i="1" s="1"/>
  <c r="E1745" i="1"/>
  <c r="G1745" i="1"/>
  <c r="B1746" i="1"/>
  <c r="C1746" i="1" s="1"/>
  <c r="D1746" i="1" s="1"/>
  <c r="K704" i="1" l="1"/>
  <c r="H704" i="1"/>
  <c r="I704" i="1"/>
  <c r="E1746" i="1"/>
  <c r="G1746" i="1"/>
  <c r="B1747" i="1"/>
  <c r="C1747" i="1" s="1"/>
  <c r="D1747" i="1" s="1"/>
  <c r="J704" i="1" l="1"/>
  <c r="E1747" i="1"/>
  <c r="G1747" i="1"/>
  <c r="B1748" i="1"/>
  <c r="C1748" i="1" s="1"/>
  <c r="D1748" i="1" s="1"/>
  <c r="N704" i="1" l="1"/>
  <c r="L704" i="1"/>
  <c r="M704" i="1" s="1"/>
  <c r="F705" i="1" s="1"/>
  <c r="E1748" i="1"/>
  <c r="G1748" i="1"/>
  <c r="B1749" i="1"/>
  <c r="C1749" i="1" s="1"/>
  <c r="D1749" i="1" s="1"/>
  <c r="H705" i="1" l="1"/>
  <c r="K705" i="1"/>
  <c r="I705" i="1"/>
  <c r="E1749" i="1"/>
  <c r="G1749" i="1"/>
  <c r="B1750" i="1"/>
  <c r="C1750" i="1" s="1"/>
  <c r="D1750" i="1" s="1"/>
  <c r="J705" i="1" l="1"/>
  <c r="N705" i="1" s="1"/>
  <c r="E1750" i="1"/>
  <c r="G1750" i="1"/>
  <c r="B1751" i="1"/>
  <c r="C1751" i="1" s="1"/>
  <c r="D1751" i="1" s="1"/>
  <c r="L705" i="1" l="1"/>
  <c r="M705" i="1" s="1"/>
  <c r="F706" i="1" s="1"/>
  <c r="H706" i="1" s="1"/>
  <c r="E1751" i="1"/>
  <c r="G1751" i="1"/>
  <c r="B1752" i="1"/>
  <c r="C1752" i="1" s="1"/>
  <c r="D1752" i="1" s="1"/>
  <c r="K706" i="1" l="1"/>
  <c r="I706" i="1"/>
  <c r="J706" i="1" s="1"/>
  <c r="E1752" i="1"/>
  <c r="G1752" i="1"/>
  <c r="B1753" i="1"/>
  <c r="C1753" i="1" s="1"/>
  <c r="D1753" i="1" s="1"/>
  <c r="N706" i="1" l="1"/>
  <c r="E1753" i="1"/>
  <c r="G1753" i="1"/>
  <c r="B1754" i="1"/>
  <c r="C1754" i="1" s="1"/>
  <c r="D1754" i="1" s="1"/>
  <c r="L706" i="1" l="1"/>
  <c r="M706" i="1" s="1"/>
  <c r="F707" i="1" s="1"/>
  <c r="K707" i="1" s="1"/>
  <c r="E1754" i="1"/>
  <c r="G1754" i="1"/>
  <c r="B1755" i="1"/>
  <c r="C1755" i="1" s="1"/>
  <c r="D1755" i="1" s="1"/>
  <c r="I707" i="1" l="1"/>
  <c r="H707" i="1"/>
  <c r="E1755" i="1"/>
  <c r="G1755" i="1"/>
  <c r="B1756" i="1"/>
  <c r="C1756" i="1" s="1"/>
  <c r="D1756" i="1" s="1"/>
  <c r="J707" i="1" l="1"/>
  <c r="L707" i="1" s="1"/>
  <c r="M707" i="1" s="1"/>
  <c r="F708" i="1" s="1"/>
  <c r="E1756" i="1"/>
  <c r="G1756" i="1"/>
  <c r="B1757" i="1"/>
  <c r="C1757" i="1" s="1"/>
  <c r="D1757" i="1" s="1"/>
  <c r="N707" i="1" l="1"/>
  <c r="I708" i="1"/>
  <c r="K708" i="1"/>
  <c r="H708" i="1"/>
  <c r="E1757" i="1"/>
  <c r="G1757" i="1"/>
  <c r="B1758" i="1"/>
  <c r="C1758" i="1" s="1"/>
  <c r="D1758" i="1" s="1"/>
  <c r="J708" i="1" l="1"/>
  <c r="L708" i="1" s="1"/>
  <c r="M708" i="1" s="1"/>
  <c r="F709" i="1" s="1"/>
  <c r="H709" i="1" s="1"/>
  <c r="E1758" i="1"/>
  <c r="G1758" i="1"/>
  <c r="B1759" i="1"/>
  <c r="C1759" i="1" s="1"/>
  <c r="D1759" i="1" s="1"/>
  <c r="I709" i="1" l="1"/>
  <c r="J709" i="1" s="1"/>
  <c r="K709" i="1"/>
  <c r="N708" i="1"/>
  <c r="E1759" i="1"/>
  <c r="G1759" i="1"/>
  <c r="B1760" i="1"/>
  <c r="C1760" i="1" s="1"/>
  <c r="D1760" i="1" s="1"/>
  <c r="N709" i="1" l="1"/>
  <c r="L709" i="1"/>
  <c r="M709" i="1" s="1"/>
  <c r="F710" i="1" s="1"/>
  <c r="I710" i="1" s="1"/>
  <c r="E1760" i="1"/>
  <c r="G1760" i="1"/>
  <c r="B1761" i="1"/>
  <c r="C1761" i="1" s="1"/>
  <c r="D1761" i="1" s="1"/>
  <c r="K710" i="1" l="1"/>
  <c r="H710" i="1"/>
  <c r="J710" i="1" s="1"/>
  <c r="E1761" i="1"/>
  <c r="G1761" i="1"/>
  <c r="B1762" i="1"/>
  <c r="C1762" i="1" s="1"/>
  <c r="D1762" i="1" s="1"/>
  <c r="L710" i="1" l="1"/>
  <c r="M710" i="1" s="1"/>
  <c r="F711" i="1" s="1"/>
  <c r="N710" i="1"/>
  <c r="E1762" i="1"/>
  <c r="G1762" i="1"/>
  <c r="B1763" i="1"/>
  <c r="C1763" i="1" s="1"/>
  <c r="D1763" i="1" s="1"/>
  <c r="H711" i="1" l="1"/>
  <c r="I711" i="1"/>
  <c r="K711" i="1"/>
  <c r="E1763" i="1"/>
  <c r="G1763" i="1"/>
  <c r="B1764" i="1"/>
  <c r="C1764" i="1" s="1"/>
  <c r="D1764" i="1" s="1"/>
  <c r="J711" i="1" l="1"/>
  <c r="N711" i="1" s="1"/>
  <c r="E1764" i="1"/>
  <c r="G1764" i="1"/>
  <c r="B1765" i="1"/>
  <c r="C1765" i="1" s="1"/>
  <c r="D1765" i="1" s="1"/>
  <c r="L711" i="1" l="1"/>
  <c r="M711" i="1" s="1"/>
  <c r="F712" i="1" s="1"/>
  <c r="K712" i="1" s="1"/>
  <c r="E1765" i="1"/>
  <c r="G1765" i="1"/>
  <c r="B1766" i="1"/>
  <c r="C1766" i="1" s="1"/>
  <c r="D1766" i="1" s="1"/>
  <c r="I712" i="1" l="1"/>
  <c r="H712" i="1"/>
  <c r="E1766" i="1"/>
  <c r="G1766" i="1"/>
  <c r="B1767" i="1"/>
  <c r="C1767" i="1" s="1"/>
  <c r="D1767" i="1" s="1"/>
  <c r="J712" i="1" l="1"/>
  <c r="N712" i="1" s="1"/>
  <c r="E1767" i="1"/>
  <c r="G1767" i="1"/>
  <c r="B1768" i="1"/>
  <c r="C1768" i="1" s="1"/>
  <c r="D1768" i="1" s="1"/>
  <c r="L712" i="1" l="1"/>
  <c r="M712" i="1" s="1"/>
  <c r="F713" i="1" s="1"/>
  <c r="K713" i="1" s="1"/>
  <c r="E1768" i="1"/>
  <c r="G1768" i="1"/>
  <c r="B1769" i="1"/>
  <c r="C1769" i="1" s="1"/>
  <c r="D1769" i="1" s="1"/>
  <c r="H713" i="1" l="1"/>
  <c r="I713" i="1"/>
  <c r="E1769" i="1"/>
  <c r="G1769" i="1"/>
  <c r="B1770" i="1"/>
  <c r="C1770" i="1" s="1"/>
  <c r="D1770" i="1" s="1"/>
  <c r="J713" i="1" l="1"/>
  <c r="L713" i="1" s="1"/>
  <c r="M713" i="1" s="1"/>
  <c r="F714" i="1" s="1"/>
  <c r="I714" i="1" s="1"/>
  <c r="E1770" i="1"/>
  <c r="G1770" i="1"/>
  <c r="B1771" i="1"/>
  <c r="C1771" i="1" s="1"/>
  <c r="D1771" i="1" s="1"/>
  <c r="K714" i="1" l="1"/>
  <c r="H714" i="1"/>
  <c r="N713" i="1"/>
  <c r="J714" i="1"/>
  <c r="E1771" i="1"/>
  <c r="G1771" i="1"/>
  <c r="B1772" i="1"/>
  <c r="C1772" i="1" s="1"/>
  <c r="D1772" i="1" s="1"/>
  <c r="L714" i="1" l="1"/>
  <c r="M714" i="1" s="1"/>
  <c r="F715" i="1" s="1"/>
  <c r="N714" i="1"/>
  <c r="E1772" i="1"/>
  <c r="G1772" i="1"/>
  <c r="B1773" i="1"/>
  <c r="C1773" i="1" s="1"/>
  <c r="D1773" i="1" s="1"/>
  <c r="K715" i="1" l="1"/>
  <c r="I715" i="1"/>
  <c r="H715" i="1"/>
  <c r="E1773" i="1"/>
  <c r="G1773" i="1"/>
  <c r="B1774" i="1"/>
  <c r="C1774" i="1" s="1"/>
  <c r="D1774" i="1" s="1"/>
  <c r="J715" i="1" l="1"/>
  <c r="N715" i="1" s="1"/>
  <c r="E1774" i="1"/>
  <c r="G1774" i="1"/>
  <c r="B1775" i="1"/>
  <c r="C1775" i="1" s="1"/>
  <c r="D1775" i="1" s="1"/>
  <c r="L715" i="1" l="1"/>
  <c r="M715" i="1" s="1"/>
  <c r="F716" i="1" s="1"/>
  <c r="I716" i="1" s="1"/>
  <c r="E1775" i="1"/>
  <c r="G1775" i="1"/>
  <c r="B1776" i="1"/>
  <c r="C1776" i="1" s="1"/>
  <c r="D1776" i="1" s="1"/>
  <c r="K716" i="1" l="1"/>
  <c r="H716" i="1"/>
  <c r="J716" i="1" s="1"/>
  <c r="E1776" i="1"/>
  <c r="G1776" i="1"/>
  <c r="B1777" i="1"/>
  <c r="C1777" i="1" s="1"/>
  <c r="D1777" i="1" s="1"/>
  <c r="L716" i="1" l="1"/>
  <c r="M716" i="1" s="1"/>
  <c r="F717" i="1" s="1"/>
  <c r="N716" i="1"/>
  <c r="E1777" i="1"/>
  <c r="G1777" i="1"/>
  <c r="B1778" i="1"/>
  <c r="C1778" i="1" s="1"/>
  <c r="D1778" i="1" s="1"/>
  <c r="K717" i="1" l="1"/>
  <c r="I717" i="1"/>
  <c r="H717" i="1"/>
  <c r="E1778" i="1"/>
  <c r="G1778" i="1"/>
  <c r="B1779" i="1"/>
  <c r="C1779" i="1" s="1"/>
  <c r="D1779" i="1" s="1"/>
  <c r="J717" i="1" l="1"/>
  <c r="L717" i="1" s="1"/>
  <c r="M717" i="1" s="1"/>
  <c r="F718" i="1" s="1"/>
  <c r="E1779" i="1"/>
  <c r="G1779" i="1"/>
  <c r="B1780" i="1"/>
  <c r="C1780" i="1" s="1"/>
  <c r="D1780" i="1" s="1"/>
  <c r="N717" i="1" l="1"/>
  <c r="H718" i="1"/>
  <c r="I718" i="1"/>
  <c r="K718" i="1"/>
  <c r="E1780" i="1"/>
  <c r="G1780" i="1"/>
  <c r="B1781" i="1"/>
  <c r="C1781" i="1" s="1"/>
  <c r="D1781" i="1" s="1"/>
  <c r="J718" i="1" l="1"/>
  <c r="N718" i="1" s="1"/>
  <c r="E1781" i="1"/>
  <c r="G1781" i="1"/>
  <c r="B1782" i="1"/>
  <c r="C1782" i="1" s="1"/>
  <c r="D1782" i="1" s="1"/>
  <c r="L718" i="1" l="1"/>
  <c r="M718" i="1" s="1"/>
  <c r="F719" i="1" s="1"/>
  <c r="K719" i="1" s="1"/>
  <c r="E1782" i="1"/>
  <c r="G1782" i="1"/>
  <c r="B1783" i="1"/>
  <c r="C1783" i="1" s="1"/>
  <c r="D1783" i="1" s="1"/>
  <c r="H719" i="1" l="1"/>
  <c r="I719" i="1"/>
  <c r="E1783" i="1"/>
  <c r="G1783" i="1"/>
  <c r="B1784" i="1"/>
  <c r="C1784" i="1" s="1"/>
  <c r="D1784" i="1" s="1"/>
  <c r="J719" i="1" l="1"/>
  <c r="E1784" i="1"/>
  <c r="G1784" i="1"/>
  <c r="B1785" i="1"/>
  <c r="C1785" i="1" s="1"/>
  <c r="D1785" i="1" s="1"/>
  <c r="L719" i="1" l="1"/>
  <c r="M719" i="1" s="1"/>
  <c r="F720" i="1" s="1"/>
  <c r="N719" i="1"/>
  <c r="E1785" i="1"/>
  <c r="G1785" i="1"/>
  <c r="B1786" i="1"/>
  <c r="C1786" i="1" s="1"/>
  <c r="D1786" i="1" s="1"/>
  <c r="H720" i="1" l="1"/>
  <c r="I720" i="1"/>
  <c r="K720" i="1"/>
  <c r="E1786" i="1"/>
  <c r="G1786" i="1"/>
  <c r="B1787" i="1"/>
  <c r="C1787" i="1" s="1"/>
  <c r="D1787" i="1" s="1"/>
  <c r="J720" i="1" l="1"/>
  <c r="E1787" i="1"/>
  <c r="G1787" i="1"/>
  <c r="B1788" i="1"/>
  <c r="C1788" i="1" s="1"/>
  <c r="D1788" i="1" s="1"/>
  <c r="N720" i="1" l="1"/>
  <c r="L720" i="1"/>
  <c r="M720" i="1" s="1"/>
  <c r="F721" i="1" s="1"/>
  <c r="E1788" i="1"/>
  <c r="G1788" i="1"/>
  <c r="B1789" i="1"/>
  <c r="C1789" i="1" s="1"/>
  <c r="D1789" i="1" s="1"/>
  <c r="H721" i="1" l="1"/>
  <c r="K721" i="1"/>
  <c r="I721" i="1"/>
  <c r="E1789" i="1"/>
  <c r="G1789" i="1"/>
  <c r="B1790" i="1"/>
  <c r="C1790" i="1" s="1"/>
  <c r="D1790" i="1" s="1"/>
  <c r="J721" i="1" l="1"/>
  <c r="N721" i="1" s="1"/>
  <c r="E1790" i="1"/>
  <c r="G1790" i="1"/>
  <c r="B1791" i="1"/>
  <c r="C1791" i="1" s="1"/>
  <c r="D1791" i="1" s="1"/>
  <c r="L721" i="1" l="1"/>
  <c r="M721" i="1" s="1"/>
  <c r="F722" i="1" s="1"/>
  <c r="I722" i="1" s="1"/>
  <c r="E1791" i="1"/>
  <c r="G1791" i="1"/>
  <c r="B1792" i="1"/>
  <c r="C1792" i="1" s="1"/>
  <c r="D1792" i="1" s="1"/>
  <c r="H722" i="1" l="1"/>
  <c r="J722" i="1" s="1"/>
  <c r="K722" i="1"/>
  <c r="E1792" i="1"/>
  <c r="G1792" i="1"/>
  <c r="B1793" i="1"/>
  <c r="C1793" i="1" s="1"/>
  <c r="D1793" i="1" s="1"/>
  <c r="L722" i="1" l="1"/>
  <c r="M722" i="1" s="1"/>
  <c r="F723" i="1" s="1"/>
  <c r="N722" i="1"/>
  <c r="E1793" i="1"/>
  <c r="G1793" i="1"/>
  <c r="B1794" i="1"/>
  <c r="C1794" i="1" s="1"/>
  <c r="D1794" i="1" s="1"/>
  <c r="I723" i="1" l="1"/>
  <c r="K723" i="1"/>
  <c r="H723" i="1"/>
  <c r="E1794" i="1"/>
  <c r="G1794" i="1"/>
  <c r="B1795" i="1"/>
  <c r="C1795" i="1" s="1"/>
  <c r="D1795" i="1" s="1"/>
  <c r="J723" i="1" l="1"/>
  <c r="N723" i="1" s="1"/>
  <c r="E1795" i="1"/>
  <c r="G1795" i="1"/>
  <c r="B1796" i="1"/>
  <c r="C1796" i="1" s="1"/>
  <c r="D1796" i="1" s="1"/>
  <c r="L723" i="1" l="1"/>
  <c r="M723" i="1" s="1"/>
  <c r="F724" i="1" s="1"/>
  <c r="H724" i="1" s="1"/>
  <c r="E1796" i="1"/>
  <c r="G1796" i="1"/>
  <c r="B1797" i="1"/>
  <c r="C1797" i="1" s="1"/>
  <c r="D1797" i="1" s="1"/>
  <c r="K724" i="1" l="1"/>
  <c r="I724" i="1"/>
  <c r="J724" i="1" s="1"/>
  <c r="E1797" i="1"/>
  <c r="G1797" i="1"/>
  <c r="B1798" i="1"/>
  <c r="C1798" i="1" s="1"/>
  <c r="D1798" i="1" s="1"/>
  <c r="L724" i="1" l="1"/>
  <c r="M724" i="1" s="1"/>
  <c r="F725" i="1" s="1"/>
  <c r="N724" i="1"/>
  <c r="E1798" i="1"/>
  <c r="G1798" i="1"/>
  <c r="B1799" i="1"/>
  <c r="C1799" i="1" s="1"/>
  <c r="D1799" i="1" s="1"/>
  <c r="I725" i="1" l="1"/>
  <c r="H725" i="1"/>
  <c r="K725" i="1"/>
  <c r="E1799" i="1"/>
  <c r="G1799" i="1"/>
  <c r="B1800" i="1"/>
  <c r="C1800" i="1" s="1"/>
  <c r="D1800" i="1" s="1"/>
  <c r="J725" i="1" l="1"/>
  <c r="N725" i="1" s="1"/>
  <c r="E1800" i="1"/>
  <c r="G1800" i="1"/>
  <c r="B1801" i="1"/>
  <c r="C1801" i="1" s="1"/>
  <c r="D1801" i="1" s="1"/>
  <c r="L725" i="1" l="1"/>
  <c r="M725" i="1" s="1"/>
  <c r="F726" i="1" s="1"/>
  <c r="I726" i="1" s="1"/>
  <c r="E1801" i="1"/>
  <c r="G1801" i="1"/>
  <c r="B1802" i="1"/>
  <c r="C1802" i="1" s="1"/>
  <c r="D1802" i="1" s="1"/>
  <c r="K726" i="1" l="1"/>
  <c r="H726" i="1"/>
  <c r="J726" i="1" s="1"/>
  <c r="E1802" i="1"/>
  <c r="G1802" i="1"/>
  <c r="B1803" i="1"/>
  <c r="C1803" i="1" s="1"/>
  <c r="D1803" i="1" s="1"/>
  <c r="L726" i="1" l="1"/>
  <c r="M726" i="1" s="1"/>
  <c r="F727" i="1" s="1"/>
  <c r="K727" i="1" s="1"/>
  <c r="N726" i="1"/>
  <c r="E1803" i="1"/>
  <c r="G1803" i="1"/>
  <c r="B1804" i="1"/>
  <c r="C1804" i="1" s="1"/>
  <c r="D1804" i="1" s="1"/>
  <c r="H727" i="1" l="1"/>
  <c r="I727" i="1"/>
  <c r="E1804" i="1"/>
  <c r="G1804" i="1"/>
  <c r="B1805" i="1"/>
  <c r="C1805" i="1" s="1"/>
  <c r="D1805" i="1" s="1"/>
  <c r="J727" i="1" l="1"/>
  <c r="N727" i="1" s="1"/>
  <c r="E1805" i="1"/>
  <c r="G1805" i="1"/>
  <c r="B1806" i="1"/>
  <c r="C1806" i="1" s="1"/>
  <c r="D1806" i="1" s="1"/>
  <c r="L727" i="1" l="1"/>
  <c r="M727" i="1" s="1"/>
  <c r="F728" i="1" s="1"/>
  <c r="K728" i="1" s="1"/>
  <c r="E1806" i="1"/>
  <c r="G1806" i="1"/>
  <c r="B1807" i="1"/>
  <c r="C1807" i="1" s="1"/>
  <c r="D1807" i="1" s="1"/>
  <c r="H728" i="1" l="1"/>
  <c r="I728" i="1"/>
  <c r="E1807" i="1"/>
  <c r="G1807" i="1"/>
  <c r="B1808" i="1"/>
  <c r="C1808" i="1" s="1"/>
  <c r="D1808" i="1" s="1"/>
  <c r="J728" i="1" l="1"/>
  <c r="N728" i="1" s="1"/>
  <c r="E1808" i="1"/>
  <c r="G1808" i="1"/>
  <c r="B1809" i="1"/>
  <c r="C1809" i="1" s="1"/>
  <c r="D1809" i="1" s="1"/>
  <c r="L728" i="1" l="1"/>
  <c r="M728" i="1" s="1"/>
  <c r="F729" i="1" s="1"/>
  <c r="I729" i="1" s="1"/>
  <c r="E1809" i="1"/>
  <c r="G1809" i="1"/>
  <c r="B1810" i="1"/>
  <c r="C1810" i="1" s="1"/>
  <c r="D1810" i="1" s="1"/>
  <c r="H729" i="1" l="1"/>
  <c r="J729" i="1" s="1"/>
  <c r="N729" i="1" s="1"/>
  <c r="K729" i="1"/>
  <c r="E1810" i="1"/>
  <c r="G1810" i="1"/>
  <c r="B1811" i="1"/>
  <c r="C1811" i="1" s="1"/>
  <c r="D1811" i="1" s="1"/>
  <c r="L729" i="1" l="1"/>
  <c r="M729" i="1" s="1"/>
  <c r="F730" i="1" s="1"/>
  <c r="I730" i="1" s="1"/>
  <c r="E1811" i="1"/>
  <c r="G1811" i="1"/>
  <c r="B1812" i="1"/>
  <c r="C1812" i="1" s="1"/>
  <c r="D1812" i="1" s="1"/>
  <c r="K730" i="1" l="1"/>
  <c r="H730" i="1"/>
  <c r="J730" i="1" s="1"/>
  <c r="E1812" i="1"/>
  <c r="G1812" i="1"/>
  <c r="B1813" i="1"/>
  <c r="C1813" i="1" s="1"/>
  <c r="D1813" i="1" s="1"/>
  <c r="L730" i="1" l="1"/>
  <c r="M730" i="1" s="1"/>
  <c r="F731" i="1" s="1"/>
  <c r="N730" i="1"/>
  <c r="E1813" i="1"/>
  <c r="G1813" i="1"/>
  <c r="B1814" i="1"/>
  <c r="C1814" i="1" s="1"/>
  <c r="D1814" i="1" s="1"/>
  <c r="K731" i="1" l="1"/>
  <c r="I731" i="1"/>
  <c r="H731" i="1"/>
  <c r="E1814" i="1"/>
  <c r="G1814" i="1"/>
  <c r="B1815" i="1"/>
  <c r="C1815" i="1" s="1"/>
  <c r="D1815" i="1" s="1"/>
  <c r="J731" i="1" l="1"/>
  <c r="N731" i="1" s="1"/>
  <c r="E1815" i="1"/>
  <c r="G1815" i="1"/>
  <c r="B1816" i="1"/>
  <c r="C1816" i="1" s="1"/>
  <c r="D1816" i="1" s="1"/>
  <c r="L731" i="1" l="1"/>
  <c r="M731" i="1" s="1"/>
  <c r="F732" i="1" s="1"/>
  <c r="K732" i="1" s="1"/>
  <c r="E1816" i="1"/>
  <c r="G1816" i="1"/>
  <c r="B1817" i="1"/>
  <c r="C1817" i="1" s="1"/>
  <c r="D1817" i="1" s="1"/>
  <c r="I732" i="1" l="1"/>
  <c r="H732" i="1"/>
  <c r="E1817" i="1"/>
  <c r="G1817" i="1"/>
  <c r="B1818" i="1"/>
  <c r="C1818" i="1" s="1"/>
  <c r="D1818" i="1" s="1"/>
  <c r="J732" i="1" l="1"/>
  <c r="L732" i="1" s="1"/>
  <c r="M732" i="1" s="1"/>
  <c r="F733" i="1" s="1"/>
  <c r="E1818" i="1"/>
  <c r="G1818" i="1"/>
  <c r="B1819" i="1"/>
  <c r="C1819" i="1" s="1"/>
  <c r="D1819" i="1" s="1"/>
  <c r="N732" i="1" l="1"/>
  <c r="H733" i="1"/>
  <c r="I733" i="1"/>
  <c r="K733" i="1"/>
  <c r="E1819" i="1"/>
  <c r="G1819" i="1"/>
  <c r="B1820" i="1"/>
  <c r="C1820" i="1" s="1"/>
  <c r="D1820" i="1" s="1"/>
  <c r="J733" i="1" l="1"/>
  <c r="N733" i="1" s="1"/>
  <c r="E1820" i="1"/>
  <c r="G1820" i="1"/>
  <c r="B1821" i="1"/>
  <c r="C1821" i="1" s="1"/>
  <c r="D1821" i="1" s="1"/>
  <c r="L733" i="1" l="1"/>
  <c r="M733" i="1" s="1"/>
  <c r="F734" i="1" s="1"/>
  <c r="H734" i="1" s="1"/>
  <c r="E1821" i="1"/>
  <c r="G1821" i="1"/>
  <c r="B1822" i="1"/>
  <c r="C1822" i="1" s="1"/>
  <c r="D1822" i="1" s="1"/>
  <c r="I734" i="1" l="1"/>
  <c r="J734" i="1" s="1"/>
  <c r="K734" i="1"/>
  <c r="E1822" i="1"/>
  <c r="G1822" i="1"/>
  <c r="B1823" i="1"/>
  <c r="C1823" i="1" s="1"/>
  <c r="D1823" i="1" s="1"/>
  <c r="N734" i="1" l="1"/>
  <c r="E1823" i="1"/>
  <c r="G1823" i="1"/>
  <c r="B1824" i="1"/>
  <c r="C1824" i="1" s="1"/>
  <c r="D1824" i="1" s="1"/>
  <c r="L734" i="1" l="1"/>
  <c r="M734" i="1" s="1"/>
  <c r="F735" i="1" s="1"/>
  <c r="K735" i="1" s="1"/>
  <c r="E1824" i="1"/>
  <c r="G1824" i="1"/>
  <c r="B1825" i="1"/>
  <c r="C1825" i="1" s="1"/>
  <c r="D1825" i="1" s="1"/>
  <c r="H735" i="1" l="1"/>
  <c r="I735" i="1"/>
  <c r="E1825" i="1"/>
  <c r="G1825" i="1"/>
  <c r="B1826" i="1"/>
  <c r="C1826" i="1" s="1"/>
  <c r="D1826" i="1" s="1"/>
  <c r="J735" i="1" l="1"/>
  <c r="N735" i="1" s="1"/>
  <c r="E1826" i="1"/>
  <c r="G1826" i="1"/>
  <c r="B1827" i="1"/>
  <c r="C1827" i="1" s="1"/>
  <c r="D1827" i="1" s="1"/>
  <c r="L735" i="1" l="1"/>
  <c r="M735" i="1" s="1"/>
  <c r="F736" i="1" s="1"/>
  <c r="K736" i="1" s="1"/>
  <c r="E1827" i="1"/>
  <c r="G1827" i="1"/>
  <c r="B1828" i="1"/>
  <c r="C1828" i="1" s="1"/>
  <c r="D1828" i="1" s="1"/>
  <c r="I736" i="1" l="1"/>
  <c r="H736" i="1"/>
  <c r="E1828" i="1"/>
  <c r="G1828" i="1"/>
  <c r="B1829" i="1"/>
  <c r="C1829" i="1" s="1"/>
  <c r="D1829" i="1" s="1"/>
  <c r="J736" i="1" l="1"/>
  <c r="L736" i="1" s="1"/>
  <c r="M736" i="1" s="1"/>
  <c r="F737" i="1" s="1"/>
  <c r="E1829" i="1"/>
  <c r="G1829" i="1"/>
  <c r="B1830" i="1"/>
  <c r="C1830" i="1" s="1"/>
  <c r="D1830" i="1" s="1"/>
  <c r="N736" i="1" l="1"/>
  <c r="K737" i="1"/>
  <c r="I737" i="1"/>
  <c r="H737" i="1"/>
  <c r="E1830" i="1"/>
  <c r="G1830" i="1"/>
  <c r="B1831" i="1"/>
  <c r="C1831" i="1" s="1"/>
  <c r="D1831" i="1" s="1"/>
  <c r="J737" i="1" l="1"/>
  <c r="N737" i="1" s="1"/>
  <c r="E1831" i="1"/>
  <c r="G1831" i="1"/>
  <c r="B1832" i="1"/>
  <c r="C1832" i="1" s="1"/>
  <c r="D1832" i="1" s="1"/>
  <c r="L737" i="1" l="1"/>
  <c r="M737" i="1" s="1"/>
  <c r="F738" i="1" s="1"/>
  <c r="H738" i="1" s="1"/>
  <c r="E1832" i="1"/>
  <c r="G1832" i="1"/>
  <c r="B1833" i="1"/>
  <c r="C1833" i="1" s="1"/>
  <c r="D1833" i="1" s="1"/>
  <c r="K738" i="1" l="1"/>
  <c r="I738" i="1"/>
  <c r="J738" i="1" s="1"/>
  <c r="E1833" i="1"/>
  <c r="G1833" i="1"/>
  <c r="B1834" i="1"/>
  <c r="C1834" i="1" s="1"/>
  <c r="D1834" i="1" s="1"/>
  <c r="L738" i="1" l="1"/>
  <c r="M738" i="1" s="1"/>
  <c r="F739" i="1" s="1"/>
  <c r="I739" i="1" s="1"/>
  <c r="N738" i="1"/>
  <c r="E1834" i="1"/>
  <c r="G1834" i="1"/>
  <c r="B1835" i="1"/>
  <c r="C1835" i="1" s="1"/>
  <c r="D1835" i="1" s="1"/>
  <c r="K739" i="1" l="1"/>
  <c r="H739" i="1"/>
  <c r="J739" i="1" s="1"/>
  <c r="E1835" i="1"/>
  <c r="G1835" i="1"/>
  <c r="B1836" i="1"/>
  <c r="C1836" i="1" s="1"/>
  <c r="D1836" i="1" s="1"/>
  <c r="L739" i="1" l="1"/>
  <c r="M739" i="1" s="1"/>
  <c r="F740" i="1" s="1"/>
  <c r="N739" i="1"/>
  <c r="E1836" i="1"/>
  <c r="G1836" i="1"/>
  <c r="B1837" i="1"/>
  <c r="C1837" i="1" s="1"/>
  <c r="D1837" i="1" s="1"/>
  <c r="H740" i="1" l="1"/>
  <c r="K740" i="1"/>
  <c r="I740" i="1"/>
  <c r="E1837" i="1"/>
  <c r="G1837" i="1"/>
  <c r="B1838" i="1"/>
  <c r="C1838" i="1" s="1"/>
  <c r="D1838" i="1" s="1"/>
  <c r="J740" i="1" l="1"/>
  <c r="E1838" i="1"/>
  <c r="G1838" i="1"/>
  <c r="B1839" i="1"/>
  <c r="C1839" i="1" s="1"/>
  <c r="D1839" i="1" s="1"/>
  <c r="N740" i="1" l="1"/>
  <c r="L740" i="1"/>
  <c r="M740" i="1" s="1"/>
  <c r="F741" i="1" s="1"/>
  <c r="E1839" i="1"/>
  <c r="G1839" i="1"/>
  <c r="B1840" i="1"/>
  <c r="C1840" i="1" s="1"/>
  <c r="D1840" i="1" s="1"/>
  <c r="H741" i="1" l="1"/>
  <c r="K741" i="1"/>
  <c r="I741" i="1"/>
  <c r="E1840" i="1"/>
  <c r="G1840" i="1"/>
  <c r="B1841" i="1"/>
  <c r="C1841" i="1" s="1"/>
  <c r="D1841" i="1" s="1"/>
  <c r="J741" i="1" l="1"/>
  <c r="N741" i="1" s="1"/>
  <c r="E1841" i="1"/>
  <c r="G1841" i="1"/>
  <c r="B1842" i="1"/>
  <c r="C1842" i="1" s="1"/>
  <c r="D1842" i="1" s="1"/>
  <c r="L741" i="1" l="1"/>
  <c r="M741" i="1" s="1"/>
  <c r="F742" i="1" s="1"/>
  <c r="K742" i="1" s="1"/>
  <c r="E1842" i="1"/>
  <c r="G1842" i="1"/>
  <c r="B1843" i="1"/>
  <c r="C1843" i="1" s="1"/>
  <c r="D1843" i="1" s="1"/>
  <c r="I742" i="1" l="1"/>
  <c r="H742" i="1"/>
  <c r="E1843" i="1"/>
  <c r="G1843" i="1"/>
  <c r="B1844" i="1"/>
  <c r="C1844" i="1" s="1"/>
  <c r="D1844" i="1" s="1"/>
  <c r="J742" i="1" l="1"/>
  <c r="L742" i="1" s="1"/>
  <c r="M742" i="1" s="1"/>
  <c r="F743" i="1" s="1"/>
  <c r="E1844" i="1"/>
  <c r="G1844" i="1"/>
  <c r="B1845" i="1"/>
  <c r="C1845" i="1" s="1"/>
  <c r="D1845" i="1" s="1"/>
  <c r="N742" i="1" l="1"/>
  <c r="I743" i="1"/>
  <c r="H743" i="1"/>
  <c r="K743" i="1"/>
  <c r="E1845" i="1"/>
  <c r="G1845" i="1"/>
  <c r="B1846" i="1"/>
  <c r="C1846" i="1" s="1"/>
  <c r="D1846" i="1" s="1"/>
  <c r="J743" i="1" l="1"/>
  <c r="E1846" i="1"/>
  <c r="G1846" i="1"/>
  <c r="B1847" i="1"/>
  <c r="C1847" i="1" s="1"/>
  <c r="D1847" i="1" s="1"/>
  <c r="L743" i="1" l="1"/>
  <c r="M743" i="1" s="1"/>
  <c r="F744" i="1" s="1"/>
  <c r="N743" i="1"/>
  <c r="E1847" i="1"/>
  <c r="G1847" i="1"/>
  <c r="B1848" i="1"/>
  <c r="C1848" i="1" s="1"/>
  <c r="D1848" i="1" s="1"/>
  <c r="H744" i="1" l="1"/>
  <c r="K744" i="1"/>
  <c r="I744" i="1"/>
  <c r="E1848" i="1"/>
  <c r="G1848" i="1"/>
  <c r="B1849" i="1"/>
  <c r="C1849" i="1" s="1"/>
  <c r="D1849" i="1" s="1"/>
  <c r="J744" i="1" l="1"/>
  <c r="L744" i="1" s="1"/>
  <c r="M744" i="1" s="1"/>
  <c r="F745" i="1" s="1"/>
  <c r="E1849" i="1"/>
  <c r="G1849" i="1"/>
  <c r="B1850" i="1"/>
  <c r="C1850" i="1" s="1"/>
  <c r="D1850" i="1" s="1"/>
  <c r="N744" i="1" l="1"/>
  <c r="I745" i="1"/>
  <c r="K745" i="1"/>
  <c r="H745" i="1"/>
  <c r="E1850" i="1"/>
  <c r="G1850" i="1"/>
  <c r="B1851" i="1"/>
  <c r="C1851" i="1" s="1"/>
  <c r="D1851" i="1" s="1"/>
  <c r="J745" i="1" l="1"/>
  <c r="E1851" i="1"/>
  <c r="G1851" i="1"/>
  <c r="B1852" i="1"/>
  <c r="C1852" i="1" s="1"/>
  <c r="D1852" i="1" s="1"/>
  <c r="N745" i="1" l="1"/>
  <c r="L745" i="1"/>
  <c r="M745" i="1" s="1"/>
  <c r="F746" i="1" s="1"/>
  <c r="E1852" i="1"/>
  <c r="G1852" i="1"/>
  <c r="B1853" i="1"/>
  <c r="C1853" i="1" s="1"/>
  <c r="D1853" i="1" s="1"/>
  <c r="H746" i="1" l="1"/>
  <c r="K746" i="1"/>
  <c r="I746" i="1"/>
  <c r="E1853" i="1"/>
  <c r="G1853" i="1"/>
  <c r="B1854" i="1"/>
  <c r="C1854" i="1" s="1"/>
  <c r="D1854" i="1" s="1"/>
  <c r="J746" i="1" l="1"/>
  <c r="N746" i="1" s="1"/>
  <c r="E1854" i="1"/>
  <c r="G1854" i="1"/>
  <c r="B1855" i="1"/>
  <c r="C1855" i="1" s="1"/>
  <c r="D1855" i="1" s="1"/>
  <c r="L746" i="1" l="1"/>
  <c r="M746" i="1" s="1"/>
  <c r="F747" i="1" s="1"/>
  <c r="I747" i="1" s="1"/>
  <c r="E1855" i="1"/>
  <c r="G1855" i="1"/>
  <c r="B1856" i="1"/>
  <c r="C1856" i="1" s="1"/>
  <c r="D1856" i="1" s="1"/>
  <c r="K747" i="1" l="1"/>
  <c r="H747" i="1"/>
  <c r="J747" i="1" s="1"/>
  <c r="E1856" i="1"/>
  <c r="G1856" i="1"/>
  <c r="B1857" i="1"/>
  <c r="C1857" i="1" s="1"/>
  <c r="D1857" i="1" s="1"/>
  <c r="N747" i="1" l="1"/>
  <c r="L747" i="1"/>
  <c r="M747" i="1" s="1"/>
  <c r="F748" i="1" s="1"/>
  <c r="E1857" i="1"/>
  <c r="G1857" i="1"/>
  <c r="B1858" i="1"/>
  <c r="C1858" i="1" s="1"/>
  <c r="D1858" i="1" s="1"/>
  <c r="H748" i="1" l="1"/>
  <c r="I748" i="1"/>
  <c r="K748" i="1"/>
  <c r="E1858" i="1"/>
  <c r="G1858" i="1"/>
  <c r="B1859" i="1"/>
  <c r="C1859" i="1" s="1"/>
  <c r="D1859" i="1" s="1"/>
  <c r="J748" i="1" l="1"/>
  <c r="L748" i="1" s="1"/>
  <c r="M748" i="1" s="1"/>
  <c r="F749" i="1" s="1"/>
  <c r="E1859" i="1"/>
  <c r="G1859" i="1"/>
  <c r="B1860" i="1"/>
  <c r="C1860" i="1" s="1"/>
  <c r="D1860" i="1" s="1"/>
  <c r="N748" i="1" l="1"/>
  <c r="H749" i="1"/>
  <c r="I749" i="1"/>
  <c r="J749" i="1" s="1"/>
  <c r="K749" i="1"/>
  <c r="E1860" i="1"/>
  <c r="G1860" i="1"/>
  <c r="B1861" i="1"/>
  <c r="C1861" i="1" s="1"/>
  <c r="D1861" i="1" s="1"/>
  <c r="N749" i="1" l="1"/>
  <c r="E1861" i="1"/>
  <c r="G1861" i="1"/>
  <c r="B1862" i="1"/>
  <c r="C1862" i="1" s="1"/>
  <c r="D1862" i="1" s="1"/>
  <c r="L749" i="1" l="1"/>
  <c r="M749" i="1" s="1"/>
  <c r="F750" i="1" s="1"/>
  <c r="H750" i="1" s="1"/>
  <c r="E1862" i="1"/>
  <c r="G1862" i="1"/>
  <c r="B1863" i="1"/>
  <c r="C1863" i="1" s="1"/>
  <c r="D1863" i="1" s="1"/>
  <c r="I750" i="1" l="1"/>
  <c r="J750" i="1" s="1"/>
  <c r="K750" i="1"/>
  <c r="E1863" i="1"/>
  <c r="G1863" i="1"/>
  <c r="B1864" i="1"/>
  <c r="C1864" i="1" s="1"/>
  <c r="D1864" i="1" s="1"/>
  <c r="N750" i="1" l="1"/>
  <c r="L750" i="1"/>
  <c r="M750" i="1" s="1"/>
  <c r="F751" i="1" s="1"/>
  <c r="K751" i="1" s="1"/>
  <c r="E1864" i="1"/>
  <c r="G1864" i="1"/>
  <c r="B1865" i="1"/>
  <c r="C1865" i="1" s="1"/>
  <c r="D1865" i="1" s="1"/>
  <c r="H751" i="1" l="1"/>
  <c r="I751" i="1"/>
  <c r="E1865" i="1"/>
  <c r="G1865" i="1"/>
  <c r="B1866" i="1"/>
  <c r="C1866" i="1" s="1"/>
  <c r="D1866" i="1" s="1"/>
  <c r="J751" i="1" l="1"/>
  <c r="N751" i="1" s="1"/>
  <c r="E1866" i="1"/>
  <c r="G1866" i="1"/>
  <c r="B1867" i="1"/>
  <c r="C1867" i="1" s="1"/>
  <c r="D1867" i="1" s="1"/>
  <c r="L751" i="1" l="1"/>
  <c r="M751" i="1" s="1"/>
  <c r="F752" i="1" s="1"/>
  <c r="H752" i="1" s="1"/>
  <c r="E1867" i="1"/>
  <c r="G1867" i="1"/>
  <c r="B1868" i="1"/>
  <c r="C1868" i="1" s="1"/>
  <c r="D1868" i="1" s="1"/>
  <c r="K752" i="1" l="1"/>
  <c r="I752" i="1"/>
  <c r="J752" i="1" s="1"/>
  <c r="N752" i="1" s="1"/>
  <c r="E1868" i="1"/>
  <c r="G1868" i="1"/>
  <c r="B1869" i="1"/>
  <c r="C1869" i="1" s="1"/>
  <c r="D1869" i="1" s="1"/>
  <c r="L752" i="1" l="1"/>
  <c r="M752" i="1" s="1"/>
  <c r="F753" i="1" s="1"/>
  <c r="K753" i="1" s="1"/>
  <c r="G1869" i="1"/>
  <c r="E1869" i="1"/>
  <c r="B1870" i="1"/>
  <c r="C1870" i="1" s="1"/>
  <c r="D1870" i="1" s="1"/>
  <c r="H753" i="1" l="1"/>
  <c r="I753" i="1"/>
  <c r="E1870" i="1"/>
  <c r="G1870" i="1"/>
  <c r="B1871" i="1"/>
  <c r="C1871" i="1" s="1"/>
  <c r="D1871" i="1" s="1"/>
  <c r="J753" i="1" l="1"/>
  <c r="N753" i="1" s="1"/>
  <c r="E1871" i="1"/>
  <c r="G1871" i="1"/>
  <c r="B1872" i="1"/>
  <c r="C1872" i="1" s="1"/>
  <c r="D1872" i="1" s="1"/>
  <c r="L753" i="1" l="1"/>
  <c r="M753" i="1" s="1"/>
  <c r="F754" i="1" s="1"/>
  <c r="H754" i="1" s="1"/>
  <c r="E1872" i="1"/>
  <c r="G1872" i="1"/>
  <c r="B1873" i="1"/>
  <c r="C1873" i="1" s="1"/>
  <c r="D1873" i="1" s="1"/>
  <c r="I754" i="1" l="1"/>
  <c r="J754" i="1" s="1"/>
  <c r="N754" i="1" s="1"/>
  <c r="K754" i="1"/>
  <c r="E1873" i="1"/>
  <c r="G1873" i="1"/>
  <c r="B1874" i="1"/>
  <c r="C1874" i="1" s="1"/>
  <c r="D1874" i="1" s="1"/>
  <c r="L754" i="1" l="1"/>
  <c r="M754" i="1" s="1"/>
  <c r="F755" i="1" s="1"/>
  <c r="K755" i="1" s="1"/>
  <c r="E1874" i="1"/>
  <c r="G1874" i="1"/>
  <c r="B1875" i="1"/>
  <c r="C1875" i="1" s="1"/>
  <c r="D1875" i="1" s="1"/>
  <c r="H755" i="1" l="1"/>
  <c r="I755" i="1"/>
  <c r="E1875" i="1"/>
  <c r="G1875" i="1"/>
  <c r="B1876" i="1"/>
  <c r="C1876" i="1" s="1"/>
  <c r="D1876" i="1" s="1"/>
  <c r="J755" i="1" l="1"/>
  <c r="L755" i="1" s="1"/>
  <c r="M755" i="1" s="1"/>
  <c r="F756" i="1" s="1"/>
  <c r="H756" i="1" s="1"/>
  <c r="E1876" i="1"/>
  <c r="G1876" i="1"/>
  <c r="B1877" i="1"/>
  <c r="C1877" i="1" s="1"/>
  <c r="D1877" i="1" s="1"/>
  <c r="K756" i="1" l="1"/>
  <c r="I756" i="1"/>
  <c r="J756" i="1" s="1"/>
  <c r="N755" i="1"/>
  <c r="E1877" i="1"/>
  <c r="G1877" i="1"/>
  <c r="B1878" i="1"/>
  <c r="C1878" i="1" s="1"/>
  <c r="D1878" i="1" s="1"/>
  <c r="N756" i="1" l="1"/>
  <c r="L756" i="1"/>
  <c r="M756" i="1" s="1"/>
  <c r="F757" i="1" s="1"/>
  <c r="E1878" i="1"/>
  <c r="G1878" i="1"/>
  <c r="B1879" i="1"/>
  <c r="C1879" i="1" s="1"/>
  <c r="D1879" i="1" s="1"/>
  <c r="H757" i="1" l="1"/>
  <c r="K757" i="1"/>
  <c r="I757" i="1"/>
  <c r="E1879" i="1"/>
  <c r="G1879" i="1"/>
  <c r="B1880" i="1"/>
  <c r="C1880" i="1" s="1"/>
  <c r="D1880" i="1" s="1"/>
  <c r="J757" i="1" l="1"/>
  <c r="L757" i="1" s="1"/>
  <c r="M757" i="1" s="1"/>
  <c r="F758" i="1" s="1"/>
  <c r="E1880" i="1"/>
  <c r="G1880" i="1"/>
  <c r="B1881" i="1"/>
  <c r="C1881" i="1" s="1"/>
  <c r="D1881" i="1" s="1"/>
  <c r="N757" i="1" l="1"/>
  <c r="K758" i="1"/>
  <c r="I758" i="1"/>
  <c r="H758" i="1"/>
  <c r="E1881" i="1"/>
  <c r="G1881" i="1"/>
  <c r="B1882" i="1"/>
  <c r="C1882" i="1" s="1"/>
  <c r="D1882" i="1" s="1"/>
  <c r="J758" i="1" l="1"/>
  <c r="L758" i="1" s="1"/>
  <c r="M758" i="1" s="1"/>
  <c r="F759" i="1" s="1"/>
  <c r="E1882" i="1"/>
  <c r="G1882" i="1"/>
  <c r="B1883" i="1"/>
  <c r="C1883" i="1" s="1"/>
  <c r="D1883" i="1" s="1"/>
  <c r="N758" i="1" l="1"/>
  <c r="I759" i="1"/>
  <c r="H759" i="1"/>
  <c r="K759" i="1"/>
  <c r="E1883" i="1"/>
  <c r="G1883" i="1"/>
  <c r="B1884" i="1"/>
  <c r="C1884" i="1" s="1"/>
  <c r="D1884" i="1" s="1"/>
  <c r="J759" i="1" l="1"/>
  <c r="E1884" i="1"/>
  <c r="G1884" i="1"/>
  <c r="B1885" i="1"/>
  <c r="C1885" i="1" s="1"/>
  <c r="D1885" i="1" s="1"/>
  <c r="N759" i="1" l="1"/>
  <c r="L759" i="1"/>
  <c r="M759" i="1" s="1"/>
  <c r="F760" i="1" s="1"/>
  <c r="E1885" i="1"/>
  <c r="G1885" i="1"/>
  <c r="B1886" i="1"/>
  <c r="C1886" i="1" s="1"/>
  <c r="D1886" i="1" s="1"/>
  <c r="H760" i="1" l="1"/>
  <c r="K760" i="1"/>
  <c r="I760" i="1"/>
  <c r="E1886" i="1"/>
  <c r="G1886" i="1"/>
  <c r="B1887" i="1"/>
  <c r="C1887" i="1" s="1"/>
  <c r="D1887" i="1" s="1"/>
  <c r="J760" i="1" l="1"/>
  <c r="E1887" i="1"/>
  <c r="G1887" i="1"/>
  <c r="B1888" i="1"/>
  <c r="C1888" i="1" s="1"/>
  <c r="D1888" i="1" s="1"/>
  <c r="N760" i="1" l="1"/>
  <c r="L760" i="1"/>
  <c r="M760" i="1" s="1"/>
  <c r="F761" i="1" s="1"/>
  <c r="E1888" i="1"/>
  <c r="G1888" i="1"/>
  <c r="B1889" i="1"/>
  <c r="C1889" i="1" s="1"/>
  <c r="D1889" i="1" s="1"/>
  <c r="I761" i="1" l="1"/>
  <c r="K761" i="1"/>
  <c r="H761" i="1"/>
  <c r="E1889" i="1"/>
  <c r="G1889" i="1"/>
  <c r="B1890" i="1"/>
  <c r="C1890" i="1" s="1"/>
  <c r="D1890" i="1" s="1"/>
  <c r="J761" i="1" l="1"/>
  <c r="E1890" i="1"/>
  <c r="G1890" i="1"/>
  <c r="B1891" i="1"/>
  <c r="C1891" i="1" s="1"/>
  <c r="D1891" i="1" s="1"/>
  <c r="N761" i="1" l="1"/>
  <c r="L761" i="1"/>
  <c r="M761" i="1" s="1"/>
  <c r="F762" i="1" s="1"/>
  <c r="E1891" i="1"/>
  <c r="G1891" i="1"/>
  <c r="B1892" i="1"/>
  <c r="C1892" i="1" s="1"/>
  <c r="D1892" i="1" s="1"/>
  <c r="K762" i="1" l="1"/>
  <c r="I762" i="1"/>
  <c r="H762" i="1"/>
  <c r="E1892" i="1"/>
  <c r="G1892" i="1"/>
  <c r="B1893" i="1"/>
  <c r="C1893" i="1" s="1"/>
  <c r="D1893" i="1" s="1"/>
  <c r="J762" i="1" l="1"/>
  <c r="N762" i="1" s="1"/>
  <c r="E1893" i="1"/>
  <c r="G1893" i="1"/>
  <c r="B1894" i="1"/>
  <c r="C1894" i="1" s="1"/>
  <c r="D1894" i="1" s="1"/>
  <c r="L762" i="1" l="1"/>
  <c r="M762" i="1" s="1"/>
  <c r="F763" i="1" s="1"/>
  <c r="K763" i="1" s="1"/>
  <c r="E1894" i="1"/>
  <c r="G1894" i="1"/>
  <c r="B1895" i="1"/>
  <c r="C1895" i="1" s="1"/>
  <c r="D1895" i="1" s="1"/>
  <c r="I763" i="1" l="1"/>
  <c r="H763" i="1"/>
  <c r="E1895" i="1"/>
  <c r="G1895" i="1"/>
  <c r="B1896" i="1"/>
  <c r="C1896" i="1" s="1"/>
  <c r="D1896" i="1" s="1"/>
  <c r="J763" i="1" l="1"/>
  <c r="N763" i="1" s="1"/>
  <c r="E1896" i="1"/>
  <c r="G1896" i="1"/>
  <c r="B1897" i="1"/>
  <c r="C1897" i="1" s="1"/>
  <c r="D1897" i="1" s="1"/>
  <c r="L763" i="1" l="1"/>
  <c r="M763" i="1" s="1"/>
  <c r="F764" i="1" s="1"/>
  <c r="I764" i="1" s="1"/>
  <c r="E1897" i="1"/>
  <c r="G1897" i="1"/>
  <c r="B1898" i="1"/>
  <c r="C1898" i="1" s="1"/>
  <c r="D1898" i="1" s="1"/>
  <c r="K764" i="1" l="1"/>
  <c r="H764" i="1"/>
  <c r="J764" i="1" s="1"/>
  <c r="E1898" i="1"/>
  <c r="G1898" i="1"/>
  <c r="B1899" i="1"/>
  <c r="C1899" i="1" s="1"/>
  <c r="D1899" i="1" s="1"/>
  <c r="L764" i="1" l="1"/>
  <c r="M764" i="1" s="1"/>
  <c r="F765" i="1" s="1"/>
  <c r="N764" i="1"/>
  <c r="E1899" i="1"/>
  <c r="G1899" i="1"/>
  <c r="B1900" i="1"/>
  <c r="C1900" i="1" s="1"/>
  <c r="D1900" i="1" s="1"/>
  <c r="H765" i="1" l="1"/>
  <c r="K765" i="1"/>
  <c r="I765" i="1"/>
  <c r="E1900" i="1"/>
  <c r="G1900" i="1"/>
  <c r="B1901" i="1"/>
  <c r="C1901" i="1" s="1"/>
  <c r="D1901" i="1" s="1"/>
  <c r="J765" i="1" l="1"/>
  <c r="L765" i="1" s="1"/>
  <c r="M765" i="1" s="1"/>
  <c r="F766" i="1" s="1"/>
  <c r="E1901" i="1"/>
  <c r="G1901" i="1"/>
  <c r="B1902" i="1"/>
  <c r="C1902" i="1" s="1"/>
  <c r="D1902" i="1" s="1"/>
  <c r="N765" i="1" l="1"/>
  <c r="I766" i="1"/>
  <c r="K766" i="1"/>
  <c r="H766" i="1"/>
  <c r="E1902" i="1"/>
  <c r="G1902" i="1"/>
  <c r="B1903" i="1"/>
  <c r="C1903" i="1" s="1"/>
  <c r="D1903" i="1" s="1"/>
  <c r="J766" i="1" l="1"/>
  <c r="E1903" i="1"/>
  <c r="G1903" i="1"/>
  <c r="B1904" i="1"/>
  <c r="C1904" i="1" s="1"/>
  <c r="D1904" i="1" s="1"/>
  <c r="N766" i="1" l="1"/>
  <c r="L766" i="1"/>
  <c r="M766" i="1" s="1"/>
  <c r="F767" i="1" s="1"/>
  <c r="E1904" i="1"/>
  <c r="G1904" i="1"/>
  <c r="B1905" i="1"/>
  <c r="C1905" i="1" s="1"/>
  <c r="D1905" i="1" s="1"/>
  <c r="H767" i="1" l="1"/>
  <c r="K767" i="1"/>
  <c r="I767" i="1"/>
  <c r="E1905" i="1"/>
  <c r="G1905" i="1"/>
  <c r="B1906" i="1"/>
  <c r="C1906" i="1" s="1"/>
  <c r="D1906" i="1" s="1"/>
  <c r="J767" i="1" l="1"/>
  <c r="L767" i="1" s="1"/>
  <c r="M767" i="1" s="1"/>
  <c r="F768" i="1" s="1"/>
  <c r="E1906" i="1"/>
  <c r="G1906" i="1"/>
  <c r="B1907" i="1"/>
  <c r="C1907" i="1" s="1"/>
  <c r="D1907" i="1" s="1"/>
  <c r="N767" i="1" l="1"/>
  <c r="H768" i="1"/>
  <c r="K768" i="1"/>
  <c r="I768" i="1"/>
  <c r="E1907" i="1"/>
  <c r="G1907" i="1"/>
  <c r="B1908" i="1"/>
  <c r="C1908" i="1" s="1"/>
  <c r="D1908" i="1" s="1"/>
  <c r="J768" i="1" l="1"/>
  <c r="E1908" i="1"/>
  <c r="G1908" i="1"/>
  <c r="B1909" i="1"/>
  <c r="C1909" i="1" s="1"/>
  <c r="D1909" i="1" s="1"/>
  <c r="L768" i="1" l="1"/>
  <c r="M768" i="1" s="1"/>
  <c r="F769" i="1" s="1"/>
  <c r="N768" i="1"/>
  <c r="E1909" i="1"/>
  <c r="G1909" i="1"/>
  <c r="B1910" i="1"/>
  <c r="C1910" i="1" s="1"/>
  <c r="D1910" i="1" s="1"/>
  <c r="K769" i="1" l="1"/>
  <c r="I769" i="1"/>
  <c r="H769" i="1"/>
  <c r="E1910" i="1"/>
  <c r="G1910" i="1"/>
  <c r="B1911" i="1"/>
  <c r="C1911" i="1" s="1"/>
  <c r="D1911" i="1" s="1"/>
  <c r="J769" i="1" l="1"/>
  <c r="N769" i="1" s="1"/>
  <c r="E1911" i="1"/>
  <c r="G1911" i="1"/>
  <c r="B1912" i="1"/>
  <c r="C1912" i="1" s="1"/>
  <c r="D1912" i="1" s="1"/>
  <c r="L769" i="1" l="1"/>
  <c r="M769" i="1" s="1"/>
  <c r="F770" i="1" s="1"/>
  <c r="H770" i="1" s="1"/>
  <c r="E1912" i="1"/>
  <c r="G1912" i="1"/>
  <c r="B1913" i="1"/>
  <c r="C1913" i="1" s="1"/>
  <c r="D1913" i="1" s="1"/>
  <c r="K770" i="1" l="1"/>
  <c r="I770" i="1"/>
  <c r="J770" i="1" s="1"/>
  <c r="E1913" i="1"/>
  <c r="G1913" i="1"/>
  <c r="B1914" i="1"/>
  <c r="C1914" i="1" s="1"/>
  <c r="D1914" i="1" s="1"/>
  <c r="L770" i="1" l="1"/>
  <c r="M770" i="1" s="1"/>
  <c r="F771" i="1" s="1"/>
  <c r="K771" i="1" s="1"/>
  <c r="N770" i="1"/>
  <c r="E1914" i="1"/>
  <c r="G1914" i="1"/>
  <c r="B1915" i="1"/>
  <c r="C1915" i="1" s="1"/>
  <c r="D1915" i="1" s="1"/>
  <c r="H771" i="1" l="1"/>
  <c r="I771" i="1"/>
  <c r="E1915" i="1"/>
  <c r="G1915" i="1"/>
  <c r="B1916" i="1"/>
  <c r="C1916" i="1" s="1"/>
  <c r="D1916" i="1" s="1"/>
  <c r="J771" i="1" l="1"/>
  <c r="L771" i="1" s="1"/>
  <c r="M771" i="1" s="1"/>
  <c r="F772" i="1" s="1"/>
  <c r="H772" i="1" s="1"/>
  <c r="E1916" i="1"/>
  <c r="G1916" i="1"/>
  <c r="B1917" i="1"/>
  <c r="C1917" i="1" s="1"/>
  <c r="D1917" i="1" s="1"/>
  <c r="N771" i="1" l="1"/>
  <c r="I772" i="1"/>
  <c r="J772" i="1" s="1"/>
  <c r="K772" i="1"/>
  <c r="E1917" i="1"/>
  <c r="G1917" i="1"/>
  <c r="B1918" i="1"/>
  <c r="C1918" i="1" s="1"/>
  <c r="D1918" i="1" s="1"/>
  <c r="N772" i="1" l="1"/>
  <c r="L772" i="1"/>
  <c r="M772" i="1" s="1"/>
  <c r="F773" i="1" s="1"/>
  <c r="K773" i="1" s="1"/>
  <c r="E1918" i="1"/>
  <c r="G1918" i="1"/>
  <c r="B1919" i="1"/>
  <c r="C1919" i="1" s="1"/>
  <c r="D1919" i="1" s="1"/>
  <c r="H773" i="1" l="1"/>
  <c r="I773" i="1"/>
  <c r="E1919" i="1"/>
  <c r="G1919" i="1"/>
  <c r="B1920" i="1"/>
  <c r="C1920" i="1" s="1"/>
  <c r="D1920" i="1" s="1"/>
  <c r="J773" i="1" l="1"/>
  <c r="L773" i="1" s="1"/>
  <c r="M773" i="1" s="1"/>
  <c r="F774" i="1" s="1"/>
  <c r="K774" i="1" s="1"/>
  <c r="E1920" i="1"/>
  <c r="G1920" i="1"/>
  <c r="B1921" i="1"/>
  <c r="C1921" i="1" s="1"/>
  <c r="D1921" i="1" s="1"/>
  <c r="H774" i="1" l="1"/>
  <c r="I774" i="1"/>
  <c r="N773" i="1"/>
  <c r="E1921" i="1"/>
  <c r="G1921" i="1"/>
  <c r="B1922" i="1"/>
  <c r="C1922" i="1" s="1"/>
  <c r="D1922" i="1" s="1"/>
  <c r="J774" i="1" l="1"/>
  <c r="N774" i="1" s="1"/>
  <c r="E1922" i="1"/>
  <c r="G1922" i="1"/>
  <c r="B1923" i="1"/>
  <c r="C1923" i="1" s="1"/>
  <c r="D1923" i="1" s="1"/>
  <c r="L774" i="1" l="1"/>
  <c r="M774" i="1" s="1"/>
  <c r="F775" i="1" s="1"/>
  <c r="H775" i="1" s="1"/>
  <c r="E1923" i="1"/>
  <c r="G1923" i="1"/>
  <c r="B1924" i="1"/>
  <c r="C1924" i="1" s="1"/>
  <c r="D1924" i="1" s="1"/>
  <c r="I775" i="1" l="1"/>
  <c r="J775" i="1" s="1"/>
  <c r="K775" i="1"/>
  <c r="E1924" i="1"/>
  <c r="G1924" i="1"/>
  <c r="B1925" i="1"/>
  <c r="C1925" i="1" s="1"/>
  <c r="D1925" i="1" s="1"/>
  <c r="L775" i="1" l="1"/>
  <c r="M775" i="1" s="1"/>
  <c r="F776" i="1" s="1"/>
  <c r="H776" i="1" s="1"/>
  <c r="N775" i="1"/>
  <c r="E1925" i="1"/>
  <c r="G1925" i="1"/>
  <c r="B1926" i="1"/>
  <c r="C1926" i="1" s="1"/>
  <c r="D1926" i="1" s="1"/>
  <c r="I776" i="1" l="1"/>
  <c r="J776" i="1" s="1"/>
  <c r="K776" i="1"/>
  <c r="E1926" i="1"/>
  <c r="G1926" i="1"/>
  <c r="B1927" i="1"/>
  <c r="C1927" i="1" s="1"/>
  <c r="D1927" i="1" s="1"/>
  <c r="N776" i="1" l="1"/>
  <c r="L776" i="1"/>
  <c r="M776" i="1" s="1"/>
  <c r="F777" i="1" s="1"/>
  <c r="E1927" i="1"/>
  <c r="G1927" i="1"/>
  <c r="B1928" i="1"/>
  <c r="C1928" i="1" s="1"/>
  <c r="D1928" i="1" s="1"/>
  <c r="H777" i="1" l="1"/>
  <c r="I777" i="1"/>
  <c r="K777" i="1"/>
  <c r="E1928" i="1"/>
  <c r="G1928" i="1"/>
  <c r="B1929" i="1"/>
  <c r="C1929" i="1" s="1"/>
  <c r="D1929" i="1" s="1"/>
  <c r="J777" i="1" l="1"/>
  <c r="E1929" i="1"/>
  <c r="G1929" i="1"/>
  <c r="B1930" i="1"/>
  <c r="C1930" i="1" s="1"/>
  <c r="D1930" i="1" s="1"/>
  <c r="N777" i="1" l="1"/>
  <c r="L777" i="1"/>
  <c r="M777" i="1" s="1"/>
  <c r="F778" i="1" s="1"/>
  <c r="E1930" i="1"/>
  <c r="G1930" i="1"/>
  <c r="B1931" i="1"/>
  <c r="C1931" i="1" s="1"/>
  <c r="D1931" i="1" s="1"/>
  <c r="I778" i="1" l="1"/>
  <c r="K778" i="1"/>
  <c r="H778" i="1"/>
  <c r="E1931" i="1"/>
  <c r="G1931" i="1"/>
  <c r="B1932" i="1"/>
  <c r="C1932" i="1" s="1"/>
  <c r="D1932" i="1" s="1"/>
  <c r="J778" i="1" l="1"/>
  <c r="E1932" i="1"/>
  <c r="G1932" i="1"/>
  <c r="B1933" i="1"/>
  <c r="C1933" i="1" s="1"/>
  <c r="D1933" i="1" s="1"/>
  <c r="N778" i="1" l="1"/>
  <c r="L778" i="1"/>
  <c r="M778" i="1" s="1"/>
  <c r="F779" i="1" s="1"/>
  <c r="E1933" i="1"/>
  <c r="G1933" i="1"/>
  <c r="B1934" i="1"/>
  <c r="C1934" i="1" s="1"/>
  <c r="D1934" i="1" s="1"/>
  <c r="H779" i="1" l="1"/>
  <c r="I779" i="1"/>
  <c r="K779" i="1"/>
  <c r="E1934" i="1"/>
  <c r="G1934" i="1"/>
  <c r="B1935" i="1"/>
  <c r="C1935" i="1" s="1"/>
  <c r="D1935" i="1" s="1"/>
  <c r="J779" i="1" l="1"/>
  <c r="N779" i="1" s="1"/>
  <c r="E1935" i="1"/>
  <c r="G1935" i="1"/>
  <c r="B1936" i="1"/>
  <c r="C1936" i="1" s="1"/>
  <c r="D1936" i="1" s="1"/>
  <c r="L779" i="1" l="1"/>
  <c r="M779" i="1" s="1"/>
  <c r="F780" i="1" s="1"/>
  <c r="I780" i="1" s="1"/>
  <c r="E1936" i="1"/>
  <c r="G1936" i="1"/>
  <c r="B1937" i="1"/>
  <c r="C1937" i="1" s="1"/>
  <c r="D1937" i="1" s="1"/>
  <c r="K780" i="1" l="1"/>
  <c r="H780" i="1"/>
  <c r="J780" i="1" s="1"/>
  <c r="E1937" i="1"/>
  <c r="G1937" i="1"/>
  <c r="B1938" i="1"/>
  <c r="C1938" i="1" s="1"/>
  <c r="D1938" i="1" s="1"/>
  <c r="L780" i="1" l="1"/>
  <c r="M780" i="1" s="1"/>
  <c r="F781" i="1" s="1"/>
  <c r="N780" i="1"/>
  <c r="E1938" i="1"/>
  <c r="G1938" i="1"/>
  <c r="B1939" i="1"/>
  <c r="C1939" i="1" s="1"/>
  <c r="D1939" i="1" s="1"/>
  <c r="I781" i="1" l="1"/>
  <c r="K781" i="1"/>
  <c r="H781" i="1"/>
  <c r="E1939" i="1"/>
  <c r="G1939" i="1"/>
  <c r="B1940" i="1"/>
  <c r="C1940" i="1" s="1"/>
  <c r="D1940" i="1" s="1"/>
  <c r="J781" i="1" l="1"/>
  <c r="N781" i="1" s="1"/>
  <c r="E1940" i="1"/>
  <c r="G1940" i="1"/>
  <c r="B1941" i="1"/>
  <c r="C1941" i="1" s="1"/>
  <c r="D1941" i="1" s="1"/>
  <c r="L781" i="1" l="1"/>
  <c r="M781" i="1" s="1"/>
  <c r="F782" i="1" s="1"/>
  <c r="E1941" i="1"/>
  <c r="G1941" i="1"/>
  <c r="B1942" i="1"/>
  <c r="C1942" i="1" s="1"/>
  <c r="D1942" i="1" s="1"/>
  <c r="I782" i="1" l="1"/>
  <c r="K782" i="1"/>
  <c r="H782" i="1"/>
  <c r="E1942" i="1"/>
  <c r="G1942" i="1"/>
  <c r="B1943" i="1"/>
  <c r="C1943" i="1" s="1"/>
  <c r="D1943" i="1" s="1"/>
  <c r="J782" i="1" l="1"/>
  <c r="E1943" i="1"/>
  <c r="G1943" i="1"/>
  <c r="B1944" i="1"/>
  <c r="C1944" i="1" s="1"/>
  <c r="D1944" i="1" s="1"/>
  <c r="L782" i="1" l="1"/>
  <c r="M782" i="1" s="1"/>
  <c r="F783" i="1" s="1"/>
  <c r="N782" i="1"/>
  <c r="E1944" i="1"/>
  <c r="G1944" i="1"/>
  <c r="B1945" i="1"/>
  <c r="C1945" i="1" s="1"/>
  <c r="D1945" i="1" s="1"/>
  <c r="I783" i="1" l="1"/>
  <c r="H783" i="1"/>
  <c r="K783" i="1"/>
  <c r="E1945" i="1"/>
  <c r="G1945" i="1"/>
  <c r="B1946" i="1"/>
  <c r="C1946" i="1" s="1"/>
  <c r="D1946" i="1" s="1"/>
  <c r="J783" i="1" l="1"/>
  <c r="E1946" i="1"/>
  <c r="G1946" i="1"/>
  <c r="B1947" i="1"/>
  <c r="C1947" i="1" s="1"/>
  <c r="D1947" i="1" s="1"/>
  <c r="L783" i="1" l="1"/>
  <c r="M783" i="1" s="1"/>
  <c r="F784" i="1" s="1"/>
  <c r="N783" i="1"/>
  <c r="E1947" i="1"/>
  <c r="G1947" i="1"/>
  <c r="B1948" i="1"/>
  <c r="C1948" i="1" s="1"/>
  <c r="D1948" i="1" s="1"/>
  <c r="H784" i="1" l="1"/>
  <c r="I784" i="1"/>
  <c r="K784" i="1"/>
  <c r="E1948" i="1"/>
  <c r="G1948" i="1"/>
  <c r="B1949" i="1"/>
  <c r="C1949" i="1" s="1"/>
  <c r="D1949" i="1" s="1"/>
  <c r="J784" i="1" l="1"/>
  <c r="L784" i="1" s="1"/>
  <c r="M784" i="1" s="1"/>
  <c r="F785" i="1" s="1"/>
  <c r="E1949" i="1"/>
  <c r="G1949" i="1"/>
  <c r="B1950" i="1"/>
  <c r="C1950" i="1" s="1"/>
  <c r="D1950" i="1" s="1"/>
  <c r="N784" i="1" l="1"/>
  <c r="K785" i="1"/>
  <c r="I785" i="1"/>
  <c r="H785" i="1"/>
  <c r="E1950" i="1"/>
  <c r="G1950" i="1"/>
  <c r="B1951" i="1"/>
  <c r="C1951" i="1" s="1"/>
  <c r="D1951" i="1" s="1"/>
  <c r="J785" i="1" l="1"/>
  <c r="N785" i="1" s="1"/>
  <c r="E1951" i="1"/>
  <c r="G1951" i="1"/>
  <c r="B1952" i="1"/>
  <c r="C1952" i="1" s="1"/>
  <c r="D1952" i="1" s="1"/>
  <c r="L785" i="1" l="1"/>
  <c r="M785" i="1" s="1"/>
  <c r="F786" i="1" s="1"/>
  <c r="I786" i="1" s="1"/>
  <c r="E1952" i="1"/>
  <c r="G1952" i="1"/>
  <c r="B1953" i="1"/>
  <c r="C1953" i="1" s="1"/>
  <c r="D1953" i="1" s="1"/>
  <c r="K786" i="1" l="1"/>
  <c r="H786" i="1"/>
  <c r="J786" i="1" s="1"/>
  <c r="E1953" i="1"/>
  <c r="G1953" i="1"/>
  <c r="B1954" i="1"/>
  <c r="C1954" i="1" s="1"/>
  <c r="D1954" i="1" s="1"/>
  <c r="L786" i="1" l="1"/>
  <c r="M786" i="1" s="1"/>
  <c r="F787" i="1" s="1"/>
  <c r="K787" i="1" s="1"/>
  <c r="N786" i="1"/>
  <c r="E1954" i="1"/>
  <c r="G1954" i="1"/>
  <c r="B1955" i="1"/>
  <c r="C1955" i="1" s="1"/>
  <c r="D1955" i="1" s="1"/>
  <c r="H787" i="1" l="1"/>
  <c r="I787" i="1"/>
  <c r="E1955" i="1"/>
  <c r="G1955" i="1"/>
  <c r="B1956" i="1"/>
  <c r="C1956" i="1" s="1"/>
  <c r="D1956" i="1" s="1"/>
  <c r="J787" i="1" l="1"/>
  <c r="N787" i="1" s="1"/>
  <c r="E1956" i="1"/>
  <c r="G1956" i="1"/>
  <c r="B1957" i="1"/>
  <c r="C1957" i="1" s="1"/>
  <c r="D1957" i="1" s="1"/>
  <c r="L787" i="1" l="1"/>
  <c r="M787" i="1" s="1"/>
  <c r="F788" i="1" s="1"/>
  <c r="K788" i="1" s="1"/>
  <c r="E1957" i="1"/>
  <c r="G1957" i="1"/>
  <c r="B1958" i="1"/>
  <c r="C1958" i="1" s="1"/>
  <c r="D1958" i="1" s="1"/>
  <c r="I788" i="1" l="1"/>
  <c r="H788" i="1"/>
  <c r="E1958" i="1"/>
  <c r="G1958" i="1"/>
  <c r="B1959" i="1"/>
  <c r="C1959" i="1" s="1"/>
  <c r="D1959" i="1" s="1"/>
  <c r="J788" i="1" l="1"/>
  <c r="L788" i="1" s="1"/>
  <c r="M788" i="1" s="1"/>
  <c r="F789" i="1" s="1"/>
  <c r="H789" i="1" s="1"/>
  <c r="E1959" i="1"/>
  <c r="G1959" i="1"/>
  <c r="B1960" i="1"/>
  <c r="C1960" i="1" s="1"/>
  <c r="D1960" i="1" s="1"/>
  <c r="K789" i="1" l="1"/>
  <c r="I789" i="1"/>
  <c r="J789" i="1" s="1"/>
  <c r="N788" i="1"/>
  <c r="E1960" i="1"/>
  <c r="G1960" i="1"/>
  <c r="B1961" i="1"/>
  <c r="C1961" i="1" s="1"/>
  <c r="D1961" i="1" s="1"/>
  <c r="L789" i="1" l="1"/>
  <c r="M789" i="1" s="1"/>
  <c r="F790" i="1" s="1"/>
  <c r="H790" i="1" s="1"/>
  <c r="N789" i="1"/>
  <c r="E1961" i="1"/>
  <c r="G1961" i="1"/>
  <c r="B1962" i="1"/>
  <c r="C1962" i="1" s="1"/>
  <c r="D1962" i="1" s="1"/>
  <c r="I790" i="1" l="1"/>
  <c r="J790" i="1" s="1"/>
  <c r="N790" i="1" s="1"/>
  <c r="K790" i="1"/>
  <c r="E1962" i="1"/>
  <c r="G1962" i="1"/>
  <c r="B1963" i="1"/>
  <c r="C1963" i="1" s="1"/>
  <c r="D1963" i="1" s="1"/>
  <c r="L790" i="1" l="1"/>
  <c r="M790" i="1" s="1"/>
  <c r="F791" i="1" s="1"/>
  <c r="K791" i="1" s="1"/>
  <c r="E1963" i="1"/>
  <c r="G1963" i="1"/>
  <c r="B1964" i="1"/>
  <c r="C1964" i="1" s="1"/>
  <c r="D1964" i="1" s="1"/>
  <c r="I791" i="1" l="1"/>
  <c r="H791" i="1"/>
  <c r="E1964" i="1"/>
  <c r="G1964" i="1"/>
  <c r="B1965" i="1"/>
  <c r="C1965" i="1" s="1"/>
  <c r="D1965" i="1" s="1"/>
  <c r="J791" i="1" l="1"/>
  <c r="N791" i="1" s="1"/>
  <c r="E1965" i="1"/>
  <c r="G1965" i="1"/>
  <c r="B1966" i="1"/>
  <c r="C1966" i="1" s="1"/>
  <c r="D1966" i="1" s="1"/>
  <c r="L791" i="1" l="1"/>
  <c r="M791" i="1" s="1"/>
  <c r="F792" i="1" s="1"/>
  <c r="H792" i="1" s="1"/>
  <c r="E1966" i="1"/>
  <c r="G1966" i="1"/>
  <c r="B1967" i="1"/>
  <c r="C1967" i="1" s="1"/>
  <c r="D1967" i="1" s="1"/>
  <c r="K792" i="1" l="1"/>
  <c r="I792" i="1"/>
  <c r="J792" i="1" s="1"/>
  <c r="E1967" i="1"/>
  <c r="G1967" i="1"/>
  <c r="B1968" i="1"/>
  <c r="C1968" i="1" s="1"/>
  <c r="D1968" i="1" s="1"/>
  <c r="L792" i="1" l="1"/>
  <c r="M792" i="1" s="1"/>
  <c r="F793" i="1" s="1"/>
  <c r="N792" i="1"/>
  <c r="E1968" i="1"/>
  <c r="G1968" i="1"/>
  <c r="B1969" i="1"/>
  <c r="C1969" i="1" s="1"/>
  <c r="D1969" i="1" s="1"/>
  <c r="I793" i="1" l="1"/>
  <c r="K793" i="1"/>
  <c r="H793" i="1"/>
  <c r="E1969" i="1"/>
  <c r="G1969" i="1"/>
  <c r="B1970" i="1"/>
  <c r="C1970" i="1" s="1"/>
  <c r="D1970" i="1" s="1"/>
  <c r="J793" i="1" l="1"/>
  <c r="N793" i="1" s="1"/>
  <c r="E1970" i="1"/>
  <c r="G1970" i="1"/>
  <c r="B1971" i="1"/>
  <c r="C1971" i="1" s="1"/>
  <c r="D1971" i="1" s="1"/>
  <c r="L793" i="1" l="1"/>
  <c r="M793" i="1" s="1"/>
  <c r="F794" i="1" s="1"/>
  <c r="I794" i="1" s="1"/>
  <c r="E1971" i="1"/>
  <c r="G1971" i="1"/>
  <c r="B1972" i="1"/>
  <c r="C1972" i="1" s="1"/>
  <c r="D1972" i="1" s="1"/>
  <c r="H794" i="1" l="1"/>
  <c r="J794" i="1" s="1"/>
  <c r="N794" i="1" s="1"/>
  <c r="K794" i="1"/>
  <c r="E1972" i="1"/>
  <c r="G1972" i="1"/>
  <c r="B1973" i="1"/>
  <c r="C1973" i="1" s="1"/>
  <c r="D1973" i="1" s="1"/>
  <c r="L794" i="1" l="1"/>
  <c r="M794" i="1" s="1"/>
  <c r="F795" i="1" s="1"/>
  <c r="H795" i="1" s="1"/>
  <c r="E1973" i="1"/>
  <c r="G1973" i="1"/>
  <c r="B1974" i="1"/>
  <c r="C1974" i="1" s="1"/>
  <c r="D1974" i="1" s="1"/>
  <c r="I795" i="1" l="1"/>
  <c r="J795" i="1" s="1"/>
  <c r="K795" i="1"/>
  <c r="E1974" i="1"/>
  <c r="G1974" i="1"/>
  <c r="B1975" i="1"/>
  <c r="C1975" i="1" s="1"/>
  <c r="D1975" i="1" s="1"/>
  <c r="L795" i="1" l="1"/>
  <c r="M795" i="1" s="1"/>
  <c r="F796" i="1" s="1"/>
  <c r="N795" i="1"/>
  <c r="E1975" i="1"/>
  <c r="G1975" i="1"/>
  <c r="B1976" i="1"/>
  <c r="C1976" i="1" s="1"/>
  <c r="D1976" i="1" s="1"/>
  <c r="I796" i="1" l="1"/>
  <c r="K796" i="1"/>
  <c r="H796" i="1"/>
  <c r="E1976" i="1"/>
  <c r="G1976" i="1"/>
  <c r="B1977" i="1"/>
  <c r="C1977" i="1" s="1"/>
  <c r="D1977" i="1" s="1"/>
  <c r="J796" i="1" l="1"/>
  <c r="N796" i="1" s="1"/>
  <c r="E1977" i="1"/>
  <c r="G1977" i="1"/>
  <c r="B1978" i="1"/>
  <c r="C1978" i="1" s="1"/>
  <c r="D1978" i="1" s="1"/>
  <c r="L796" i="1" l="1"/>
  <c r="M796" i="1" s="1"/>
  <c r="F797" i="1" s="1"/>
  <c r="I797" i="1" s="1"/>
  <c r="E1978" i="1"/>
  <c r="G1978" i="1"/>
  <c r="B1979" i="1"/>
  <c r="C1979" i="1" s="1"/>
  <c r="D1979" i="1" s="1"/>
  <c r="H797" i="1" l="1"/>
  <c r="J797" i="1" s="1"/>
  <c r="K797" i="1"/>
  <c r="E1979" i="1"/>
  <c r="G1979" i="1"/>
  <c r="B1980" i="1"/>
  <c r="C1980" i="1" s="1"/>
  <c r="D1980" i="1" s="1"/>
  <c r="L797" i="1" l="1"/>
  <c r="M797" i="1" s="1"/>
  <c r="F798" i="1" s="1"/>
  <c r="N797" i="1"/>
  <c r="E1980" i="1"/>
  <c r="G1980" i="1"/>
  <c r="B1981" i="1"/>
  <c r="C1981" i="1" s="1"/>
  <c r="D1981" i="1" s="1"/>
  <c r="I798" i="1" l="1"/>
  <c r="H798" i="1"/>
  <c r="K798" i="1"/>
  <c r="E1981" i="1"/>
  <c r="G1981" i="1"/>
  <c r="B1982" i="1"/>
  <c r="C1982" i="1" s="1"/>
  <c r="D1982" i="1" s="1"/>
  <c r="J798" i="1" l="1"/>
  <c r="E1982" i="1"/>
  <c r="G1982" i="1"/>
  <c r="B1983" i="1"/>
  <c r="C1983" i="1" s="1"/>
  <c r="D1983" i="1" s="1"/>
  <c r="L798" i="1" l="1"/>
  <c r="M798" i="1" s="1"/>
  <c r="F799" i="1" s="1"/>
  <c r="N798" i="1"/>
  <c r="E1983" i="1"/>
  <c r="G1983" i="1"/>
  <c r="B1984" i="1"/>
  <c r="C1984" i="1" s="1"/>
  <c r="D1984" i="1" s="1"/>
  <c r="I799" i="1" l="1"/>
  <c r="K799" i="1"/>
  <c r="H799" i="1"/>
  <c r="E1984" i="1"/>
  <c r="G1984" i="1"/>
  <c r="B1985" i="1"/>
  <c r="C1985" i="1" s="1"/>
  <c r="D1985" i="1" s="1"/>
  <c r="J799" i="1" l="1"/>
  <c r="L799" i="1" s="1"/>
  <c r="M799" i="1" s="1"/>
  <c r="F800" i="1" s="1"/>
  <c r="E1985" i="1"/>
  <c r="G1985" i="1"/>
  <c r="B1986" i="1"/>
  <c r="C1986" i="1" s="1"/>
  <c r="D1986" i="1" s="1"/>
  <c r="N799" i="1" l="1"/>
  <c r="K800" i="1"/>
  <c r="H800" i="1"/>
  <c r="I800" i="1"/>
  <c r="E1986" i="1"/>
  <c r="G1986" i="1"/>
  <c r="B1987" i="1"/>
  <c r="C1987" i="1" s="1"/>
  <c r="D1987" i="1" s="1"/>
  <c r="J800" i="1" l="1"/>
  <c r="E1987" i="1"/>
  <c r="G1987" i="1"/>
  <c r="B1988" i="1"/>
  <c r="C1988" i="1" s="1"/>
  <c r="D1988" i="1" s="1"/>
  <c r="L800" i="1" l="1"/>
  <c r="M800" i="1" s="1"/>
  <c r="F801" i="1" s="1"/>
  <c r="N800" i="1"/>
  <c r="E1988" i="1"/>
  <c r="G1988" i="1"/>
  <c r="B1989" i="1"/>
  <c r="C1989" i="1" s="1"/>
  <c r="D1989" i="1" s="1"/>
  <c r="I801" i="1" l="1"/>
  <c r="H801" i="1"/>
  <c r="K801" i="1"/>
  <c r="E1989" i="1"/>
  <c r="G1989" i="1"/>
  <c r="B1990" i="1"/>
  <c r="C1990" i="1" s="1"/>
  <c r="D1990" i="1" s="1"/>
  <c r="J801" i="1" l="1"/>
  <c r="E1990" i="1"/>
  <c r="G1990" i="1"/>
  <c r="B1991" i="1"/>
  <c r="C1991" i="1" s="1"/>
  <c r="D1991" i="1" s="1"/>
  <c r="N801" i="1" l="1"/>
  <c r="L801" i="1"/>
  <c r="M801" i="1" s="1"/>
  <c r="F802" i="1" s="1"/>
  <c r="E1991" i="1"/>
  <c r="G1991" i="1"/>
  <c r="B1992" i="1"/>
  <c r="C1992" i="1" s="1"/>
  <c r="D1992" i="1" s="1"/>
  <c r="K802" i="1" l="1"/>
  <c r="I802" i="1"/>
  <c r="H802" i="1"/>
  <c r="E1992" i="1"/>
  <c r="G1992" i="1"/>
  <c r="B1993" i="1"/>
  <c r="C1993" i="1" s="1"/>
  <c r="D1993" i="1" s="1"/>
  <c r="J802" i="1" l="1"/>
  <c r="N802" i="1" s="1"/>
  <c r="E1993" i="1"/>
  <c r="G1993" i="1"/>
  <c r="B1994" i="1"/>
  <c r="C1994" i="1" s="1"/>
  <c r="D1994" i="1" s="1"/>
  <c r="L802" i="1" l="1"/>
  <c r="M802" i="1" s="1"/>
  <c r="F803" i="1" s="1"/>
  <c r="H803" i="1" s="1"/>
  <c r="E1994" i="1"/>
  <c r="G1994" i="1"/>
  <c r="B1995" i="1"/>
  <c r="C1995" i="1" s="1"/>
  <c r="D1995" i="1" s="1"/>
  <c r="I803" i="1" l="1"/>
  <c r="J803" i="1" s="1"/>
  <c r="N803" i="1" s="1"/>
  <c r="K803" i="1"/>
  <c r="E1995" i="1"/>
  <c r="G1995" i="1"/>
  <c r="B1996" i="1"/>
  <c r="C1996" i="1" s="1"/>
  <c r="D1996" i="1" s="1"/>
  <c r="L803" i="1" l="1"/>
  <c r="M803" i="1" s="1"/>
  <c r="F804" i="1" s="1"/>
  <c r="H804" i="1" s="1"/>
  <c r="E1996" i="1"/>
  <c r="G1996" i="1"/>
  <c r="B1997" i="1"/>
  <c r="C1997" i="1" s="1"/>
  <c r="D1997" i="1" s="1"/>
  <c r="I804" i="1" l="1"/>
  <c r="J804" i="1" s="1"/>
  <c r="K804" i="1"/>
  <c r="E1997" i="1"/>
  <c r="G1997" i="1"/>
  <c r="B1998" i="1"/>
  <c r="C1998" i="1" s="1"/>
  <c r="D1998" i="1" s="1"/>
  <c r="N804" i="1" l="1"/>
  <c r="L804" i="1"/>
  <c r="M804" i="1" s="1"/>
  <c r="F805" i="1" s="1"/>
  <c r="E1998" i="1"/>
  <c r="G1998" i="1"/>
  <c r="B1999" i="1"/>
  <c r="C1999" i="1" s="1"/>
  <c r="D1999" i="1" s="1"/>
  <c r="K805" i="1" l="1"/>
  <c r="H805" i="1"/>
  <c r="I805" i="1"/>
  <c r="E1999" i="1"/>
  <c r="G1999" i="1"/>
  <c r="B2000" i="1"/>
  <c r="C2000" i="1" s="1"/>
  <c r="D2000" i="1" s="1"/>
  <c r="J805" i="1" l="1"/>
  <c r="E2000" i="1"/>
  <c r="G2000" i="1"/>
  <c r="B2001" i="1"/>
  <c r="C2001" i="1" s="1"/>
  <c r="D2001" i="1" s="1"/>
  <c r="N805" i="1" l="1"/>
  <c r="L805" i="1"/>
  <c r="M805" i="1" s="1"/>
  <c r="F806" i="1" s="1"/>
  <c r="E2001" i="1"/>
  <c r="G2001" i="1"/>
  <c r="B2002" i="1"/>
  <c r="C2002" i="1" s="1"/>
  <c r="D2002" i="1" s="1"/>
  <c r="I806" i="1" l="1"/>
  <c r="H806" i="1"/>
  <c r="K806" i="1"/>
  <c r="E2002" i="1"/>
  <c r="G2002" i="1"/>
  <c r="B2003" i="1"/>
  <c r="C2003" i="1" s="1"/>
  <c r="D2003" i="1" s="1"/>
  <c r="J806" i="1" l="1"/>
  <c r="N806" i="1" s="1"/>
  <c r="E2003" i="1"/>
  <c r="G2003" i="1"/>
  <c r="B2004" i="1"/>
  <c r="C2004" i="1" s="1"/>
  <c r="D2004" i="1" s="1"/>
  <c r="L806" i="1" l="1"/>
  <c r="M806" i="1" s="1"/>
  <c r="F807" i="1" s="1"/>
  <c r="K807" i="1" s="1"/>
  <c r="E2004" i="1"/>
  <c r="G2004" i="1"/>
  <c r="B2005" i="1"/>
  <c r="C2005" i="1" s="1"/>
  <c r="D2005" i="1" s="1"/>
  <c r="H807" i="1" l="1"/>
  <c r="I807" i="1"/>
  <c r="E2005" i="1"/>
  <c r="G2005" i="1"/>
  <c r="B2006" i="1"/>
  <c r="C2006" i="1" s="1"/>
  <c r="D2006" i="1" s="1"/>
  <c r="J807" i="1" l="1"/>
  <c r="N807" i="1" s="1"/>
  <c r="E2006" i="1"/>
  <c r="G2006" i="1"/>
  <c r="B2007" i="1"/>
  <c r="C2007" i="1" s="1"/>
  <c r="D2007" i="1" s="1"/>
  <c r="L807" i="1" l="1"/>
  <c r="M807" i="1" s="1"/>
  <c r="F808" i="1" s="1"/>
  <c r="H808" i="1" s="1"/>
  <c r="E2007" i="1"/>
  <c r="G2007" i="1"/>
  <c r="B2008" i="1"/>
  <c r="C2008" i="1" s="1"/>
  <c r="D2008" i="1" s="1"/>
  <c r="I808" i="1" l="1"/>
  <c r="J808" i="1" s="1"/>
  <c r="K808" i="1"/>
  <c r="E2008" i="1"/>
  <c r="G2008" i="1"/>
  <c r="B2009" i="1"/>
  <c r="C2009" i="1" s="1"/>
  <c r="D2009" i="1" s="1"/>
  <c r="L808" i="1" l="1"/>
  <c r="M808" i="1" s="1"/>
  <c r="F809" i="1" s="1"/>
  <c r="I809" i="1" s="1"/>
  <c r="N808" i="1"/>
  <c r="E2009" i="1"/>
  <c r="G2009" i="1"/>
  <c r="B2010" i="1"/>
  <c r="C2010" i="1" s="1"/>
  <c r="D2010" i="1" s="1"/>
  <c r="K809" i="1" l="1"/>
  <c r="H809" i="1"/>
  <c r="J809" i="1" s="1"/>
  <c r="E2010" i="1"/>
  <c r="G2010" i="1"/>
  <c r="B2011" i="1"/>
  <c r="C2011" i="1" s="1"/>
  <c r="D2011" i="1" s="1"/>
  <c r="L809" i="1" l="1"/>
  <c r="M809" i="1" s="1"/>
  <c r="F810" i="1" s="1"/>
  <c r="H810" i="1" s="1"/>
  <c r="N809" i="1"/>
  <c r="E2011" i="1"/>
  <c r="G2011" i="1"/>
  <c r="B2012" i="1"/>
  <c r="C2012" i="1" s="1"/>
  <c r="D2012" i="1" s="1"/>
  <c r="I810" i="1" l="1"/>
  <c r="J810" i="1" s="1"/>
  <c r="K810" i="1"/>
  <c r="E2012" i="1"/>
  <c r="G2012" i="1"/>
  <c r="B2013" i="1"/>
  <c r="C2013" i="1" s="1"/>
  <c r="D2013" i="1" s="1"/>
  <c r="L810" i="1" l="1"/>
  <c r="M810" i="1" s="1"/>
  <c r="F811" i="1" s="1"/>
  <c r="H811" i="1" s="1"/>
  <c r="N810" i="1"/>
  <c r="E2013" i="1"/>
  <c r="G2013" i="1"/>
  <c r="B2014" i="1"/>
  <c r="C2014" i="1" s="1"/>
  <c r="D2014" i="1" s="1"/>
  <c r="K811" i="1" l="1"/>
  <c r="I811" i="1"/>
  <c r="J811" i="1" s="1"/>
  <c r="N811" i="1" s="1"/>
  <c r="E2014" i="1"/>
  <c r="G2014" i="1"/>
  <c r="B2015" i="1"/>
  <c r="C2015" i="1" s="1"/>
  <c r="D2015" i="1" s="1"/>
  <c r="L811" i="1" l="1"/>
  <c r="M811" i="1" s="1"/>
  <c r="F812" i="1" s="1"/>
  <c r="K812" i="1" s="1"/>
  <c r="E2015" i="1"/>
  <c r="G2015" i="1"/>
  <c r="B2016" i="1"/>
  <c r="C2016" i="1" s="1"/>
  <c r="D2016" i="1" s="1"/>
  <c r="H812" i="1" l="1"/>
  <c r="I812" i="1"/>
  <c r="E2016" i="1"/>
  <c r="G2016" i="1"/>
  <c r="B2017" i="1"/>
  <c r="C2017" i="1" s="1"/>
  <c r="D2017" i="1" s="1"/>
  <c r="J812" i="1" l="1"/>
  <c r="L812" i="1" s="1"/>
  <c r="M812" i="1" s="1"/>
  <c r="F813" i="1" s="1"/>
  <c r="H813" i="1" s="1"/>
  <c r="E2017" i="1"/>
  <c r="G2017" i="1"/>
  <c r="B2018" i="1"/>
  <c r="C2018" i="1" s="1"/>
  <c r="D2018" i="1" s="1"/>
  <c r="K813" i="1" l="1"/>
  <c r="I813" i="1"/>
  <c r="J813" i="1" s="1"/>
  <c r="N812" i="1"/>
  <c r="E2018" i="1"/>
  <c r="G2018" i="1"/>
  <c r="B2019" i="1"/>
  <c r="C2019" i="1" s="1"/>
  <c r="D2019" i="1" s="1"/>
  <c r="N813" i="1" l="1"/>
  <c r="L813" i="1"/>
  <c r="M813" i="1" s="1"/>
  <c r="F814" i="1" s="1"/>
  <c r="E2019" i="1"/>
  <c r="G2019" i="1"/>
  <c r="B2020" i="1"/>
  <c r="C2020" i="1" s="1"/>
  <c r="D2020" i="1" s="1"/>
  <c r="K814" i="1" l="1"/>
  <c r="I814" i="1"/>
  <c r="H814" i="1"/>
  <c r="E2020" i="1"/>
  <c r="G2020" i="1"/>
  <c r="B2021" i="1"/>
  <c r="C2021" i="1" s="1"/>
  <c r="D2021" i="1" s="1"/>
  <c r="J814" i="1" l="1"/>
  <c r="N814" i="1" s="1"/>
  <c r="E2021" i="1"/>
  <c r="G2021" i="1"/>
  <c r="B2022" i="1"/>
  <c r="C2022" i="1" s="1"/>
  <c r="D2022" i="1" s="1"/>
  <c r="L814" i="1" l="1"/>
  <c r="M814" i="1" s="1"/>
  <c r="F815" i="1" s="1"/>
  <c r="H815" i="1" s="1"/>
  <c r="E2022" i="1"/>
  <c r="G2022" i="1"/>
  <c r="B2023" i="1"/>
  <c r="C2023" i="1" s="1"/>
  <c r="D2023" i="1" s="1"/>
  <c r="I815" i="1" l="1"/>
  <c r="J815" i="1" s="1"/>
  <c r="K815" i="1"/>
  <c r="E2023" i="1"/>
  <c r="G2023" i="1"/>
  <c r="B2024" i="1"/>
  <c r="C2024" i="1" s="1"/>
  <c r="D2024" i="1" s="1"/>
  <c r="L815" i="1" l="1"/>
  <c r="M815" i="1" s="1"/>
  <c r="F816" i="1" s="1"/>
  <c r="K816" i="1" s="1"/>
  <c r="N815" i="1"/>
  <c r="E2024" i="1"/>
  <c r="G2024" i="1"/>
  <c r="B2025" i="1"/>
  <c r="C2025" i="1" s="1"/>
  <c r="D2025" i="1" s="1"/>
  <c r="I816" i="1" l="1"/>
  <c r="H816" i="1"/>
  <c r="E2025" i="1"/>
  <c r="G2025" i="1"/>
  <c r="B2026" i="1"/>
  <c r="C2026" i="1" s="1"/>
  <c r="D2026" i="1" s="1"/>
  <c r="J816" i="1" l="1"/>
  <c r="L816" i="1" s="1"/>
  <c r="M816" i="1" s="1"/>
  <c r="F817" i="1" s="1"/>
  <c r="H817" i="1" s="1"/>
  <c r="E2026" i="1"/>
  <c r="G2026" i="1"/>
  <c r="B2027" i="1"/>
  <c r="C2027" i="1" s="1"/>
  <c r="D2027" i="1" s="1"/>
  <c r="I817" i="1" l="1"/>
  <c r="J817" i="1" s="1"/>
  <c r="K817" i="1"/>
  <c r="N816" i="1"/>
  <c r="E2027" i="1"/>
  <c r="G2027" i="1"/>
  <c r="B2028" i="1"/>
  <c r="C2028" i="1" s="1"/>
  <c r="D2028" i="1" s="1"/>
  <c r="N817" i="1" l="1"/>
  <c r="E2028" i="1"/>
  <c r="G2028" i="1"/>
  <c r="L817" i="1"/>
  <c r="M817" i="1" s="1"/>
  <c r="F818" i="1" s="1"/>
  <c r="K818" i="1" s="1"/>
  <c r="B2029" i="1"/>
  <c r="C2029" i="1" s="1"/>
  <c r="D2029" i="1" s="1"/>
  <c r="I818" i="1" l="1"/>
  <c r="H818" i="1"/>
  <c r="E2029" i="1"/>
  <c r="G2029" i="1"/>
  <c r="B2030" i="1"/>
  <c r="C2030" i="1" s="1"/>
  <c r="D2030" i="1" s="1"/>
  <c r="J818" i="1" l="1"/>
  <c r="L818" i="1" s="1"/>
  <c r="M818" i="1" s="1"/>
  <c r="F819" i="1" s="1"/>
  <c r="E2030" i="1"/>
  <c r="G2030" i="1"/>
  <c r="B2031" i="1"/>
  <c r="C2031" i="1" s="1"/>
  <c r="D2031" i="1" s="1"/>
  <c r="N818" i="1" l="1"/>
  <c r="E2031" i="1"/>
  <c r="G2031" i="1"/>
  <c r="K819" i="1"/>
  <c r="I819" i="1"/>
  <c r="H819" i="1"/>
  <c r="B2032" i="1"/>
  <c r="C2032" i="1" s="1"/>
  <c r="D2032" i="1" s="1"/>
  <c r="J819" i="1" l="1"/>
  <c r="N819" i="1" s="1"/>
  <c r="E2032" i="1"/>
  <c r="G2032" i="1"/>
  <c r="B2033" i="1"/>
  <c r="C2033" i="1" s="1"/>
  <c r="D2033" i="1" s="1"/>
  <c r="L819" i="1" l="1"/>
  <c r="M819" i="1" s="1"/>
  <c r="F820" i="1" s="1"/>
  <c r="K820" i="1" s="1"/>
  <c r="E2033" i="1"/>
  <c r="G2033" i="1"/>
  <c r="B2034" i="1"/>
  <c r="C2034" i="1" s="1"/>
  <c r="D2034" i="1" s="1"/>
  <c r="H820" i="1" l="1"/>
  <c r="I820" i="1"/>
  <c r="E2034" i="1"/>
  <c r="G2034" i="1"/>
  <c r="B2035" i="1"/>
  <c r="C2035" i="1" s="1"/>
  <c r="D2035" i="1" s="1"/>
  <c r="J820" i="1" l="1"/>
  <c r="N820" i="1" s="1"/>
  <c r="E2035" i="1"/>
  <c r="G2035" i="1"/>
  <c r="B2036" i="1"/>
  <c r="C2036" i="1" s="1"/>
  <c r="D2036" i="1" s="1"/>
  <c r="L820" i="1" l="1"/>
  <c r="M820" i="1" s="1"/>
  <c r="F821" i="1" s="1"/>
  <c r="K821" i="1" s="1"/>
  <c r="E2036" i="1"/>
  <c r="G2036" i="1"/>
  <c r="B2037" i="1"/>
  <c r="C2037" i="1" s="1"/>
  <c r="D2037" i="1" s="1"/>
  <c r="I821" i="1" l="1"/>
  <c r="H821" i="1"/>
  <c r="E2037" i="1"/>
  <c r="G2037" i="1"/>
  <c r="B2038" i="1"/>
  <c r="C2038" i="1" s="1"/>
  <c r="D2038" i="1" s="1"/>
  <c r="J821" i="1" l="1"/>
  <c r="L821" i="1" s="1"/>
  <c r="M821" i="1" s="1"/>
  <c r="F822" i="1" s="1"/>
  <c r="K822" i="1" s="1"/>
  <c r="E2038" i="1"/>
  <c r="G2038" i="1"/>
  <c r="B2039" i="1"/>
  <c r="C2039" i="1" s="1"/>
  <c r="D2039" i="1" s="1"/>
  <c r="H822" i="1" l="1"/>
  <c r="I822" i="1"/>
  <c r="N821" i="1"/>
  <c r="E2039" i="1"/>
  <c r="G2039" i="1"/>
  <c r="B2040" i="1"/>
  <c r="C2040" i="1" s="1"/>
  <c r="D2040" i="1" s="1"/>
  <c r="J822" i="1" l="1"/>
  <c r="L822" i="1" s="1"/>
  <c r="M822" i="1" s="1"/>
  <c r="F823" i="1" s="1"/>
  <c r="E2040" i="1"/>
  <c r="G2040" i="1"/>
  <c r="B2041" i="1"/>
  <c r="C2041" i="1" s="1"/>
  <c r="D2041" i="1" s="1"/>
  <c r="N822" i="1" l="1"/>
  <c r="E2041" i="1"/>
  <c r="G2041" i="1"/>
  <c r="I823" i="1"/>
  <c r="H823" i="1"/>
  <c r="K823" i="1"/>
  <c r="B2042" i="1"/>
  <c r="C2042" i="1" s="1"/>
  <c r="D2042" i="1" s="1"/>
  <c r="J823" i="1" l="1"/>
  <c r="N823" i="1" s="1"/>
  <c r="E2042" i="1"/>
  <c r="G2042" i="1"/>
  <c r="B2043" i="1"/>
  <c r="C2043" i="1" s="1"/>
  <c r="D2043" i="1" s="1"/>
  <c r="L823" i="1" l="1"/>
  <c r="M823" i="1" s="1"/>
  <c r="F824" i="1" s="1"/>
  <c r="K824" i="1" s="1"/>
  <c r="E2043" i="1"/>
  <c r="G2043" i="1"/>
  <c r="B2044" i="1"/>
  <c r="C2044" i="1" s="1"/>
  <c r="D2044" i="1" s="1"/>
  <c r="H824" i="1" l="1"/>
  <c r="I824" i="1"/>
  <c r="E2044" i="1"/>
  <c r="G2044" i="1"/>
  <c r="B2045" i="1"/>
  <c r="C2045" i="1" s="1"/>
  <c r="D2045" i="1" s="1"/>
  <c r="J824" i="1" l="1"/>
  <c r="L824" i="1" s="1"/>
  <c r="M824" i="1" s="1"/>
  <c r="F825" i="1" s="1"/>
  <c r="E2045" i="1"/>
  <c r="G2045" i="1"/>
  <c r="B2046" i="1"/>
  <c r="C2046" i="1" s="1"/>
  <c r="D2046" i="1" s="1"/>
  <c r="N824" i="1" l="1"/>
  <c r="E2046" i="1"/>
  <c r="G2046" i="1"/>
  <c r="H825" i="1"/>
  <c r="I825" i="1"/>
  <c r="K825" i="1"/>
  <c r="B2047" i="1"/>
  <c r="C2047" i="1" s="1"/>
  <c r="D2047" i="1" s="1"/>
  <c r="J825" i="1" l="1"/>
  <c r="E2047" i="1"/>
  <c r="G2047" i="1"/>
  <c r="B2048" i="1"/>
  <c r="C2048" i="1" s="1"/>
  <c r="D2048" i="1" s="1"/>
  <c r="E2048" i="1" l="1"/>
  <c r="G2048" i="1"/>
  <c r="L825" i="1"/>
  <c r="M825" i="1" s="1"/>
  <c r="F826" i="1" s="1"/>
  <c r="N825" i="1"/>
  <c r="B2049" i="1"/>
  <c r="C2049" i="1" s="1"/>
  <c r="D2049" i="1" s="1"/>
  <c r="E2049" i="1" l="1"/>
  <c r="G2049" i="1"/>
  <c r="H826" i="1"/>
  <c r="K826" i="1"/>
  <c r="I826" i="1"/>
  <c r="B2050" i="1"/>
  <c r="C2050" i="1" s="1"/>
  <c r="D2050" i="1" s="1"/>
  <c r="J826" i="1" l="1"/>
  <c r="E2050" i="1"/>
  <c r="G2050" i="1"/>
  <c r="B2051" i="1"/>
  <c r="C2051" i="1" s="1"/>
  <c r="D2051" i="1" s="1"/>
  <c r="E2051" i="1" l="1"/>
  <c r="G2051" i="1"/>
  <c r="L826" i="1"/>
  <c r="M826" i="1" s="1"/>
  <c r="F827" i="1" s="1"/>
  <c r="N826" i="1"/>
  <c r="B2052" i="1"/>
  <c r="C2052" i="1" s="1"/>
  <c r="D2052" i="1" s="1"/>
  <c r="E2052" i="1" l="1"/>
  <c r="G2052" i="1"/>
  <c r="I827" i="1"/>
  <c r="K827" i="1"/>
  <c r="H827" i="1"/>
  <c r="B2053" i="1"/>
  <c r="C2053" i="1" s="1"/>
  <c r="D2053" i="1" s="1"/>
  <c r="J827" i="1" l="1"/>
  <c r="L827" i="1" s="1"/>
  <c r="M827" i="1" s="1"/>
  <c r="F828" i="1" s="1"/>
  <c r="E2053" i="1"/>
  <c r="G2053" i="1"/>
  <c r="B2054" i="1"/>
  <c r="C2054" i="1" s="1"/>
  <c r="D2054" i="1" s="1"/>
  <c r="N827" i="1" l="1"/>
  <c r="E2054" i="1"/>
  <c r="G2054" i="1"/>
  <c r="K828" i="1"/>
  <c r="I828" i="1"/>
  <c r="H828" i="1"/>
  <c r="B2055" i="1"/>
  <c r="C2055" i="1" s="1"/>
  <c r="D2055" i="1" s="1"/>
  <c r="J828" i="1" l="1"/>
  <c r="E2055" i="1"/>
  <c r="G2055" i="1"/>
  <c r="B2056" i="1"/>
  <c r="C2056" i="1" s="1"/>
  <c r="D2056" i="1" s="1"/>
  <c r="E2056" i="1" l="1"/>
  <c r="G2056" i="1"/>
  <c r="L828" i="1"/>
  <c r="M828" i="1" s="1"/>
  <c r="F829" i="1" s="1"/>
  <c r="N828" i="1"/>
  <c r="B2057" i="1"/>
  <c r="C2057" i="1" s="1"/>
  <c r="D2057" i="1" s="1"/>
  <c r="E2057" i="1" l="1"/>
  <c r="G2057" i="1"/>
  <c r="H829" i="1"/>
  <c r="I829" i="1"/>
  <c r="K829" i="1"/>
  <c r="B2058" i="1"/>
  <c r="C2058" i="1" s="1"/>
  <c r="D2058" i="1" s="1"/>
  <c r="J829" i="1" l="1"/>
  <c r="E2058" i="1"/>
  <c r="G2058" i="1"/>
  <c r="B2059" i="1"/>
  <c r="C2059" i="1" s="1"/>
  <c r="D2059" i="1" s="1"/>
  <c r="E2059" i="1" l="1"/>
  <c r="G2059" i="1"/>
  <c r="L829" i="1"/>
  <c r="M829" i="1" s="1"/>
  <c r="F830" i="1" s="1"/>
  <c r="N829" i="1"/>
  <c r="B2060" i="1"/>
  <c r="C2060" i="1" s="1"/>
  <c r="D2060" i="1" s="1"/>
  <c r="E2060" i="1" l="1"/>
  <c r="G2060" i="1"/>
  <c r="K830" i="1"/>
  <c r="I830" i="1"/>
  <c r="H830" i="1"/>
  <c r="B2061" i="1"/>
  <c r="C2061" i="1" s="1"/>
  <c r="D2061" i="1" s="1"/>
  <c r="J830" i="1" l="1"/>
  <c r="E2061" i="1"/>
  <c r="G2061" i="1"/>
  <c r="B2062" i="1"/>
  <c r="C2062" i="1" s="1"/>
  <c r="D2062" i="1" s="1"/>
  <c r="E2062" i="1" l="1"/>
  <c r="G2062" i="1"/>
  <c r="N830" i="1"/>
  <c r="L830" i="1"/>
  <c r="M830" i="1" s="1"/>
  <c r="F831" i="1" s="1"/>
  <c r="B2063" i="1"/>
  <c r="C2063" i="1" s="1"/>
  <c r="D2063" i="1" s="1"/>
  <c r="E2063" i="1" l="1"/>
  <c r="G2063" i="1"/>
  <c r="I831" i="1"/>
  <c r="H831" i="1"/>
  <c r="K831" i="1"/>
  <c r="B2064" i="1"/>
  <c r="C2064" i="1" s="1"/>
  <c r="D2064" i="1" s="1"/>
  <c r="J831" i="1" l="1"/>
  <c r="L831" i="1" s="1"/>
  <c r="M831" i="1" s="1"/>
  <c r="F832" i="1" s="1"/>
  <c r="E2064" i="1"/>
  <c r="G2064" i="1"/>
  <c r="B2065" i="1"/>
  <c r="C2065" i="1" s="1"/>
  <c r="D2065" i="1" s="1"/>
  <c r="N831" i="1" l="1"/>
  <c r="E2065" i="1"/>
  <c r="G2065" i="1"/>
  <c r="K832" i="1"/>
  <c r="I832" i="1"/>
  <c r="H832" i="1"/>
  <c r="B2066" i="1"/>
  <c r="C2066" i="1" s="1"/>
  <c r="D2066" i="1" s="1"/>
  <c r="J832" i="1" l="1"/>
  <c r="N832" i="1" s="1"/>
  <c r="E2066" i="1"/>
  <c r="G2066" i="1"/>
  <c r="B2067" i="1"/>
  <c r="C2067" i="1" s="1"/>
  <c r="D2067" i="1" s="1"/>
  <c r="L832" i="1" l="1"/>
  <c r="M832" i="1" s="1"/>
  <c r="F833" i="1" s="1"/>
  <c r="K833" i="1" s="1"/>
  <c r="E2067" i="1"/>
  <c r="G2067" i="1"/>
  <c r="B2068" i="1"/>
  <c r="C2068" i="1" s="1"/>
  <c r="D2068" i="1" s="1"/>
  <c r="H833" i="1" l="1"/>
  <c r="I833" i="1"/>
  <c r="E2068" i="1"/>
  <c r="G2068" i="1"/>
  <c r="B2069" i="1"/>
  <c r="C2069" i="1" s="1"/>
  <c r="D2069" i="1" s="1"/>
  <c r="J833" i="1" l="1"/>
  <c r="N833" i="1" s="1"/>
  <c r="E2069" i="1"/>
  <c r="G2069" i="1"/>
  <c r="B2070" i="1"/>
  <c r="C2070" i="1" s="1"/>
  <c r="D2070" i="1" s="1"/>
  <c r="L833" i="1" l="1"/>
  <c r="M833" i="1" s="1"/>
  <c r="F834" i="1" s="1"/>
  <c r="H834" i="1" s="1"/>
  <c r="E2070" i="1"/>
  <c r="G2070" i="1"/>
  <c r="B2071" i="1"/>
  <c r="C2071" i="1" s="1"/>
  <c r="D2071" i="1" s="1"/>
  <c r="I834" i="1" l="1"/>
  <c r="J834" i="1" s="1"/>
  <c r="K834" i="1"/>
  <c r="E2071" i="1"/>
  <c r="G2071" i="1"/>
  <c r="B2072" i="1"/>
  <c r="C2072" i="1" s="1"/>
  <c r="D2072" i="1" s="1"/>
  <c r="N834" i="1" l="1"/>
  <c r="E2072" i="1"/>
  <c r="G2072" i="1"/>
  <c r="B2073" i="1"/>
  <c r="C2073" i="1" s="1"/>
  <c r="D2073" i="1" s="1"/>
  <c r="L834" i="1" l="1"/>
  <c r="M834" i="1" s="1"/>
  <c r="F835" i="1" s="1"/>
  <c r="I835" i="1" s="1"/>
  <c r="E2073" i="1"/>
  <c r="G2073" i="1"/>
  <c r="B2074" i="1"/>
  <c r="C2074" i="1" s="1"/>
  <c r="D2074" i="1" s="1"/>
  <c r="H835" i="1" l="1"/>
  <c r="J835" i="1" s="1"/>
  <c r="K835" i="1"/>
  <c r="E2074" i="1"/>
  <c r="G2074" i="1"/>
  <c r="B2075" i="1"/>
  <c r="C2075" i="1" s="1"/>
  <c r="D2075" i="1" s="1"/>
  <c r="L835" i="1" l="1"/>
  <c r="M835" i="1" s="1"/>
  <c r="F836" i="1" s="1"/>
  <c r="H836" i="1" s="1"/>
  <c r="E2075" i="1"/>
  <c r="G2075" i="1"/>
  <c r="B2076" i="1"/>
  <c r="C2076" i="1" s="1"/>
  <c r="D2076" i="1" s="1"/>
  <c r="I836" i="1" l="1"/>
  <c r="N835" i="1"/>
  <c r="K836" i="1"/>
  <c r="E2076" i="1"/>
  <c r="G2076" i="1"/>
  <c r="B2077" i="1"/>
  <c r="C2077" i="1" s="1"/>
  <c r="D2077" i="1" s="1"/>
  <c r="J836" i="1" l="1"/>
  <c r="L836" i="1" s="1"/>
  <c r="M836" i="1" s="1"/>
  <c r="F837" i="1" s="1"/>
  <c r="E2077" i="1"/>
  <c r="G2077" i="1"/>
  <c r="B2078" i="1"/>
  <c r="C2078" i="1" s="1"/>
  <c r="D2078" i="1" s="1"/>
  <c r="K837" i="1" l="1"/>
  <c r="I837" i="1"/>
  <c r="H837" i="1"/>
  <c r="N836" i="1"/>
  <c r="E2078" i="1"/>
  <c r="G2078" i="1"/>
  <c r="B2079" i="1"/>
  <c r="C2079" i="1" s="1"/>
  <c r="D2079" i="1" s="1"/>
  <c r="J837" i="1" l="1"/>
  <c r="N837" i="1" s="1"/>
  <c r="E2079" i="1"/>
  <c r="G2079" i="1"/>
  <c r="B2080" i="1"/>
  <c r="C2080" i="1" s="1"/>
  <c r="D2080" i="1" s="1"/>
  <c r="L837" i="1" l="1"/>
  <c r="M837" i="1" s="1"/>
  <c r="F838" i="1" s="1"/>
  <c r="H838" i="1" s="1"/>
  <c r="E2080" i="1"/>
  <c r="G2080" i="1"/>
  <c r="B2081" i="1"/>
  <c r="C2081" i="1" s="1"/>
  <c r="D2081" i="1" s="1"/>
  <c r="I838" i="1" l="1"/>
  <c r="J838" i="1" s="1"/>
  <c r="K838" i="1"/>
  <c r="E2081" i="1"/>
  <c r="G2081" i="1"/>
  <c r="B2082" i="1"/>
  <c r="C2082" i="1" s="1"/>
  <c r="D2082" i="1" s="1"/>
  <c r="E2082" i="1" l="1"/>
  <c r="G2082" i="1"/>
  <c r="L838" i="1"/>
  <c r="M838" i="1" s="1"/>
  <c r="F839" i="1" s="1"/>
  <c r="N838" i="1"/>
  <c r="B2083" i="1"/>
  <c r="C2083" i="1" s="1"/>
  <c r="D2083" i="1" s="1"/>
  <c r="E2083" i="1" l="1"/>
  <c r="G2083" i="1"/>
  <c r="I839" i="1"/>
  <c r="K839" i="1"/>
  <c r="H839" i="1"/>
  <c r="B2084" i="1"/>
  <c r="C2084" i="1" s="1"/>
  <c r="D2084" i="1" s="1"/>
  <c r="J839" i="1" l="1"/>
  <c r="L839" i="1" s="1"/>
  <c r="M839" i="1" s="1"/>
  <c r="F840" i="1" s="1"/>
  <c r="E2084" i="1"/>
  <c r="G2084" i="1"/>
  <c r="B2085" i="1"/>
  <c r="C2085" i="1" s="1"/>
  <c r="D2085" i="1" s="1"/>
  <c r="E2085" i="1" l="1"/>
  <c r="G2085" i="1"/>
  <c r="N839" i="1"/>
  <c r="I840" i="1"/>
  <c r="H840" i="1"/>
  <c r="K840" i="1"/>
  <c r="B2086" i="1"/>
  <c r="C2086" i="1" s="1"/>
  <c r="D2086" i="1" s="1"/>
  <c r="J840" i="1" l="1"/>
  <c r="N840" i="1" s="1"/>
  <c r="E2086" i="1"/>
  <c r="G2086" i="1"/>
  <c r="B2087" i="1"/>
  <c r="C2087" i="1" s="1"/>
  <c r="D2087" i="1" s="1"/>
  <c r="E2087" i="1" l="1"/>
  <c r="G2087" i="1"/>
  <c r="L840" i="1"/>
  <c r="M840" i="1" s="1"/>
  <c r="F841" i="1" s="1"/>
  <c r="K841" i="1" s="1"/>
  <c r="B2088" i="1"/>
  <c r="C2088" i="1" s="1"/>
  <c r="D2088" i="1" s="1"/>
  <c r="I841" i="1" l="1"/>
  <c r="H841" i="1"/>
  <c r="E2088" i="1"/>
  <c r="G2088" i="1"/>
  <c r="B2089" i="1"/>
  <c r="C2089" i="1" s="1"/>
  <c r="D2089" i="1" s="1"/>
  <c r="J841" i="1" l="1"/>
  <c r="L841" i="1" s="1"/>
  <c r="M841" i="1" s="1"/>
  <c r="F842" i="1" s="1"/>
  <c r="E2089" i="1"/>
  <c r="G2089" i="1"/>
  <c r="B2090" i="1"/>
  <c r="C2090" i="1" s="1"/>
  <c r="D2090" i="1" s="1"/>
  <c r="N841" i="1" l="1"/>
  <c r="E2090" i="1"/>
  <c r="G2090" i="1"/>
  <c r="I842" i="1"/>
  <c r="H842" i="1"/>
  <c r="K842" i="1"/>
  <c r="B2091" i="1"/>
  <c r="C2091" i="1" s="1"/>
  <c r="D2091" i="1" s="1"/>
  <c r="J842" i="1" l="1"/>
  <c r="L842" i="1" s="1"/>
  <c r="M842" i="1" s="1"/>
  <c r="F843" i="1" s="1"/>
  <c r="E2091" i="1"/>
  <c r="G2091" i="1"/>
  <c r="B2092" i="1"/>
  <c r="C2092" i="1" s="1"/>
  <c r="D2092" i="1" s="1"/>
  <c r="E2092" i="1" l="1"/>
  <c r="G2092" i="1"/>
  <c r="N842" i="1"/>
  <c r="K843" i="1"/>
  <c r="I843" i="1"/>
  <c r="H843" i="1"/>
  <c r="B2093" i="1"/>
  <c r="C2093" i="1" s="1"/>
  <c r="D2093" i="1" s="1"/>
  <c r="J843" i="1" l="1"/>
  <c r="L843" i="1" s="1"/>
  <c r="M843" i="1" s="1"/>
  <c r="F844" i="1" s="1"/>
  <c r="E2093" i="1"/>
  <c r="G2093" i="1"/>
  <c r="B2094" i="1"/>
  <c r="C2094" i="1" s="1"/>
  <c r="D2094" i="1" s="1"/>
  <c r="E2094" i="1" l="1"/>
  <c r="G2094" i="1"/>
  <c r="N843" i="1"/>
  <c r="I844" i="1"/>
  <c r="H844" i="1"/>
  <c r="K844" i="1"/>
  <c r="B2095" i="1"/>
  <c r="C2095" i="1" s="1"/>
  <c r="D2095" i="1" s="1"/>
  <c r="J844" i="1" l="1"/>
  <c r="N844" i="1" s="1"/>
  <c r="E2095" i="1"/>
  <c r="G2095" i="1"/>
  <c r="B2096" i="1"/>
  <c r="C2096" i="1" s="1"/>
  <c r="D2096" i="1" s="1"/>
  <c r="E2096" i="1" l="1"/>
  <c r="G2096" i="1"/>
  <c r="L844" i="1"/>
  <c r="M844" i="1" s="1"/>
  <c r="F845" i="1" s="1"/>
  <c r="H845" i="1" s="1"/>
  <c r="B2097" i="1"/>
  <c r="C2097" i="1" s="1"/>
  <c r="D2097" i="1" s="1"/>
  <c r="E2097" i="1" l="1"/>
  <c r="G2097" i="1"/>
  <c r="I845" i="1"/>
  <c r="J845" i="1" s="1"/>
  <c r="K845" i="1"/>
  <c r="B2098" i="1"/>
  <c r="C2098" i="1" s="1"/>
  <c r="D2098" i="1" s="1"/>
  <c r="E2098" i="1" l="1"/>
  <c r="G2098" i="1"/>
  <c r="N845" i="1"/>
  <c r="L845" i="1"/>
  <c r="M845" i="1" s="1"/>
  <c r="F846" i="1" s="1"/>
  <c r="B2099" i="1"/>
  <c r="C2099" i="1" s="1"/>
  <c r="D2099" i="1" s="1"/>
  <c r="E2099" i="1" l="1"/>
  <c r="G2099" i="1"/>
  <c r="K846" i="1"/>
  <c r="H846" i="1"/>
  <c r="I846" i="1"/>
  <c r="B2100" i="1"/>
  <c r="C2100" i="1" s="1"/>
  <c r="D2100" i="1" s="1"/>
  <c r="J846" i="1" l="1"/>
  <c r="E2100" i="1"/>
  <c r="G2100" i="1"/>
  <c r="B2101" i="1"/>
  <c r="C2101" i="1" s="1"/>
  <c r="D2101" i="1" s="1"/>
  <c r="E2101" i="1" l="1"/>
  <c r="G2101" i="1"/>
  <c r="L846" i="1"/>
  <c r="M846" i="1" s="1"/>
  <c r="F847" i="1" s="1"/>
  <c r="N846" i="1"/>
  <c r="B2102" i="1"/>
  <c r="C2102" i="1" s="1"/>
  <c r="D2102" i="1" s="1"/>
  <c r="E2102" i="1" l="1"/>
  <c r="G2102" i="1"/>
  <c r="H847" i="1"/>
  <c r="K847" i="1"/>
  <c r="I847" i="1"/>
  <c r="J847" i="1" s="1"/>
  <c r="B2103" i="1"/>
  <c r="C2103" i="1" s="1"/>
  <c r="D2103" i="1" s="1"/>
  <c r="E2103" i="1" l="1"/>
  <c r="G2103" i="1"/>
  <c r="B2104" i="1"/>
  <c r="C2104" i="1" s="1"/>
  <c r="D2104" i="1" s="1"/>
  <c r="E2104" i="1" l="1"/>
  <c r="G2104" i="1"/>
  <c r="L847" i="1"/>
  <c r="M847" i="1" s="1"/>
  <c r="F848" i="1" s="1"/>
  <c r="N847" i="1"/>
  <c r="B2105" i="1"/>
  <c r="C2105" i="1" s="1"/>
  <c r="D2105" i="1" s="1"/>
  <c r="E2105" i="1" l="1"/>
  <c r="G2105" i="1"/>
  <c r="I848" i="1"/>
  <c r="H848" i="1"/>
  <c r="K848" i="1"/>
  <c r="B2106" i="1"/>
  <c r="C2106" i="1" s="1"/>
  <c r="D2106" i="1" s="1"/>
  <c r="J848" i="1" l="1"/>
  <c r="L848" i="1" s="1"/>
  <c r="M848" i="1" s="1"/>
  <c r="F849" i="1" s="1"/>
  <c r="E2106" i="1"/>
  <c r="G2106" i="1"/>
  <c r="B2107" i="1"/>
  <c r="C2107" i="1" s="1"/>
  <c r="D2107" i="1" s="1"/>
  <c r="N848" i="1" l="1"/>
  <c r="E2107" i="1"/>
  <c r="G2107" i="1"/>
  <c r="K849" i="1"/>
  <c r="H849" i="1"/>
  <c r="I849" i="1"/>
  <c r="B2108" i="1"/>
  <c r="C2108" i="1" s="1"/>
  <c r="D2108" i="1" s="1"/>
  <c r="J849" i="1" l="1"/>
  <c r="L849" i="1" s="1"/>
  <c r="M849" i="1" s="1"/>
  <c r="F850" i="1" s="1"/>
  <c r="E2108" i="1"/>
  <c r="G2108" i="1"/>
  <c r="B2109" i="1"/>
  <c r="C2109" i="1" s="1"/>
  <c r="D2109" i="1" s="1"/>
  <c r="E2109" i="1" l="1"/>
  <c r="G2109" i="1"/>
  <c r="N849" i="1"/>
  <c r="H850" i="1"/>
  <c r="K850" i="1"/>
  <c r="I850" i="1"/>
  <c r="J850" i="1" s="1"/>
  <c r="B2110" i="1"/>
  <c r="C2110" i="1" s="1"/>
  <c r="D2110" i="1" s="1"/>
  <c r="E2110" i="1" l="1"/>
  <c r="G2110" i="1"/>
  <c r="B2111" i="1"/>
  <c r="C2111" i="1" s="1"/>
  <c r="D2111" i="1" s="1"/>
  <c r="E2111" i="1" l="1"/>
  <c r="G2111" i="1"/>
  <c r="N850" i="1"/>
  <c r="L850" i="1"/>
  <c r="M850" i="1" s="1"/>
  <c r="F851" i="1" s="1"/>
  <c r="B2112" i="1"/>
  <c r="C2112" i="1" s="1"/>
  <c r="D2112" i="1" s="1"/>
  <c r="E2112" i="1" l="1"/>
  <c r="G2112" i="1"/>
  <c r="I851" i="1"/>
  <c r="H851" i="1"/>
  <c r="K851" i="1"/>
  <c r="B2113" i="1"/>
  <c r="C2113" i="1" s="1"/>
  <c r="D2113" i="1" s="1"/>
  <c r="J851" i="1" l="1"/>
  <c r="N851" i="1" s="1"/>
  <c r="E2113" i="1"/>
  <c r="G2113" i="1"/>
  <c r="B2114" i="1"/>
  <c r="C2114" i="1" s="1"/>
  <c r="D2114" i="1" s="1"/>
  <c r="E2114" i="1" l="1"/>
  <c r="G2114" i="1"/>
  <c r="L851" i="1"/>
  <c r="M851" i="1" s="1"/>
  <c r="F852" i="1" s="1"/>
  <c r="I852" i="1" s="1"/>
  <c r="B2115" i="1"/>
  <c r="C2115" i="1" s="1"/>
  <c r="D2115" i="1" s="1"/>
  <c r="E2115" i="1" l="1"/>
  <c r="G2115" i="1"/>
  <c r="K852" i="1"/>
  <c r="H852" i="1"/>
  <c r="J852" i="1" s="1"/>
  <c r="B2116" i="1"/>
  <c r="C2116" i="1" s="1"/>
  <c r="D2116" i="1" s="1"/>
  <c r="L852" i="1" l="1"/>
  <c r="M852" i="1" s="1"/>
  <c r="F853" i="1" s="1"/>
  <c r="E2116" i="1"/>
  <c r="G2116" i="1"/>
  <c r="B2117" i="1"/>
  <c r="C2117" i="1" s="1"/>
  <c r="D2117" i="1" s="1"/>
  <c r="K853" i="1" l="1"/>
  <c r="I853" i="1"/>
  <c r="H853" i="1"/>
  <c r="N852" i="1"/>
  <c r="E2117" i="1"/>
  <c r="G2117" i="1"/>
  <c r="B2118" i="1"/>
  <c r="C2118" i="1" s="1"/>
  <c r="D2118" i="1" s="1"/>
  <c r="J853" i="1" l="1"/>
  <c r="N853" i="1" s="1"/>
  <c r="E2118" i="1"/>
  <c r="G2118" i="1"/>
  <c r="B2119" i="1"/>
  <c r="C2119" i="1" s="1"/>
  <c r="D2119" i="1" s="1"/>
  <c r="L853" i="1" l="1"/>
  <c r="M853" i="1" s="1"/>
  <c r="F854" i="1" s="1"/>
  <c r="H854" i="1" s="1"/>
  <c r="E2119" i="1"/>
  <c r="G2119" i="1"/>
  <c r="B2120" i="1"/>
  <c r="C2120" i="1" s="1"/>
  <c r="D2120" i="1" s="1"/>
  <c r="I854" i="1" l="1"/>
  <c r="J854" i="1" s="1"/>
  <c r="K854" i="1"/>
  <c r="E2120" i="1"/>
  <c r="G2120" i="1"/>
  <c r="B2121" i="1"/>
  <c r="C2121" i="1" s="1"/>
  <c r="D2121" i="1" s="1"/>
  <c r="E2121" i="1" l="1"/>
  <c r="G2121" i="1"/>
  <c r="L854" i="1"/>
  <c r="M854" i="1" s="1"/>
  <c r="F855" i="1" s="1"/>
  <c r="N854" i="1"/>
  <c r="B2122" i="1"/>
  <c r="C2122" i="1" s="1"/>
  <c r="D2122" i="1" s="1"/>
  <c r="E2122" i="1" l="1"/>
  <c r="G2122" i="1"/>
  <c r="I855" i="1"/>
  <c r="H855" i="1"/>
  <c r="K855" i="1"/>
  <c r="B2123" i="1"/>
  <c r="C2123" i="1" s="1"/>
  <c r="D2123" i="1" s="1"/>
  <c r="J855" i="1" l="1"/>
  <c r="L855" i="1" s="1"/>
  <c r="M855" i="1" s="1"/>
  <c r="F856" i="1" s="1"/>
  <c r="E2123" i="1"/>
  <c r="G2123" i="1"/>
  <c r="B2124" i="1"/>
  <c r="C2124" i="1" s="1"/>
  <c r="D2124" i="1" s="1"/>
  <c r="N855" i="1" l="1"/>
  <c r="E2124" i="1"/>
  <c r="G2124" i="1"/>
  <c r="K856" i="1"/>
  <c r="I856" i="1"/>
  <c r="H856" i="1"/>
  <c r="B2125" i="1"/>
  <c r="C2125" i="1" s="1"/>
  <c r="D2125" i="1" s="1"/>
  <c r="J856" i="1" l="1"/>
  <c r="L856" i="1" s="1"/>
  <c r="M856" i="1" s="1"/>
  <c r="F857" i="1" s="1"/>
  <c r="E2125" i="1"/>
  <c r="G2125" i="1"/>
  <c r="B2126" i="1"/>
  <c r="C2126" i="1" s="1"/>
  <c r="D2126" i="1" s="1"/>
  <c r="E2126" i="1" l="1"/>
  <c r="G2126" i="1"/>
  <c r="N856" i="1"/>
  <c r="H857" i="1"/>
  <c r="I857" i="1"/>
  <c r="K857" i="1"/>
  <c r="B2127" i="1"/>
  <c r="C2127" i="1" s="1"/>
  <c r="D2127" i="1" s="1"/>
  <c r="J857" i="1" l="1"/>
  <c r="E2127" i="1"/>
  <c r="G2127" i="1"/>
  <c r="B2128" i="1"/>
  <c r="C2128" i="1" s="1"/>
  <c r="D2128" i="1" s="1"/>
  <c r="E2128" i="1" l="1"/>
  <c r="G2128" i="1"/>
  <c r="N857" i="1"/>
  <c r="L857" i="1"/>
  <c r="M857" i="1" s="1"/>
  <c r="F858" i="1" s="1"/>
  <c r="B2129" i="1"/>
  <c r="C2129" i="1" s="1"/>
  <c r="D2129" i="1" s="1"/>
  <c r="E2129" i="1" l="1"/>
  <c r="G2129" i="1"/>
  <c r="I858" i="1"/>
  <c r="H858" i="1"/>
  <c r="K858" i="1"/>
  <c r="B2130" i="1"/>
  <c r="C2130" i="1" s="1"/>
  <c r="D2130" i="1" s="1"/>
  <c r="J858" i="1" l="1"/>
  <c r="N858" i="1" s="1"/>
  <c r="E2130" i="1"/>
  <c r="G2130" i="1"/>
  <c r="B2131" i="1"/>
  <c r="C2131" i="1" s="1"/>
  <c r="D2131" i="1" s="1"/>
  <c r="L858" i="1" l="1"/>
  <c r="M858" i="1" s="1"/>
  <c r="F859" i="1" s="1"/>
  <c r="H859" i="1" s="1"/>
  <c r="E2131" i="1"/>
  <c r="G2131" i="1"/>
  <c r="B2132" i="1"/>
  <c r="C2132" i="1" s="1"/>
  <c r="D2132" i="1" s="1"/>
  <c r="K859" i="1" l="1"/>
  <c r="I859" i="1"/>
  <c r="J859" i="1" s="1"/>
  <c r="E2132" i="1"/>
  <c r="G2132" i="1"/>
  <c r="B2133" i="1"/>
  <c r="C2133" i="1" s="1"/>
  <c r="D2133" i="1" s="1"/>
  <c r="E2133" i="1" l="1"/>
  <c r="G2133" i="1"/>
  <c r="N859" i="1"/>
  <c r="L859" i="1"/>
  <c r="M859" i="1" s="1"/>
  <c r="F860" i="1" s="1"/>
  <c r="B2134" i="1"/>
  <c r="C2134" i="1" s="1"/>
  <c r="D2134" i="1" s="1"/>
  <c r="E2134" i="1" l="1"/>
  <c r="G2134" i="1"/>
  <c r="H860" i="1"/>
  <c r="I860" i="1"/>
  <c r="K860" i="1"/>
  <c r="B2135" i="1"/>
  <c r="C2135" i="1" s="1"/>
  <c r="D2135" i="1" s="1"/>
  <c r="J860" i="1" l="1"/>
  <c r="E2135" i="1"/>
  <c r="G2135" i="1"/>
  <c r="B2136" i="1"/>
  <c r="C2136" i="1" s="1"/>
  <c r="D2136" i="1" s="1"/>
  <c r="E2136" i="1" l="1"/>
  <c r="G2136" i="1"/>
  <c r="N860" i="1"/>
  <c r="L860" i="1"/>
  <c r="M860" i="1" s="1"/>
  <c r="F861" i="1" s="1"/>
  <c r="B2137" i="1"/>
  <c r="C2137" i="1" s="1"/>
  <c r="D2137" i="1" s="1"/>
  <c r="G2137" i="1" l="1"/>
  <c r="E2137" i="1"/>
  <c r="I861" i="1"/>
  <c r="K861" i="1"/>
  <c r="H861" i="1"/>
  <c r="B2138" i="1"/>
  <c r="C2138" i="1" s="1"/>
  <c r="D2138" i="1" s="1"/>
  <c r="J861" i="1" l="1"/>
  <c r="N861" i="1" s="1"/>
  <c r="E2138" i="1"/>
  <c r="G2138" i="1"/>
  <c r="B2139" i="1"/>
  <c r="C2139" i="1" s="1"/>
  <c r="D2139" i="1" s="1"/>
  <c r="E2139" i="1" l="1"/>
  <c r="G2139" i="1"/>
  <c r="L861" i="1"/>
  <c r="M861" i="1" s="1"/>
  <c r="F862" i="1" s="1"/>
  <c r="K862" i="1" s="1"/>
  <c r="B2140" i="1"/>
  <c r="C2140" i="1" s="1"/>
  <c r="D2140" i="1" s="1"/>
  <c r="I862" i="1" l="1"/>
  <c r="E2140" i="1"/>
  <c r="G2140" i="1"/>
  <c r="H862" i="1"/>
  <c r="B2141" i="1"/>
  <c r="C2141" i="1" s="1"/>
  <c r="D2141" i="1" s="1"/>
  <c r="J862" i="1" l="1"/>
  <c r="N862" i="1" s="1"/>
  <c r="E2141" i="1"/>
  <c r="G2141" i="1"/>
  <c r="B2142" i="1"/>
  <c r="C2142" i="1" s="1"/>
  <c r="D2142" i="1" s="1"/>
  <c r="L862" i="1" l="1"/>
  <c r="M862" i="1" s="1"/>
  <c r="F863" i="1" s="1"/>
  <c r="I863" i="1" s="1"/>
  <c r="E2142" i="1"/>
  <c r="G2142" i="1"/>
  <c r="B2143" i="1"/>
  <c r="C2143" i="1" s="1"/>
  <c r="D2143" i="1" s="1"/>
  <c r="K863" i="1" l="1"/>
  <c r="H863" i="1"/>
  <c r="J863" i="1" s="1"/>
  <c r="E2143" i="1"/>
  <c r="G2143" i="1"/>
  <c r="B2144" i="1"/>
  <c r="C2144" i="1" s="1"/>
  <c r="D2144" i="1" s="1"/>
  <c r="N863" i="1" l="1"/>
  <c r="L863" i="1"/>
  <c r="M863" i="1" s="1"/>
  <c r="F864" i="1" s="1"/>
  <c r="K864" i="1" s="1"/>
  <c r="E2144" i="1"/>
  <c r="G2144" i="1"/>
  <c r="B2145" i="1"/>
  <c r="C2145" i="1" s="1"/>
  <c r="D2145" i="1" s="1"/>
  <c r="H864" i="1" l="1"/>
  <c r="I864" i="1"/>
  <c r="E2145" i="1"/>
  <c r="G2145" i="1"/>
  <c r="B2146" i="1"/>
  <c r="C2146" i="1" s="1"/>
  <c r="D2146" i="1" s="1"/>
  <c r="J864" i="1" l="1"/>
  <c r="L864" i="1" s="1"/>
  <c r="M864" i="1" s="1"/>
  <c r="F865" i="1" s="1"/>
  <c r="E2146" i="1"/>
  <c r="G2146" i="1"/>
  <c r="B2147" i="1"/>
  <c r="C2147" i="1" s="1"/>
  <c r="D2147" i="1" s="1"/>
  <c r="N864" i="1" l="1"/>
  <c r="E2147" i="1"/>
  <c r="G2147" i="1"/>
  <c r="H865" i="1"/>
  <c r="K865" i="1"/>
  <c r="I865" i="1"/>
  <c r="J865" i="1" s="1"/>
  <c r="B2148" i="1"/>
  <c r="C2148" i="1" s="1"/>
  <c r="D2148" i="1" s="1"/>
  <c r="E2148" i="1" l="1"/>
  <c r="G2148" i="1"/>
  <c r="B2149" i="1"/>
  <c r="C2149" i="1" s="1"/>
  <c r="D2149" i="1" s="1"/>
  <c r="E2149" i="1" l="1"/>
  <c r="G2149" i="1"/>
  <c r="L865" i="1"/>
  <c r="M865" i="1" s="1"/>
  <c r="F866" i="1" s="1"/>
  <c r="N865" i="1"/>
  <c r="B2150" i="1"/>
  <c r="C2150" i="1" s="1"/>
  <c r="D2150" i="1" s="1"/>
  <c r="E2150" i="1" l="1"/>
  <c r="G2150" i="1"/>
  <c r="H866" i="1"/>
  <c r="K866" i="1"/>
  <c r="I866" i="1"/>
  <c r="B2151" i="1"/>
  <c r="C2151" i="1" s="1"/>
  <c r="D2151" i="1" s="1"/>
  <c r="J866" i="1" l="1"/>
  <c r="E2151" i="1"/>
  <c r="G2151" i="1"/>
  <c r="B2152" i="1"/>
  <c r="C2152" i="1" s="1"/>
  <c r="D2152" i="1" s="1"/>
  <c r="E2152" i="1" l="1"/>
  <c r="G2152" i="1"/>
  <c r="L866" i="1"/>
  <c r="M866" i="1" s="1"/>
  <c r="F867" i="1" s="1"/>
  <c r="N866" i="1"/>
  <c r="B2153" i="1"/>
  <c r="C2153" i="1" s="1"/>
  <c r="D2153" i="1" s="1"/>
  <c r="E2153" i="1" l="1"/>
  <c r="G2153" i="1"/>
  <c r="K867" i="1"/>
  <c r="I867" i="1"/>
  <c r="H867" i="1"/>
  <c r="B2154" i="1"/>
  <c r="C2154" i="1" s="1"/>
  <c r="D2154" i="1" s="1"/>
  <c r="J867" i="1" l="1"/>
  <c r="L867" i="1" s="1"/>
  <c r="M867" i="1" s="1"/>
  <c r="F868" i="1" s="1"/>
  <c r="E2154" i="1"/>
  <c r="G2154" i="1"/>
  <c r="B2155" i="1"/>
  <c r="C2155" i="1" s="1"/>
  <c r="D2155" i="1" s="1"/>
  <c r="N867" i="1" l="1"/>
  <c r="E2155" i="1"/>
  <c r="G2155" i="1"/>
  <c r="K868" i="1"/>
  <c r="I868" i="1"/>
  <c r="H868" i="1"/>
  <c r="B2156" i="1"/>
  <c r="C2156" i="1" s="1"/>
  <c r="D2156" i="1" s="1"/>
  <c r="J868" i="1" l="1"/>
  <c r="N868" i="1" s="1"/>
  <c r="E2156" i="1"/>
  <c r="G2156" i="1"/>
  <c r="B2157" i="1"/>
  <c r="C2157" i="1" s="1"/>
  <c r="D2157" i="1" s="1"/>
  <c r="E2157" i="1" l="1"/>
  <c r="G2157" i="1"/>
  <c r="L868" i="1"/>
  <c r="M868" i="1" s="1"/>
  <c r="F869" i="1" s="1"/>
  <c r="H869" i="1" s="1"/>
  <c r="B2158" i="1"/>
  <c r="C2158" i="1" s="1"/>
  <c r="D2158" i="1" s="1"/>
  <c r="E2158" i="1" l="1"/>
  <c r="G2158" i="1"/>
  <c r="I869" i="1"/>
  <c r="J869" i="1" s="1"/>
  <c r="K869" i="1"/>
  <c r="B2159" i="1"/>
  <c r="C2159" i="1" s="1"/>
  <c r="D2159" i="1" s="1"/>
  <c r="E2159" i="1" l="1"/>
  <c r="G2159" i="1"/>
  <c r="N869" i="1"/>
  <c r="L869" i="1"/>
  <c r="M869" i="1" s="1"/>
  <c r="F870" i="1" s="1"/>
  <c r="B2160" i="1"/>
  <c r="C2160" i="1" s="1"/>
  <c r="D2160" i="1" s="1"/>
  <c r="E2160" i="1" l="1"/>
  <c r="G2160" i="1"/>
  <c r="H870" i="1"/>
  <c r="K870" i="1"/>
  <c r="I870" i="1"/>
  <c r="J870" i="1" s="1"/>
  <c r="B2161" i="1"/>
  <c r="C2161" i="1" s="1"/>
  <c r="D2161" i="1" s="1"/>
  <c r="E2161" i="1" l="1"/>
  <c r="G2161" i="1"/>
  <c r="B2162" i="1"/>
  <c r="C2162" i="1" s="1"/>
  <c r="D2162" i="1" s="1"/>
  <c r="E2162" i="1" l="1"/>
  <c r="G2162" i="1"/>
  <c r="N870" i="1"/>
  <c r="L870" i="1"/>
  <c r="M870" i="1" s="1"/>
  <c r="F871" i="1" s="1"/>
  <c r="B2163" i="1"/>
  <c r="C2163" i="1" s="1"/>
  <c r="D2163" i="1" s="1"/>
  <c r="E2163" i="1" l="1"/>
  <c r="G2163" i="1"/>
  <c r="I871" i="1"/>
  <c r="H871" i="1"/>
  <c r="K871" i="1"/>
  <c r="B2164" i="1"/>
  <c r="C2164" i="1" s="1"/>
  <c r="D2164" i="1" s="1"/>
  <c r="J871" i="1" l="1"/>
  <c r="N871" i="1" s="1"/>
  <c r="E2164" i="1"/>
  <c r="G2164" i="1"/>
  <c r="B2165" i="1"/>
  <c r="C2165" i="1" s="1"/>
  <c r="D2165" i="1" s="1"/>
  <c r="L871" i="1" l="1"/>
  <c r="M871" i="1" s="1"/>
  <c r="F872" i="1" s="1"/>
  <c r="H872" i="1" s="1"/>
  <c r="E2165" i="1"/>
  <c r="G2165" i="1"/>
  <c r="B2166" i="1"/>
  <c r="C2166" i="1" s="1"/>
  <c r="D2166" i="1" s="1"/>
  <c r="K872" i="1" l="1"/>
  <c r="I872" i="1"/>
  <c r="J872" i="1" s="1"/>
  <c r="E2166" i="1"/>
  <c r="G2166" i="1"/>
  <c r="B2167" i="1"/>
  <c r="C2167" i="1" s="1"/>
  <c r="D2167" i="1" s="1"/>
  <c r="E2167" i="1" l="1"/>
  <c r="G2167" i="1"/>
  <c r="N872" i="1"/>
  <c r="L872" i="1"/>
  <c r="M872" i="1" s="1"/>
  <c r="F873" i="1" s="1"/>
  <c r="B2168" i="1"/>
  <c r="C2168" i="1" s="1"/>
  <c r="D2168" i="1" s="1"/>
  <c r="E2168" i="1" l="1"/>
  <c r="G2168" i="1"/>
  <c r="K873" i="1"/>
  <c r="I873" i="1"/>
  <c r="H873" i="1"/>
  <c r="B2169" i="1"/>
  <c r="C2169" i="1" s="1"/>
  <c r="D2169" i="1" s="1"/>
  <c r="J873" i="1" l="1"/>
  <c r="N873" i="1" s="1"/>
  <c r="E2169" i="1"/>
  <c r="G2169" i="1"/>
  <c r="B2170" i="1"/>
  <c r="C2170" i="1" s="1"/>
  <c r="D2170" i="1" s="1"/>
  <c r="L873" i="1" l="1"/>
  <c r="M873" i="1" s="1"/>
  <c r="F874" i="1" s="1"/>
  <c r="I874" i="1" s="1"/>
  <c r="E2170" i="1"/>
  <c r="G2170" i="1"/>
  <c r="B2171" i="1"/>
  <c r="C2171" i="1" s="1"/>
  <c r="D2171" i="1" s="1"/>
  <c r="H874" i="1" l="1"/>
  <c r="J874" i="1" s="1"/>
  <c r="K874" i="1"/>
  <c r="E2171" i="1"/>
  <c r="G2171" i="1"/>
  <c r="B2172" i="1"/>
  <c r="C2172" i="1" s="1"/>
  <c r="D2172" i="1" s="1"/>
  <c r="L874" i="1" l="1"/>
  <c r="M874" i="1" s="1"/>
  <c r="F875" i="1" s="1"/>
  <c r="I875" i="1" s="1"/>
  <c r="E2172" i="1"/>
  <c r="G2172" i="1"/>
  <c r="N874" i="1"/>
  <c r="B2173" i="1"/>
  <c r="C2173" i="1" s="1"/>
  <c r="D2173" i="1" s="1"/>
  <c r="K875" i="1" l="1"/>
  <c r="H875" i="1"/>
  <c r="J875" i="1" s="1"/>
  <c r="E2173" i="1"/>
  <c r="G2173" i="1"/>
  <c r="B2174" i="1"/>
  <c r="C2174" i="1" s="1"/>
  <c r="D2174" i="1" s="1"/>
  <c r="E2174" i="1" l="1"/>
  <c r="G2174" i="1"/>
  <c r="N875" i="1"/>
  <c r="L875" i="1"/>
  <c r="M875" i="1" s="1"/>
  <c r="F876" i="1" s="1"/>
  <c r="B2175" i="1"/>
  <c r="C2175" i="1" s="1"/>
  <c r="D2175" i="1" s="1"/>
  <c r="E2175" i="1" l="1"/>
  <c r="G2175" i="1"/>
  <c r="K876" i="1"/>
  <c r="H876" i="1"/>
  <c r="I876" i="1"/>
  <c r="B2176" i="1"/>
  <c r="C2176" i="1" s="1"/>
  <c r="D2176" i="1" s="1"/>
  <c r="J876" i="1" l="1"/>
  <c r="E2176" i="1"/>
  <c r="G2176" i="1"/>
  <c r="B2177" i="1"/>
  <c r="C2177" i="1" s="1"/>
  <c r="D2177" i="1" s="1"/>
  <c r="E2177" i="1" l="1"/>
  <c r="G2177" i="1"/>
  <c r="N876" i="1"/>
  <c r="L876" i="1"/>
  <c r="M876" i="1" s="1"/>
  <c r="F877" i="1" s="1"/>
  <c r="B2178" i="1"/>
  <c r="C2178" i="1" s="1"/>
  <c r="D2178" i="1" s="1"/>
  <c r="E2178" i="1" l="1"/>
  <c r="G2178" i="1"/>
  <c r="H877" i="1"/>
  <c r="K877" i="1"/>
  <c r="I877" i="1"/>
  <c r="J877" i="1" s="1"/>
  <c r="B2179" i="1"/>
  <c r="C2179" i="1" s="1"/>
  <c r="D2179" i="1" s="1"/>
  <c r="E2179" i="1" l="1"/>
  <c r="G2179" i="1"/>
  <c r="B2180" i="1"/>
  <c r="C2180" i="1" s="1"/>
  <c r="D2180" i="1" s="1"/>
  <c r="E2180" i="1" l="1"/>
  <c r="G2180" i="1"/>
  <c r="L877" i="1"/>
  <c r="M877" i="1" s="1"/>
  <c r="F878" i="1" s="1"/>
  <c r="N877" i="1"/>
  <c r="B2181" i="1"/>
  <c r="C2181" i="1" s="1"/>
  <c r="D2181" i="1" s="1"/>
  <c r="E2181" i="1" l="1"/>
  <c r="G2181" i="1"/>
  <c r="K878" i="1"/>
  <c r="H878" i="1"/>
  <c r="I878" i="1"/>
  <c r="J878" i="1" s="1"/>
  <c r="B2182" i="1"/>
  <c r="C2182" i="1" s="1"/>
  <c r="D2182" i="1" s="1"/>
  <c r="E2182" i="1" l="1"/>
  <c r="G2182" i="1"/>
  <c r="B2183" i="1"/>
  <c r="C2183" i="1" s="1"/>
  <c r="D2183" i="1" s="1"/>
  <c r="E2183" i="1" l="1"/>
  <c r="G2183" i="1"/>
  <c r="L878" i="1"/>
  <c r="M878" i="1" s="1"/>
  <c r="F879" i="1" s="1"/>
  <c r="N878" i="1"/>
  <c r="B2184" i="1"/>
  <c r="C2184" i="1" s="1"/>
  <c r="D2184" i="1" s="1"/>
  <c r="E2184" i="1" l="1"/>
  <c r="G2184" i="1"/>
  <c r="I879" i="1"/>
  <c r="H879" i="1"/>
  <c r="K879" i="1"/>
  <c r="B2185" i="1"/>
  <c r="C2185" i="1" s="1"/>
  <c r="D2185" i="1" s="1"/>
  <c r="J879" i="1" l="1"/>
  <c r="N879" i="1" s="1"/>
  <c r="E2185" i="1"/>
  <c r="G2185" i="1"/>
  <c r="B2186" i="1"/>
  <c r="C2186" i="1" s="1"/>
  <c r="D2186" i="1" s="1"/>
  <c r="L879" i="1" l="1"/>
  <c r="M879" i="1" s="1"/>
  <c r="F880" i="1" s="1"/>
  <c r="K880" i="1" s="1"/>
  <c r="E2186" i="1"/>
  <c r="G2186" i="1"/>
  <c r="B2187" i="1"/>
  <c r="C2187" i="1" s="1"/>
  <c r="D2187" i="1" s="1"/>
  <c r="I880" i="1" l="1"/>
  <c r="H880" i="1"/>
  <c r="E2187" i="1"/>
  <c r="G2187" i="1"/>
  <c r="B2188" i="1"/>
  <c r="C2188" i="1" s="1"/>
  <c r="D2188" i="1" s="1"/>
  <c r="J880" i="1" l="1"/>
  <c r="L880" i="1" s="1"/>
  <c r="M880" i="1" s="1"/>
  <c r="F881" i="1" s="1"/>
  <c r="H881" i="1" s="1"/>
  <c r="E2188" i="1"/>
  <c r="G2188" i="1"/>
  <c r="B2189" i="1"/>
  <c r="C2189" i="1" s="1"/>
  <c r="D2189" i="1" s="1"/>
  <c r="K881" i="1" l="1"/>
  <c r="I881" i="1"/>
  <c r="J881" i="1" s="1"/>
  <c r="N880" i="1"/>
  <c r="E2189" i="1"/>
  <c r="G2189" i="1"/>
  <c r="B2190" i="1"/>
  <c r="C2190" i="1" s="1"/>
  <c r="D2190" i="1" s="1"/>
  <c r="N881" i="1" l="1"/>
  <c r="L881" i="1"/>
  <c r="M881" i="1" s="1"/>
  <c r="F882" i="1" s="1"/>
  <c r="K882" i="1" s="1"/>
  <c r="E2190" i="1"/>
  <c r="G2190" i="1"/>
  <c r="B2191" i="1"/>
  <c r="C2191" i="1" s="1"/>
  <c r="D2191" i="1" s="1"/>
  <c r="H882" i="1" l="1"/>
  <c r="I882" i="1"/>
  <c r="E2191" i="1"/>
  <c r="G2191" i="1"/>
  <c r="B2192" i="1"/>
  <c r="C2192" i="1" s="1"/>
  <c r="D2192" i="1" s="1"/>
  <c r="J882" i="1" l="1"/>
  <c r="N882" i="1" s="1"/>
  <c r="E2192" i="1"/>
  <c r="G2192" i="1"/>
  <c r="B2193" i="1"/>
  <c r="C2193" i="1" s="1"/>
  <c r="D2193" i="1" s="1"/>
  <c r="L882" i="1" l="1"/>
  <c r="M882" i="1" s="1"/>
  <c r="F883" i="1" s="1"/>
  <c r="K883" i="1" s="1"/>
  <c r="E2193" i="1"/>
  <c r="G2193" i="1"/>
  <c r="B2194" i="1"/>
  <c r="C2194" i="1" s="1"/>
  <c r="D2194" i="1" s="1"/>
  <c r="H883" i="1" l="1"/>
  <c r="I883" i="1"/>
  <c r="E2194" i="1"/>
  <c r="G2194" i="1"/>
  <c r="B2195" i="1"/>
  <c r="C2195" i="1" s="1"/>
  <c r="D2195" i="1" s="1"/>
  <c r="J883" i="1" l="1"/>
  <c r="N883" i="1" s="1"/>
  <c r="E2195" i="1"/>
  <c r="G2195" i="1"/>
  <c r="B2196" i="1"/>
  <c r="C2196" i="1" s="1"/>
  <c r="D2196" i="1" s="1"/>
  <c r="L883" i="1" l="1"/>
  <c r="M883" i="1" s="1"/>
  <c r="F884" i="1" s="1"/>
  <c r="H884" i="1" s="1"/>
  <c r="E2196" i="1"/>
  <c r="G2196" i="1"/>
  <c r="B2197" i="1"/>
  <c r="C2197" i="1" s="1"/>
  <c r="D2197" i="1" s="1"/>
  <c r="I884" i="1" l="1"/>
  <c r="J884" i="1" s="1"/>
  <c r="K884" i="1"/>
  <c r="E2197" i="1"/>
  <c r="G2197" i="1"/>
  <c r="B2198" i="1"/>
  <c r="C2198" i="1" s="1"/>
  <c r="D2198" i="1" s="1"/>
  <c r="E2198" i="1" l="1"/>
  <c r="G2198" i="1"/>
  <c r="N884" i="1"/>
  <c r="L884" i="1"/>
  <c r="M884" i="1" s="1"/>
  <c r="F885" i="1" s="1"/>
  <c r="B2199" i="1"/>
  <c r="C2199" i="1" s="1"/>
  <c r="D2199" i="1" s="1"/>
  <c r="E2199" i="1" l="1"/>
  <c r="G2199" i="1"/>
  <c r="K885" i="1"/>
  <c r="I885" i="1"/>
  <c r="H885" i="1"/>
  <c r="B2200" i="1"/>
  <c r="C2200" i="1" s="1"/>
  <c r="D2200" i="1" s="1"/>
  <c r="J885" i="1" l="1"/>
  <c r="N885" i="1" s="1"/>
  <c r="E2200" i="1"/>
  <c r="G2200" i="1"/>
  <c r="B2201" i="1"/>
  <c r="C2201" i="1" s="1"/>
  <c r="D2201" i="1" s="1"/>
  <c r="L885" i="1" l="1"/>
  <c r="M885" i="1" s="1"/>
  <c r="F886" i="1" s="1"/>
  <c r="I886" i="1" s="1"/>
  <c r="E2201" i="1"/>
  <c r="G2201" i="1"/>
  <c r="B2202" i="1"/>
  <c r="C2202" i="1" s="1"/>
  <c r="D2202" i="1" s="1"/>
  <c r="H886" i="1" l="1"/>
  <c r="J886" i="1" s="1"/>
  <c r="K886" i="1"/>
  <c r="E2202" i="1"/>
  <c r="G2202" i="1"/>
  <c r="B2203" i="1"/>
  <c r="C2203" i="1" s="1"/>
  <c r="D2203" i="1" s="1"/>
  <c r="L886" i="1" l="1"/>
  <c r="M886" i="1" s="1"/>
  <c r="F887" i="1" s="1"/>
  <c r="K887" i="1" s="1"/>
  <c r="N886" i="1"/>
  <c r="E2203" i="1"/>
  <c r="G2203" i="1"/>
  <c r="B2204" i="1"/>
  <c r="C2204" i="1" s="1"/>
  <c r="D2204" i="1" s="1"/>
  <c r="I887" i="1" l="1"/>
  <c r="H887" i="1"/>
  <c r="E2204" i="1"/>
  <c r="G2204" i="1"/>
  <c r="B2205" i="1"/>
  <c r="C2205" i="1" s="1"/>
  <c r="D2205" i="1" s="1"/>
  <c r="J887" i="1" l="1"/>
  <c r="N887" i="1" s="1"/>
  <c r="E2205" i="1"/>
  <c r="G2205" i="1"/>
  <c r="B2206" i="1"/>
  <c r="C2206" i="1" s="1"/>
  <c r="D2206" i="1" s="1"/>
  <c r="L887" i="1" l="1"/>
  <c r="M887" i="1" s="1"/>
  <c r="F888" i="1" s="1"/>
  <c r="H888" i="1" s="1"/>
  <c r="E2206" i="1"/>
  <c r="G2206" i="1"/>
  <c r="B2207" i="1"/>
  <c r="C2207" i="1" s="1"/>
  <c r="D2207" i="1" s="1"/>
  <c r="K888" i="1" l="1"/>
  <c r="I888" i="1"/>
  <c r="J888" i="1" s="1"/>
  <c r="E2207" i="1"/>
  <c r="G2207" i="1"/>
  <c r="B2208" i="1"/>
  <c r="C2208" i="1" s="1"/>
  <c r="D2208" i="1" s="1"/>
  <c r="E2208" i="1" l="1"/>
  <c r="G2208" i="1"/>
  <c r="N888" i="1"/>
  <c r="L888" i="1"/>
  <c r="M888" i="1" s="1"/>
  <c r="F889" i="1" s="1"/>
  <c r="B2209" i="1"/>
  <c r="C2209" i="1" s="1"/>
  <c r="D2209" i="1" s="1"/>
  <c r="E2209" i="1" l="1"/>
  <c r="G2209" i="1"/>
  <c r="I889" i="1"/>
  <c r="K889" i="1"/>
  <c r="H889" i="1"/>
  <c r="B2210" i="1"/>
  <c r="C2210" i="1" s="1"/>
  <c r="D2210" i="1" s="1"/>
  <c r="J889" i="1" l="1"/>
  <c r="N889" i="1" s="1"/>
  <c r="E2210" i="1"/>
  <c r="G2210" i="1"/>
  <c r="B2211" i="1"/>
  <c r="C2211" i="1" s="1"/>
  <c r="D2211" i="1" s="1"/>
  <c r="L889" i="1" l="1"/>
  <c r="M889" i="1" s="1"/>
  <c r="F890" i="1" s="1"/>
  <c r="H890" i="1" s="1"/>
  <c r="E2211" i="1"/>
  <c r="G2211" i="1"/>
  <c r="B2212" i="1"/>
  <c r="C2212" i="1" s="1"/>
  <c r="D2212" i="1" s="1"/>
  <c r="I890" i="1" l="1"/>
  <c r="J890" i="1" s="1"/>
  <c r="K890" i="1"/>
  <c r="E2212" i="1"/>
  <c r="G2212" i="1"/>
  <c r="B2213" i="1"/>
  <c r="C2213" i="1" s="1"/>
  <c r="D2213" i="1" s="1"/>
  <c r="E2213" i="1" l="1"/>
  <c r="G2213" i="1"/>
  <c r="N890" i="1"/>
  <c r="L890" i="1"/>
  <c r="M890" i="1" s="1"/>
  <c r="F891" i="1" s="1"/>
  <c r="B2214" i="1"/>
  <c r="C2214" i="1" s="1"/>
  <c r="D2214" i="1" s="1"/>
  <c r="E2214" i="1" l="1"/>
  <c r="G2214" i="1"/>
  <c r="K891" i="1"/>
  <c r="I891" i="1"/>
  <c r="H891" i="1"/>
  <c r="B2215" i="1"/>
  <c r="C2215" i="1" s="1"/>
  <c r="D2215" i="1" s="1"/>
  <c r="J891" i="1" l="1"/>
  <c r="L891" i="1" s="1"/>
  <c r="M891" i="1" s="1"/>
  <c r="F892" i="1" s="1"/>
  <c r="E2215" i="1"/>
  <c r="G2215" i="1"/>
  <c r="B2216" i="1"/>
  <c r="C2216" i="1" s="1"/>
  <c r="D2216" i="1" s="1"/>
  <c r="N891" i="1" l="1"/>
  <c r="E2216" i="1"/>
  <c r="G2216" i="1"/>
  <c r="K892" i="1"/>
  <c r="I892" i="1"/>
  <c r="H892" i="1"/>
  <c r="B2217" i="1"/>
  <c r="C2217" i="1" s="1"/>
  <c r="D2217" i="1" s="1"/>
  <c r="J892" i="1" l="1"/>
  <c r="E2217" i="1"/>
  <c r="G2217" i="1"/>
  <c r="B2218" i="1"/>
  <c r="C2218" i="1" s="1"/>
  <c r="D2218" i="1" s="1"/>
  <c r="E2218" i="1" l="1"/>
  <c r="G2218" i="1"/>
  <c r="L892" i="1"/>
  <c r="M892" i="1" s="1"/>
  <c r="F893" i="1" s="1"/>
  <c r="N892" i="1"/>
  <c r="B2219" i="1"/>
  <c r="C2219" i="1" s="1"/>
  <c r="D2219" i="1" s="1"/>
  <c r="E2219" i="1" l="1"/>
  <c r="G2219" i="1"/>
  <c r="K893" i="1"/>
  <c r="H893" i="1"/>
  <c r="I893" i="1"/>
  <c r="B2220" i="1"/>
  <c r="C2220" i="1" s="1"/>
  <c r="D2220" i="1" s="1"/>
  <c r="J893" i="1" l="1"/>
  <c r="E2220" i="1"/>
  <c r="G2220" i="1"/>
  <c r="B2221" i="1"/>
  <c r="C2221" i="1" s="1"/>
  <c r="D2221" i="1" s="1"/>
  <c r="E2221" i="1" l="1"/>
  <c r="G2221" i="1"/>
  <c r="N893" i="1"/>
  <c r="L893" i="1"/>
  <c r="M893" i="1" s="1"/>
  <c r="F894" i="1" s="1"/>
  <c r="B2222" i="1"/>
  <c r="C2222" i="1" s="1"/>
  <c r="D2222" i="1" s="1"/>
  <c r="E2222" i="1" l="1"/>
  <c r="G2222" i="1"/>
  <c r="H894" i="1"/>
  <c r="K894" i="1"/>
  <c r="I894" i="1"/>
  <c r="J894" i="1" s="1"/>
  <c r="B2223" i="1"/>
  <c r="C2223" i="1" s="1"/>
  <c r="D2223" i="1" s="1"/>
  <c r="E2223" i="1" l="1"/>
  <c r="G2223" i="1"/>
  <c r="B2224" i="1"/>
  <c r="C2224" i="1" s="1"/>
  <c r="D2224" i="1" s="1"/>
  <c r="E2224" i="1" l="1"/>
  <c r="G2224" i="1"/>
  <c r="N894" i="1"/>
  <c r="L894" i="1"/>
  <c r="M894" i="1" s="1"/>
  <c r="F895" i="1" s="1"/>
  <c r="B2225" i="1"/>
  <c r="C2225" i="1" s="1"/>
  <c r="D2225" i="1" s="1"/>
  <c r="E2225" i="1" l="1"/>
  <c r="G2225" i="1"/>
  <c r="I895" i="1"/>
  <c r="H895" i="1"/>
  <c r="K895" i="1"/>
  <c r="B2226" i="1"/>
  <c r="C2226" i="1" s="1"/>
  <c r="D2226" i="1" s="1"/>
  <c r="J895" i="1" l="1"/>
  <c r="L895" i="1" s="1"/>
  <c r="M895" i="1" s="1"/>
  <c r="F896" i="1" s="1"/>
  <c r="E2226" i="1"/>
  <c r="G2226" i="1"/>
  <c r="B2227" i="1"/>
  <c r="C2227" i="1" s="1"/>
  <c r="D2227" i="1" s="1"/>
  <c r="E2227" i="1" l="1"/>
  <c r="G2227" i="1"/>
  <c r="N895" i="1"/>
  <c r="K896" i="1"/>
  <c r="I896" i="1"/>
  <c r="H896" i="1"/>
  <c r="B2228" i="1"/>
  <c r="C2228" i="1" s="1"/>
  <c r="D2228" i="1" s="1"/>
  <c r="J896" i="1" l="1"/>
  <c r="N896" i="1" s="1"/>
  <c r="E2228" i="1"/>
  <c r="G2228" i="1"/>
  <c r="B2229" i="1"/>
  <c r="C2229" i="1" s="1"/>
  <c r="D2229" i="1" s="1"/>
  <c r="L896" i="1" l="1"/>
  <c r="M896" i="1" s="1"/>
  <c r="F897" i="1" s="1"/>
  <c r="K897" i="1" s="1"/>
  <c r="E2229" i="1"/>
  <c r="G2229" i="1"/>
  <c r="B2230" i="1"/>
  <c r="C2230" i="1" s="1"/>
  <c r="D2230" i="1" s="1"/>
  <c r="H897" i="1" l="1"/>
  <c r="I897" i="1"/>
  <c r="E2230" i="1"/>
  <c r="G2230" i="1"/>
  <c r="B2231" i="1"/>
  <c r="C2231" i="1" s="1"/>
  <c r="D2231" i="1" s="1"/>
  <c r="J897" i="1" l="1"/>
  <c r="N897" i="1" s="1"/>
  <c r="E2231" i="1"/>
  <c r="G2231" i="1"/>
  <c r="B2232" i="1"/>
  <c r="C2232" i="1" s="1"/>
  <c r="D2232" i="1" s="1"/>
  <c r="L897" i="1" l="1"/>
  <c r="M897" i="1" s="1"/>
  <c r="F898" i="1" s="1"/>
  <c r="K898" i="1" s="1"/>
  <c r="E2232" i="1"/>
  <c r="G2232" i="1"/>
  <c r="B2233" i="1"/>
  <c r="C2233" i="1" s="1"/>
  <c r="D2233" i="1" s="1"/>
  <c r="I898" i="1" l="1"/>
  <c r="H898" i="1"/>
  <c r="E2233" i="1"/>
  <c r="G2233" i="1"/>
  <c r="B2234" i="1"/>
  <c r="C2234" i="1" s="1"/>
  <c r="D2234" i="1" s="1"/>
  <c r="J898" i="1" l="1"/>
  <c r="E2234" i="1"/>
  <c r="G2234" i="1"/>
  <c r="B2235" i="1"/>
  <c r="C2235" i="1" s="1"/>
  <c r="D2235" i="1" s="1"/>
  <c r="N898" i="1" l="1"/>
  <c r="L898" i="1"/>
  <c r="M898" i="1" s="1"/>
  <c r="F899" i="1" s="1"/>
  <c r="E2235" i="1"/>
  <c r="G2235" i="1"/>
  <c r="B2236" i="1"/>
  <c r="C2236" i="1" s="1"/>
  <c r="D2236" i="1" s="1"/>
  <c r="I899" i="1" l="1"/>
  <c r="K899" i="1"/>
  <c r="H899" i="1"/>
  <c r="E2236" i="1"/>
  <c r="G2236" i="1"/>
  <c r="B2237" i="1"/>
  <c r="C2237" i="1" s="1"/>
  <c r="D2237" i="1" s="1"/>
  <c r="J899" i="1" l="1"/>
  <c r="E2237" i="1"/>
  <c r="G2237" i="1"/>
  <c r="B2238" i="1"/>
  <c r="C2238" i="1" s="1"/>
  <c r="D2238" i="1" s="1"/>
  <c r="N899" i="1" l="1"/>
  <c r="L899" i="1"/>
  <c r="M899" i="1" s="1"/>
  <c r="F900" i="1" s="1"/>
  <c r="E2238" i="1"/>
  <c r="G2238" i="1"/>
  <c r="B2239" i="1"/>
  <c r="C2239" i="1" s="1"/>
  <c r="D2239" i="1" s="1"/>
  <c r="I900" i="1" l="1"/>
  <c r="H900" i="1"/>
  <c r="K900" i="1"/>
  <c r="E2239" i="1"/>
  <c r="G2239" i="1"/>
  <c r="B2240" i="1"/>
  <c r="C2240" i="1" s="1"/>
  <c r="D2240" i="1" s="1"/>
  <c r="J900" i="1" l="1"/>
  <c r="N900" i="1" s="1"/>
  <c r="E2240" i="1"/>
  <c r="G2240" i="1"/>
  <c r="B2241" i="1"/>
  <c r="C2241" i="1" s="1"/>
  <c r="D2241" i="1" s="1"/>
  <c r="L900" i="1" l="1"/>
  <c r="M900" i="1" s="1"/>
  <c r="F901" i="1" s="1"/>
  <c r="K901" i="1" s="1"/>
  <c r="E2241" i="1"/>
  <c r="G2241" i="1"/>
  <c r="B2242" i="1"/>
  <c r="C2242" i="1" s="1"/>
  <c r="D2242" i="1" s="1"/>
  <c r="I901" i="1" l="1"/>
  <c r="H901" i="1"/>
  <c r="E2242" i="1"/>
  <c r="G2242" i="1"/>
  <c r="B2243" i="1"/>
  <c r="C2243" i="1" s="1"/>
  <c r="D2243" i="1" s="1"/>
  <c r="J901" i="1" l="1"/>
  <c r="L901" i="1" s="1"/>
  <c r="M901" i="1" s="1"/>
  <c r="F902" i="1" s="1"/>
  <c r="E2243" i="1"/>
  <c r="G2243" i="1"/>
  <c r="B2244" i="1"/>
  <c r="C2244" i="1" s="1"/>
  <c r="D2244" i="1" s="1"/>
  <c r="N901" i="1" l="1"/>
  <c r="K902" i="1"/>
  <c r="H902" i="1"/>
  <c r="I902" i="1"/>
  <c r="E2244" i="1"/>
  <c r="G2244" i="1"/>
  <c r="B2245" i="1"/>
  <c r="C2245" i="1" s="1"/>
  <c r="D2245" i="1" s="1"/>
  <c r="J902" i="1" l="1"/>
  <c r="E2245" i="1"/>
  <c r="G2245" i="1"/>
  <c r="B2246" i="1"/>
  <c r="C2246" i="1" s="1"/>
  <c r="D2246" i="1" s="1"/>
  <c r="N902" i="1" l="1"/>
  <c r="L902" i="1"/>
  <c r="M902" i="1" s="1"/>
  <c r="F903" i="1" s="1"/>
  <c r="E2246" i="1"/>
  <c r="G2246" i="1"/>
  <c r="B2247" i="1"/>
  <c r="C2247" i="1" s="1"/>
  <c r="D2247" i="1" s="1"/>
  <c r="H903" i="1" l="1"/>
  <c r="K903" i="1"/>
  <c r="I903" i="1"/>
  <c r="E2247" i="1"/>
  <c r="G2247" i="1"/>
  <c r="B2248" i="1"/>
  <c r="C2248" i="1" s="1"/>
  <c r="D2248" i="1" s="1"/>
  <c r="J903" i="1" l="1"/>
  <c r="N903" i="1" s="1"/>
  <c r="E2248" i="1"/>
  <c r="G2248" i="1"/>
  <c r="B2249" i="1"/>
  <c r="C2249" i="1" s="1"/>
  <c r="D2249" i="1" s="1"/>
  <c r="L903" i="1" l="1"/>
  <c r="M903" i="1" s="1"/>
  <c r="F904" i="1" s="1"/>
  <c r="H904" i="1" s="1"/>
  <c r="E2249" i="1"/>
  <c r="G2249" i="1"/>
  <c r="B2250" i="1"/>
  <c r="C2250" i="1" s="1"/>
  <c r="D2250" i="1" s="1"/>
  <c r="I904" i="1" l="1"/>
  <c r="J904" i="1" s="1"/>
  <c r="K904" i="1"/>
  <c r="E2250" i="1"/>
  <c r="G2250" i="1"/>
  <c r="B2251" i="1"/>
  <c r="C2251" i="1" s="1"/>
  <c r="D2251" i="1" s="1"/>
  <c r="L904" i="1" l="1"/>
  <c r="M904" i="1" s="1"/>
  <c r="F905" i="1" s="1"/>
  <c r="N904" i="1"/>
  <c r="E2251" i="1"/>
  <c r="G2251" i="1"/>
  <c r="B2252" i="1"/>
  <c r="C2252" i="1" s="1"/>
  <c r="D2252" i="1" s="1"/>
  <c r="K905" i="1" l="1"/>
  <c r="I905" i="1"/>
  <c r="H905" i="1"/>
  <c r="E2252" i="1"/>
  <c r="G2252" i="1"/>
  <c r="B2253" i="1"/>
  <c r="C2253" i="1" s="1"/>
  <c r="D2253" i="1" s="1"/>
  <c r="J905" i="1" l="1"/>
  <c r="L905" i="1" s="1"/>
  <c r="M905" i="1" s="1"/>
  <c r="F906" i="1" s="1"/>
  <c r="E2253" i="1"/>
  <c r="G2253" i="1"/>
  <c r="B2254" i="1"/>
  <c r="C2254" i="1" s="1"/>
  <c r="D2254" i="1" s="1"/>
  <c r="N905" i="1" l="1"/>
  <c r="K906" i="1"/>
  <c r="I906" i="1"/>
  <c r="H906" i="1"/>
  <c r="E2254" i="1"/>
  <c r="G2254" i="1"/>
  <c r="B2255" i="1"/>
  <c r="C2255" i="1" s="1"/>
  <c r="D2255" i="1" s="1"/>
  <c r="J906" i="1" l="1"/>
  <c r="L906" i="1" s="1"/>
  <c r="M906" i="1" s="1"/>
  <c r="F907" i="1" s="1"/>
  <c r="I907" i="1" s="1"/>
  <c r="E2255" i="1"/>
  <c r="G2255" i="1"/>
  <c r="B2256" i="1"/>
  <c r="C2256" i="1" s="1"/>
  <c r="D2256" i="1" s="1"/>
  <c r="K907" i="1" l="1"/>
  <c r="H907" i="1"/>
  <c r="J907" i="1" s="1"/>
  <c r="N906" i="1"/>
  <c r="E2256" i="1"/>
  <c r="G2256" i="1"/>
  <c r="B2257" i="1"/>
  <c r="C2257" i="1" s="1"/>
  <c r="D2257" i="1" s="1"/>
  <c r="N907" i="1" l="1"/>
  <c r="L907" i="1"/>
  <c r="M907" i="1" s="1"/>
  <c r="F908" i="1" s="1"/>
  <c r="H908" i="1" s="1"/>
  <c r="E2257" i="1"/>
  <c r="G2257" i="1"/>
  <c r="B2258" i="1"/>
  <c r="C2258" i="1" s="1"/>
  <c r="D2258" i="1" s="1"/>
  <c r="K908" i="1" l="1"/>
  <c r="I908" i="1"/>
  <c r="J908" i="1" s="1"/>
  <c r="E2258" i="1"/>
  <c r="G2258" i="1"/>
  <c r="B2259" i="1"/>
  <c r="C2259" i="1" s="1"/>
  <c r="D2259" i="1" s="1"/>
  <c r="N908" i="1" l="1"/>
  <c r="E2259" i="1"/>
  <c r="G2259" i="1"/>
  <c r="B2260" i="1"/>
  <c r="C2260" i="1" s="1"/>
  <c r="D2260" i="1" s="1"/>
  <c r="L908" i="1" l="1"/>
  <c r="M908" i="1" s="1"/>
  <c r="F909" i="1" s="1"/>
  <c r="I909" i="1" s="1"/>
  <c r="E2260" i="1"/>
  <c r="G2260" i="1"/>
  <c r="B2261" i="1"/>
  <c r="C2261" i="1" s="1"/>
  <c r="D2261" i="1" s="1"/>
  <c r="H909" i="1" l="1"/>
  <c r="J909" i="1" s="1"/>
  <c r="K909" i="1"/>
  <c r="E2261" i="1"/>
  <c r="G2261" i="1"/>
  <c r="B2262" i="1"/>
  <c r="C2262" i="1" s="1"/>
  <c r="D2262" i="1" s="1"/>
  <c r="L909" i="1" l="1"/>
  <c r="M909" i="1" s="1"/>
  <c r="F910" i="1" s="1"/>
  <c r="H910" i="1" s="1"/>
  <c r="N909" i="1"/>
  <c r="E2262" i="1"/>
  <c r="G2262" i="1"/>
  <c r="B2263" i="1"/>
  <c r="C2263" i="1" s="1"/>
  <c r="D2263" i="1" s="1"/>
  <c r="K910" i="1" l="1"/>
  <c r="I910" i="1"/>
  <c r="J910" i="1" s="1"/>
  <c r="N910" i="1" s="1"/>
  <c r="E2263" i="1"/>
  <c r="G2263" i="1"/>
  <c r="B2264" i="1"/>
  <c r="C2264" i="1" s="1"/>
  <c r="D2264" i="1" s="1"/>
  <c r="L910" i="1" l="1"/>
  <c r="M910" i="1" s="1"/>
  <c r="F911" i="1" s="1"/>
  <c r="H911" i="1" s="1"/>
  <c r="E2264" i="1"/>
  <c r="G2264" i="1"/>
  <c r="B2265" i="1"/>
  <c r="C2265" i="1" s="1"/>
  <c r="D2265" i="1" s="1"/>
  <c r="I911" i="1" l="1"/>
  <c r="J911" i="1" s="1"/>
  <c r="K911" i="1"/>
  <c r="E2265" i="1"/>
  <c r="G2265" i="1"/>
  <c r="B2266" i="1"/>
  <c r="C2266" i="1" s="1"/>
  <c r="D2266" i="1" s="1"/>
  <c r="L911" i="1" l="1"/>
  <c r="M911" i="1" s="1"/>
  <c r="F912" i="1" s="1"/>
  <c r="K912" i="1" s="1"/>
  <c r="N911" i="1"/>
  <c r="E2266" i="1"/>
  <c r="G2266" i="1"/>
  <c r="B2267" i="1"/>
  <c r="C2267" i="1" s="1"/>
  <c r="D2267" i="1" s="1"/>
  <c r="I912" i="1" l="1"/>
  <c r="H912" i="1"/>
  <c r="E2267" i="1"/>
  <c r="G2267" i="1"/>
  <c r="B2268" i="1"/>
  <c r="C2268" i="1" s="1"/>
  <c r="D2268" i="1" s="1"/>
  <c r="J912" i="1" l="1"/>
  <c r="N912" i="1" s="1"/>
  <c r="E2268" i="1"/>
  <c r="G2268" i="1"/>
  <c r="B2269" i="1"/>
  <c r="C2269" i="1" s="1"/>
  <c r="D2269" i="1" s="1"/>
  <c r="L912" i="1" l="1"/>
  <c r="M912" i="1" s="1"/>
  <c r="F913" i="1" s="1"/>
  <c r="I913" i="1" s="1"/>
  <c r="E2269" i="1"/>
  <c r="G2269" i="1"/>
  <c r="B2270" i="1"/>
  <c r="C2270" i="1" s="1"/>
  <c r="D2270" i="1" s="1"/>
  <c r="H913" i="1" l="1"/>
  <c r="J913" i="1" s="1"/>
  <c r="N913" i="1" s="1"/>
  <c r="K913" i="1"/>
  <c r="E2270" i="1"/>
  <c r="G2270" i="1"/>
  <c r="B2271" i="1"/>
  <c r="C2271" i="1" s="1"/>
  <c r="D2271" i="1" s="1"/>
  <c r="E2271" i="1" l="1"/>
  <c r="G2271" i="1"/>
  <c r="L913" i="1"/>
  <c r="M913" i="1" s="1"/>
  <c r="F914" i="1" s="1"/>
  <c r="H914" i="1" s="1"/>
  <c r="B2272" i="1"/>
  <c r="C2272" i="1" s="1"/>
  <c r="D2272" i="1" s="1"/>
  <c r="I914" i="1" l="1"/>
  <c r="J914" i="1" s="1"/>
  <c r="K914" i="1"/>
  <c r="E2272" i="1"/>
  <c r="G2272" i="1"/>
  <c r="B2273" i="1"/>
  <c r="C2273" i="1" s="1"/>
  <c r="D2273" i="1" s="1"/>
  <c r="E2273" i="1" l="1"/>
  <c r="G2273" i="1"/>
  <c r="L914" i="1"/>
  <c r="M914" i="1" s="1"/>
  <c r="F915" i="1" s="1"/>
  <c r="N914" i="1"/>
  <c r="B2274" i="1"/>
  <c r="C2274" i="1" s="1"/>
  <c r="D2274" i="1" s="1"/>
  <c r="E2274" i="1" l="1"/>
  <c r="G2274" i="1"/>
  <c r="H915" i="1"/>
  <c r="K915" i="1"/>
  <c r="I915" i="1"/>
  <c r="J915" i="1" s="1"/>
  <c r="B2275" i="1"/>
  <c r="C2275" i="1" s="1"/>
  <c r="D2275" i="1" s="1"/>
  <c r="E2275" i="1" l="1"/>
  <c r="G2275" i="1"/>
  <c r="B2276" i="1"/>
  <c r="C2276" i="1" s="1"/>
  <c r="D2276" i="1" s="1"/>
  <c r="E2276" i="1" l="1"/>
  <c r="G2276" i="1"/>
  <c r="L915" i="1"/>
  <c r="M915" i="1" s="1"/>
  <c r="F916" i="1" s="1"/>
  <c r="N915" i="1"/>
  <c r="B2277" i="1"/>
  <c r="C2277" i="1" s="1"/>
  <c r="D2277" i="1" s="1"/>
  <c r="E2277" i="1" l="1"/>
  <c r="G2277" i="1"/>
  <c r="I916" i="1"/>
  <c r="H916" i="1"/>
  <c r="K916" i="1"/>
  <c r="B2278" i="1"/>
  <c r="C2278" i="1" s="1"/>
  <c r="D2278" i="1" s="1"/>
  <c r="J916" i="1" l="1"/>
  <c r="N916" i="1" s="1"/>
  <c r="E2278" i="1"/>
  <c r="G2278" i="1"/>
  <c r="B2279" i="1"/>
  <c r="C2279" i="1" s="1"/>
  <c r="D2279" i="1" s="1"/>
  <c r="E2279" i="1" l="1"/>
  <c r="G2279" i="1"/>
  <c r="L916" i="1"/>
  <c r="M916" i="1" s="1"/>
  <c r="F917" i="1" s="1"/>
  <c r="H917" i="1" s="1"/>
  <c r="B2280" i="1"/>
  <c r="C2280" i="1" s="1"/>
  <c r="D2280" i="1" s="1"/>
  <c r="K917" i="1" l="1"/>
  <c r="I917" i="1"/>
  <c r="J917" i="1" s="1"/>
  <c r="E2280" i="1"/>
  <c r="G2280" i="1"/>
  <c r="B2281" i="1"/>
  <c r="C2281" i="1" s="1"/>
  <c r="D2281" i="1" s="1"/>
  <c r="E2281" i="1" l="1"/>
  <c r="G2281" i="1"/>
  <c r="N917" i="1"/>
  <c r="L917" i="1"/>
  <c r="M917" i="1" s="1"/>
  <c r="F918" i="1" s="1"/>
  <c r="B2282" i="1"/>
  <c r="C2282" i="1" s="1"/>
  <c r="D2282" i="1" s="1"/>
  <c r="E2282" i="1" l="1"/>
  <c r="G2282" i="1"/>
  <c r="K918" i="1"/>
  <c r="H918" i="1"/>
  <c r="I918" i="1"/>
  <c r="B2283" i="1"/>
  <c r="C2283" i="1" s="1"/>
  <c r="D2283" i="1" s="1"/>
  <c r="J918" i="1" l="1"/>
  <c r="E2283" i="1"/>
  <c r="G2283" i="1"/>
  <c r="B2284" i="1"/>
  <c r="C2284" i="1" s="1"/>
  <c r="D2284" i="1" s="1"/>
  <c r="E2284" i="1" l="1"/>
  <c r="G2284" i="1"/>
  <c r="L918" i="1"/>
  <c r="M918" i="1" s="1"/>
  <c r="F919" i="1" s="1"/>
  <c r="N918" i="1"/>
  <c r="B2285" i="1"/>
  <c r="C2285" i="1" s="1"/>
  <c r="D2285" i="1" s="1"/>
  <c r="E2285" i="1" l="1"/>
  <c r="G2285" i="1"/>
  <c r="H919" i="1"/>
  <c r="I919" i="1"/>
  <c r="J919" i="1" s="1"/>
  <c r="K919" i="1"/>
  <c r="B2286" i="1"/>
  <c r="C2286" i="1" s="1"/>
  <c r="D2286" i="1" s="1"/>
  <c r="E2286" i="1" l="1"/>
  <c r="G2286" i="1"/>
  <c r="B2287" i="1"/>
  <c r="C2287" i="1" s="1"/>
  <c r="D2287" i="1" s="1"/>
  <c r="E2287" i="1" l="1"/>
  <c r="G2287" i="1"/>
  <c r="L919" i="1"/>
  <c r="M919" i="1" s="1"/>
  <c r="F920" i="1" s="1"/>
  <c r="N919" i="1"/>
  <c r="B2288" i="1"/>
  <c r="C2288" i="1" s="1"/>
  <c r="D2288" i="1" s="1"/>
  <c r="E2288" i="1" l="1"/>
  <c r="G2288" i="1"/>
  <c r="K920" i="1"/>
  <c r="H920" i="1"/>
  <c r="I920" i="1"/>
  <c r="B2289" i="1"/>
  <c r="C2289" i="1" s="1"/>
  <c r="D2289" i="1" s="1"/>
  <c r="J920" i="1" l="1"/>
  <c r="E2289" i="1"/>
  <c r="G2289" i="1"/>
  <c r="B2290" i="1"/>
  <c r="C2290" i="1" s="1"/>
  <c r="D2290" i="1" s="1"/>
  <c r="E2290" i="1" l="1"/>
  <c r="G2290" i="1"/>
  <c r="N920" i="1"/>
  <c r="L920" i="1"/>
  <c r="M920" i="1" s="1"/>
  <c r="F921" i="1" s="1"/>
  <c r="B2291" i="1"/>
  <c r="C2291" i="1" s="1"/>
  <c r="D2291" i="1" s="1"/>
  <c r="E2291" i="1" l="1"/>
  <c r="G2291" i="1"/>
  <c r="K921" i="1"/>
  <c r="H921" i="1"/>
  <c r="I921" i="1"/>
  <c r="B2292" i="1"/>
  <c r="C2292" i="1" s="1"/>
  <c r="D2292" i="1" s="1"/>
  <c r="J921" i="1" l="1"/>
  <c r="E2292" i="1"/>
  <c r="G2292" i="1"/>
  <c r="B2293" i="1"/>
  <c r="C2293" i="1" s="1"/>
  <c r="D2293" i="1" s="1"/>
  <c r="E2293" i="1" l="1"/>
  <c r="G2293" i="1"/>
  <c r="L921" i="1"/>
  <c r="M921" i="1" s="1"/>
  <c r="F922" i="1" s="1"/>
  <c r="N921" i="1"/>
  <c r="B2294" i="1"/>
  <c r="C2294" i="1" s="1"/>
  <c r="D2294" i="1" s="1"/>
  <c r="E2294" i="1" l="1"/>
  <c r="G2294" i="1"/>
  <c r="I922" i="1"/>
  <c r="K922" i="1"/>
  <c r="H922" i="1"/>
  <c r="B2295" i="1"/>
  <c r="C2295" i="1" s="1"/>
  <c r="D2295" i="1" s="1"/>
  <c r="J922" i="1" l="1"/>
  <c r="L922" i="1" s="1"/>
  <c r="M922" i="1" s="1"/>
  <c r="F923" i="1" s="1"/>
  <c r="E2295" i="1"/>
  <c r="G2295" i="1"/>
  <c r="B2296" i="1"/>
  <c r="C2296" i="1" s="1"/>
  <c r="D2296" i="1" s="1"/>
  <c r="N922" i="1" l="1"/>
  <c r="E2296" i="1"/>
  <c r="G2296" i="1"/>
  <c r="I923" i="1"/>
  <c r="K923" i="1"/>
  <c r="H923" i="1"/>
  <c r="B2297" i="1"/>
  <c r="C2297" i="1" s="1"/>
  <c r="D2297" i="1" s="1"/>
  <c r="J923" i="1" l="1"/>
  <c r="L923" i="1" s="1"/>
  <c r="M923" i="1" s="1"/>
  <c r="F924" i="1" s="1"/>
  <c r="E2297" i="1"/>
  <c r="G2297" i="1"/>
  <c r="B2298" i="1"/>
  <c r="C2298" i="1" s="1"/>
  <c r="D2298" i="1" s="1"/>
  <c r="E2298" i="1" l="1"/>
  <c r="G2298" i="1"/>
  <c r="N923" i="1"/>
  <c r="I924" i="1"/>
  <c r="K924" i="1"/>
  <c r="H924" i="1"/>
  <c r="B2299" i="1"/>
  <c r="C2299" i="1" s="1"/>
  <c r="D2299" i="1" s="1"/>
  <c r="J924" i="1" l="1"/>
  <c r="N924" i="1" s="1"/>
  <c r="E2299" i="1"/>
  <c r="G2299" i="1"/>
  <c r="B2300" i="1"/>
  <c r="C2300" i="1" s="1"/>
  <c r="D2300" i="1" s="1"/>
  <c r="L924" i="1" l="1"/>
  <c r="M924" i="1" s="1"/>
  <c r="F925" i="1" s="1"/>
  <c r="H925" i="1" s="1"/>
  <c r="E2300" i="1"/>
  <c r="G2300" i="1"/>
  <c r="B2301" i="1"/>
  <c r="C2301" i="1" s="1"/>
  <c r="D2301" i="1" s="1"/>
  <c r="I925" i="1" l="1"/>
  <c r="J925" i="1" s="1"/>
  <c r="K925" i="1"/>
  <c r="E2301" i="1"/>
  <c r="G2301" i="1"/>
  <c r="B2302" i="1"/>
  <c r="C2302" i="1" s="1"/>
  <c r="D2302" i="1" s="1"/>
  <c r="E2302" i="1" l="1"/>
  <c r="G2302" i="1"/>
  <c r="L925" i="1"/>
  <c r="M925" i="1" s="1"/>
  <c r="F926" i="1" s="1"/>
  <c r="N925" i="1"/>
  <c r="B2303" i="1"/>
  <c r="C2303" i="1" s="1"/>
  <c r="D2303" i="1" s="1"/>
  <c r="E2303" i="1" l="1"/>
  <c r="G2303" i="1"/>
  <c r="K926" i="1"/>
  <c r="I926" i="1"/>
  <c r="H926" i="1"/>
  <c r="B2304" i="1"/>
  <c r="C2304" i="1" s="1"/>
  <c r="D2304" i="1" s="1"/>
  <c r="J926" i="1" l="1"/>
  <c r="L926" i="1" s="1"/>
  <c r="M926" i="1" s="1"/>
  <c r="F927" i="1" s="1"/>
  <c r="E2304" i="1"/>
  <c r="G2304" i="1"/>
  <c r="B2305" i="1"/>
  <c r="C2305" i="1" s="1"/>
  <c r="D2305" i="1" s="1"/>
  <c r="N926" i="1" l="1"/>
  <c r="E2305" i="1"/>
  <c r="G2305" i="1"/>
  <c r="I927" i="1"/>
  <c r="H927" i="1"/>
  <c r="K927" i="1"/>
  <c r="B2306" i="1"/>
  <c r="C2306" i="1" s="1"/>
  <c r="D2306" i="1" s="1"/>
  <c r="J927" i="1" l="1"/>
  <c r="N927" i="1" s="1"/>
  <c r="E2306" i="1"/>
  <c r="G2306" i="1"/>
  <c r="B2307" i="1"/>
  <c r="C2307" i="1" s="1"/>
  <c r="D2307" i="1" s="1"/>
  <c r="L927" i="1" l="1"/>
  <c r="M927" i="1" s="1"/>
  <c r="F928" i="1" s="1"/>
  <c r="I928" i="1" s="1"/>
  <c r="E2307" i="1"/>
  <c r="G2307" i="1"/>
  <c r="B2308" i="1"/>
  <c r="C2308" i="1" s="1"/>
  <c r="D2308" i="1" s="1"/>
  <c r="K928" i="1" l="1"/>
  <c r="H928" i="1"/>
  <c r="J928" i="1" s="1"/>
  <c r="E2308" i="1"/>
  <c r="G2308" i="1"/>
  <c r="B2309" i="1"/>
  <c r="C2309" i="1" s="1"/>
  <c r="D2309" i="1" s="1"/>
  <c r="N928" i="1" l="1"/>
  <c r="E2309" i="1"/>
  <c r="G2309" i="1"/>
  <c r="B2310" i="1"/>
  <c r="C2310" i="1" s="1"/>
  <c r="D2310" i="1" s="1"/>
  <c r="L928" i="1" l="1"/>
  <c r="M928" i="1" s="1"/>
  <c r="F929" i="1" s="1"/>
  <c r="K929" i="1" s="1"/>
  <c r="E2310" i="1"/>
  <c r="G2310" i="1"/>
  <c r="B2311" i="1"/>
  <c r="C2311" i="1" s="1"/>
  <c r="D2311" i="1" s="1"/>
  <c r="I929" i="1" l="1"/>
  <c r="H929" i="1"/>
  <c r="E2311" i="1"/>
  <c r="G2311" i="1"/>
  <c r="B2312" i="1"/>
  <c r="C2312" i="1" s="1"/>
  <c r="D2312" i="1" s="1"/>
  <c r="J929" i="1" l="1"/>
  <c r="L929" i="1" s="1"/>
  <c r="M929" i="1" s="1"/>
  <c r="F930" i="1" s="1"/>
  <c r="H930" i="1" s="1"/>
  <c r="E2312" i="1"/>
  <c r="G2312" i="1"/>
  <c r="B2313" i="1"/>
  <c r="C2313" i="1" s="1"/>
  <c r="D2313" i="1" s="1"/>
  <c r="K930" i="1" l="1"/>
  <c r="I930" i="1"/>
  <c r="J930" i="1" s="1"/>
  <c r="N929" i="1"/>
  <c r="E2313" i="1"/>
  <c r="G2313" i="1"/>
  <c r="B2314" i="1"/>
  <c r="C2314" i="1" s="1"/>
  <c r="D2314" i="1" s="1"/>
  <c r="E2314" i="1" l="1"/>
  <c r="G2314" i="1"/>
  <c r="L930" i="1"/>
  <c r="M930" i="1" s="1"/>
  <c r="F931" i="1" s="1"/>
  <c r="N930" i="1"/>
  <c r="B2315" i="1"/>
  <c r="C2315" i="1" s="1"/>
  <c r="D2315" i="1" s="1"/>
  <c r="E2315" i="1" l="1"/>
  <c r="G2315" i="1"/>
  <c r="K931" i="1"/>
  <c r="I931" i="1"/>
  <c r="H931" i="1"/>
  <c r="B2316" i="1"/>
  <c r="C2316" i="1" s="1"/>
  <c r="D2316" i="1" s="1"/>
  <c r="J931" i="1" l="1"/>
  <c r="L931" i="1" s="1"/>
  <c r="M931" i="1" s="1"/>
  <c r="F932" i="1" s="1"/>
  <c r="E2316" i="1"/>
  <c r="G2316" i="1"/>
  <c r="B2317" i="1"/>
  <c r="C2317" i="1" s="1"/>
  <c r="D2317" i="1" s="1"/>
  <c r="N931" i="1" l="1"/>
  <c r="E2317" i="1"/>
  <c r="G2317" i="1"/>
  <c r="H932" i="1"/>
  <c r="K932" i="1"/>
  <c r="I932" i="1"/>
  <c r="J932" i="1" s="1"/>
  <c r="B2318" i="1"/>
  <c r="C2318" i="1" s="1"/>
  <c r="D2318" i="1" s="1"/>
  <c r="E2318" i="1" l="1"/>
  <c r="G2318" i="1"/>
  <c r="B2319" i="1"/>
  <c r="C2319" i="1" s="1"/>
  <c r="D2319" i="1" s="1"/>
  <c r="E2319" i="1" l="1"/>
  <c r="G2319" i="1"/>
  <c r="L932" i="1"/>
  <c r="M932" i="1" s="1"/>
  <c r="F933" i="1" s="1"/>
  <c r="N932" i="1"/>
  <c r="B2320" i="1"/>
  <c r="C2320" i="1" s="1"/>
  <c r="D2320" i="1" s="1"/>
  <c r="E2320" i="1" l="1"/>
  <c r="G2320" i="1"/>
  <c r="I933" i="1"/>
  <c r="K933" i="1"/>
  <c r="H933" i="1"/>
  <c r="B2321" i="1"/>
  <c r="C2321" i="1" s="1"/>
  <c r="D2321" i="1" s="1"/>
  <c r="J933" i="1" l="1"/>
  <c r="N933" i="1" s="1"/>
  <c r="E2321" i="1"/>
  <c r="G2321" i="1"/>
  <c r="B2322" i="1"/>
  <c r="C2322" i="1" s="1"/>
  <c r="D2322" i="1" s="1"/>
  <c r="L933" i="1" l="1"/>
  <c r="M933" i="1" s="1"/>
  <c r="F934" i="1" s="1"/>
  <c r="I934" i="1" s="1"/>
  <c r="E2322" i="1"/>
  <c r="G2322" i="1"/>
  <c r="B2323" i="1"/>
  <c r="C2323" i="1" s="1"/>
  <c r="D2323" i="1" s="1"/>
  <c r="K934" i="1" l="1"/>
  <c r="H934" i="1"/>
  <c r="J934" i="1" s="1"/>
  <c r="N934" i="1" s="1"/>
  <c r="E2323" i="1"/>
  <c r="G2323" i="1"/>
  <c r="B2324" i="1"/>
  <c r="C2324" i="1" s="1"/>
  <c r="D2324" i="1" s="1"/>
  <c r="L934" i="1" l="1"/>
  <c r="M934" i="1" s="1"/>
  <c r="F935" i="1" s="1"/>
  <c r="I935" i="1" s="1"/>
  <c r="E2324" i="1"/>
  <c r="G2324" i="1"/>
  <c r="B2325" i="1"/>
  <c r="C2325" i="1" s="1"/>
  <c r="D2325" i="1" s="1"/>
  <c r="H935" i="1" l="1"/>
  <c r="J935" i="1" s="1"/>
  <c r="K935" i="1"/>
  <c r="E2325" i="1"/>
  <c r="G2325" i="1"/>
  <c r="B2326" i="1"/>
  <c r="C2326" i="1" s="1"/>
  <c r="D2326" i="1" s="1"/>
  <c r="L935" i="1" l="1"/>
  <c r="M935" i="1" s="1"/>
  <c r="F936" i="1" s="1"/>
  <c r="K936" i="1" s="1"/>
  <c r="E2326" i="1"/>
  <c r="G2326" i="1"/>
  <c r="N935" i="1"/>
  <c r="B2327" i="1"/>
  <c r="C2327" i="1" s="1"/>
  <c r="D2327" i="1" s="1"/>
  <c r="H936" i="1" l="1"/>
  <c r="I936" i="1"/>
  <c r="E2327" i="1"/>
  <c r="G2327" i="1"/>
  <c r="B2328" i="1"/>
  <c r="C2328" i="1" s="1"/>
  <c r="D2328" i="1" s="1"/>
  <c r="J936" i="1" l="1"/>
  <c r="L936" i="1" s="1"/>
  <c r="M936" i="1" s="1"/>
  <c r="F937" i="1" s="1"/>
  <c r="I937" i="1" s="1"/>
  <c r="E2328" i="1"/>
  <c r="G2328" i="1"/>
  <c r="B2329" i="1"/>
  <c r="C2329" i="1" s="1"/>
  <c r="D2329" i="1" s="1"/>
  <c r="H937" i="1" l="1"/>
  <c r="J937" i="1" s="1"/>
  <c r="K937" i="1"/>
  <c r="N936" i="1"/>
  <c r="E2329" i="1"/>
  <c r="G2329" i="1"/>
  <c r="B2330" i="1"/>
  <c r="C2330" i="1" s="1"/>
  <c r="D2330" i="1" s="1"/>
  <c r="L937" i="1" l="1"/>
  <c r="M937" i="1" s="1"/>
  <c r="F938" i="1" s="1"/>
  <c r="K938" i="1" s="1"/>
  <c r="N937" i="1"/>
  <c r="E2330" i="1"/>
  <c r="G2330" i="1"/>
  <c r="B2331" i="1"/>
  <c r="C2331" i="1" s="1"/>
  <c r="D2331" i="1" s="1"/>
  <c r="I938" i="1" l="1"/>
  <c r="H938" i="1"/>
  <c r="E2331" i="1"/>
  <c r="G2331" i="1"/>
  <c r="B2332" i="1"/>
  <c r="C2332" i="1" s="1"/>
  <c r="D2332" i="1" s="1"/>
  <c r="J938" i="1" l="1"/>
  <c r="E2332" i="1"/>
  <c r="G2332" i="1"/>
  <c r="L938" i="1"/>
  <c r="M938" i="1" s="1"/>
  <c r="F939" i="1" s="1"/>
  <c r="N938" i="1"/>
  <c r="B2333" i="1"/>
  <c r="C2333" i="1" s="1"/>
  <c r="D2333" i="1" s="1"/>
  <c r="E2333" i="1" l="1"/>
  <c r="G2333" i="1"/>
  <c r="I939" i="1"/>
  <c r="H939" i="1"/>
  <c r="K939" i="1"/>
  <c r="B2334" i="1"/>
  <c r="C2334" i="1" s="1"/>
  <c r="D2334" i="1" s="1"/>
  <c r="J939" i="1" l="1"/>
  <c r="N939" i="1" s="1"/>
  <c r="E2334" i="1"/>
  <c r="G2334" i="1"/>
  <c r="B2335" i="1"/>
  <c r="C2335" i="1" s="1"/>
  <c r="D2335" i="1" s="1"/>
  <c r="L939" i="1" l="1"/>
  <c r="M939" i="1" s="1"/>
  <c r="F940" i="1" s="1"/>
  <c r="I940" i="1" s="1"/>
  <c r="E2335" i="1"/>
  <c r="G2335" i="1"/>
  <c r="B2336" i="1"/>
  <c r="C2336" i="1" s="1"/>
  <c r="D2336" i="1" s="1"/>
  <c r="H940" i="1" l="1"/>
  <c r="J940" i="1" s="1"/>
  <c r="K940" i="1"/>
  <c r="E2336" i="1"/>
  <c r="G2336" i="1"/>
  <c r="B2337" i="1"/>
  <c r="C2337" i="1" s="1"/>
  <c r="D2337" i="1" s="1"/>
  <c r="L940" i="1" l="1"/>
  <c r="M940" i="1" s="1"/>
  <c r="F941" i="1" s="1"/>
  <c r="I941" i="1" s="1"/>
  <c r="G2337" i="1"/>
  <c r="E2337" i="1"/>
  <c r="N940" i="1"/>
  <c r="B2338" i="1"/>
  <c r="C2338" i="1" s="1"/>
  <c r="D2338" i="1" s="1"/>
  <c r="K941" i="1" l="1"/>
  <c r="H941" i="1"/>
  <c r="J941" i="1" s="1"/>
  <c r="E2338" i="1"/>
  <c r="G2338" i="1"/>
  <c r="B2339" i="1"/>
  <c r="C2339" i="1" s="1"/>
  <c r="D2339" i="1" s="1"/>
  <c r="N941" i="1" l="1"/>
  <c r="E2339" i="1"/>
  <c r="G2339" i="1"/>
  <c r="B2340" i="1"/>
  <c r="C2340" i="1" s="1"/>
  <c r="D2340" i="1" s="1"/>
  <c r="L941" i="1" l="1"/>
  <c r="M941" i="1" s="1"/>
  <c r="F942" i="1" s="1"/>
  <c r="I942" i="1" s="1"/>
  <c r="E2340" i="1"/>
  <c r="G2340" i="1"/>
  <c r="B2341" i="1"/>
  <c r="C2341" i="1" s="1"/>
  <c r="D2341" i="1" s="1"/>
  <c r="H942" i="1" l="1"/>
  <c r="J942" i="1" s="1"/>
  <c r="K942" i="1"/>
  <c r="E2341" i="1"/>
  <c r="G2341" i="1"/>
  <c r="B2342" i="1"/>
  <c r="C2342" i="1" s="1"/>
  <c r="D2342" i="1" s="1"/>
  <c r="N942" i="1" l="1"/>
  <c r="E2342" i="1"/>
  <c r="G2342" i="1"/>
  <c r="B2343" i="1"/>
  <c r="C2343" i="1" s="1"/>
  <c r="D2343" i="1" s="1"/>
  <c r="L942" i="1" l="1"/>
  <c r="M942" i="1" s="1"/>
  <c r="F943" i="1" s="1"/>
  <c r="K943" i="1" s="1"/>
  <c r="E2343" i="1"/>
  <c r="G2343" i="1"/>
  <c r="B2344" i="1"/>
  <c r="C2344" i="1" s="1"/>
  <c r="D2344" i="1" s="1"/>
  <c r="I943" i="1" l="1"/>
  <c r="H943" i="1"/>
  <c r="E2344" i="1"/>
  <c r="G2344" i="1"/>
  <c r="B2345" i="1"/>
  <c r="C2345" i="1" s="1"/>
  <c r="D2345" i="1" s="1"/>
  <c r="J943" i="1" l="1"/>
  <c r="L943" i="1" s="1"/>
  <c r="M943" i="1" s="1"/>
  <c r="F944" i="1" s="1"/>
  <c r="E2345" i="1"/>
  <c r="G2345" i="1"/>
  <c r="B2346" i="1"/>
  <c r="C2346" i="1" s="1"/>
  <c r="D2346" i="1" s="1"/>
  <c r="N943" i="1" l="1"/>
  <c r="H944" i="1"/>
  <c r="I944" i="1"/>
  <c r="K944" i="1"/>
  <c r="E2346" i="1"/>
  <c r="G2346" i="1"/>
  <c r="B2347" i="1"/>
  <c r="C2347" i="1" s="1"/>
  <c r="D2347" i="1" s="1"/>
  <c r="J944" i="1" l="1"/>
  <c r="N944" i="1" s="1"/>
  <c r="E2347" i="1"/>
  <c r="G2347" i="1"/>
  <c r="B2348" i="1"/>
  <c r="C2348" i="1" s="1"/>
  <c r="D2348" i="1" s="1"/>
  <c r="L944" i="1" l="1"/>
  <c r="M944" i="1" s="1"/>
  <c r="F945" i="1" s="1"/>
  <c r="I945" i="1" s="1"/>
  <c r="E2348" i="1"/>
  <c r="G2348" i="1"/>
  <c r="B2349" i="1"/>
  <c r="C2349" i="1" s="1"/>
  <c r="D2349" i="1" s="1"/>
  <c r="H945" i="1" l="1"/>
  <c r="J945" i="1" s="1"/>
  <c r="K945" i="1"/>
  <c r="E2349" i="1"/>
  <c r="G2349" i="1"/>
  <c r="B2350" i="1"/>
  <c r="C2350" i="1" s="1"/>
  <c r="D2350" i="1" s="1"/>
  <c r="L945" i="1" l="1"/>
  <c r="M945" i="1" s="1"/>
  <c r="F946" i="1" s="1"/>
  <c r="K946" i="1" s="1"/>
  <c r="N945" i="1"/>
  <c r="E2350" i="1"/>
  <c r="G2350" i="1"/>
  <c r="B2351" i="1"/>
  <c r="C2351" i="1" s="1"/>
  <c r="D2351" i="1" s="1"/>
  <c r="H946" i="1" l="1"/>
  <c r="I946" i="1"/>
  <c r="E2351" i="1"/>
  <c r="G2351" i="1"/>
  <c r="B2352" i="1"/>
  <c r="C2352" i="1" s="1"/>
  <c r="D2352" i="1" s="1"/>
  <c r="J946" i="1" l="1"/>
  <c r="L946" i="1" s="1"/>
  <c r="M946" i="1" s="1"/>
  <c r="F947" i="1" s="1"/>
  <c r="H947" i="1" s="1"/>
  <c r="E2352" i="1"/>
  <c r="G2352" i="1"/>
  <c r="B2353" i="1"/>
  <c r="C2353" i="1" s="1"/>
  <c r="D2353" i="1" s="1"/>
  <c r="I947" i="1" l="1"/>
  <c r="J947" i="1" s="1"/>
  <c r="K947" i="1"/>
  <c r="N946" i="1"/>
  <c r="G2353" i="1"/>
  <c r="E2353" i="1"/>
  <c r="B2354" i="1"/>
  <c r="C2354" i="1" s="1"/>
  <c r="D2354" i="1" s="1"/>
  <c r="E2354" i="1" l="1"/>
  <c r="G2354" i="1"/>
  <c r="L947" i="1"/>
  <c r="M947" i="1" s="1"/>
  <c r="F948" i="1" s="1"/>
  <c r="N947" i="1"/>
  <c r="B2355" i="1"/>
  <c r="C2355" i="1" s="1"/>
  <c r="D2355" i="1" s="1"/>
  <c r="E2355" i="1" l="1"/>
  <c r="G2355" i="1"/>
  <c r="H948" i="1"/>
  <c r="K948" i="1"/>
  <c r="I948" i="1"/>
  <c r="B2356" i="1"/>
  <c r="C2356" i="1" s="1"/>
  <c r="D2356" i="1" s="1"/>
  <c r="J948" i="1" l="1"/>
  <c r="E2356" i="1"/>
  <c r="G2356" i="1"/>
  <c r="B2357" i="1"/>
  <c r="C2357" i="1" s="1"/>
  <c r="D2357" i="1" s="1"/>
  <c r="E2357" i="1" l="1"/>
  <c r="G2357" i="1"/>
  <c r="N948" i="1"/>
  <c r="L948" i="1"/>
  <c r="M948" i="1" s="1"/>
  <c r="F949" i="1" s="1"/>
  <c r="B2358" i="1"/>
  <c r="C2358" i="1" s="1"/>
  <c r="D2358" i="1" s="1"/>
  <c r="E2358" i="1" l="1"/>
  <c r="G2358" i="1"/>
  <c r="K949" i="1"/>
  <c r="H949" i="1"/>
  <c r="I949" i="1"/>
  <c r="B2359" i="1"/>
  <c r="C2359" i="1" s="1"/>
  <c r="D2359" i="1" s="1"/>
  <c r="J949" i="1" l="1"/>
  <c r="E2359" i="1"/>
  <c r="G2359" i="1"/>
  <c r="B2360" i="1"/>
  <c r="C2360" i="1" s="1"/>
  <c r="D2360" i="1" s="1"/>
  <c r="E2360" i="1" l="1"/>
  <c r="G2360" i="1"/>
  <c r="L949" i="1"/>
  <c r="M949" i="1" s="1"/>
  <c r="F950" i="1" s="1"/>
  <c r="N949" i="1"/>
  <c r="B2361" i="1"/>
  <c r="C2361" i="1" s="1"/>
  <c r="D2361" i="1" s="1"/>
  <c r="E2361" i="1" l="1"/>
  <c r="G2361" i="1"/>
  <c r="K950" i="1"/>
  <c r="H950" i="1"/>
  <c r="I950" i="1"/>
  <c r="B2362" i="1"/>
  <c r="C2362" i="1" s="1"/>
  <c r="D2362" i="1" s="1"/>
  <c r="J950" i="1" l="1"/>
  <c r="E2362" i="1"/>
  <c r="G2362" i="1"/>
  <c r="B2363" i="1"/>
  <c r="C2363" i="1" s="1"/>
  <c r="D2363" i="1" s="1"/>
  <c r="E2363" i="1" l="1"/>
  <c r="G2363" i="1"/>
  <c r="N950" i="1"/>
  <c r="L950" i="1"/>
  <c r="M950" i="1" s="1"/>
  <c r="F951" i="1" s="1"/>
  <c r="B2364" i="1"/>
  <c r="C2364" i="1" s="1"/>
  <c r="D2364" i="1" s="1"/>
  <c r="E2364" i="1" l="1"/>
  <c r="G2364" i="1"/>
  <c r="I951" i="1"/>
  <c r="K951" i="1"/>
  <c r="H951" i="1"/>
  <c r="B2365" i="1"/>
  <c r="C2365" i="1" s="1"/>
  <c r="D2365" i="1" s="1"/>
  <c r="J951" i="1" l="1"/>
  <c r="L951" i="1" s="1"/>
  <c r="M951" i="1" s="1"/>
  <c r="F952" i="1" s="1"/>
  <c r="E2365" i="1"/>
  <c r="G2365" i="1"/>
  <c r="B2366" i="1"/>
  <c r="C2366" i="1" s="1"/>
  <c r="D2366" i="1" s="1"/>
  <c r="N951" i="1" l="1"/>
  <c r="E2366" i="1"/>
  <c r="G2366" i="1"/>
  <c r="H952" i="1"/>
  <c r="I952" i="1"/>
  <c r="K952" i="1"/>
  <c r="B2367" i="1"/>
  <c r="C2367" i="1" s="1"/>
  <c r="D2367" i="1" s="1"/>
  <c r="J952" i="1" l="1"/>
  <c r="G2367" i="1"/>
  <c r="E2367" i="1"/>
  <c r="B2368" i="1"/>
  <c r="C2368" i="1" s="1"/>
  <c r="D2368" i="1" s="1"/>
  <c r="E2368" i="1" l="1"/>
  <c r="G2368" i="1"/>
  <c r="L952" i="1"/>
  <c r="M952" i="1" s="1"/>
  <c r="F953" i="1" s="1"/>
  <c r="N952" i="1"/>
  <c r="B2369" i="1"/>
  <c r="C2369" i="1" s="1"/>
  <c r="D2369" i="1" s="1"/>
  <c r="E2369" i="1" l="1"/>
  <c r="G2369" i="1"/>
  <c r="H953" i="1"/>
  <c r="I953" i="1"/>
  <c r="K953" i="1"/>
  <c r="B2370" i="1"/>
  <c r="C2370" i="1" s="1"/>
  <c r="D2370" i="1" s="1"/>
  <c r="J953" i="1" l="1"/>
  <c r="E2370" i="1"/>
  <c r="G2370" i="1"/>
  <c r="B2371" i="1"/>
  <c r="C2371" i="1" s="1"/>
  <c r="D2371" i="1" s="1"/>
  <c r="E2371" i="1" l="1"/>
  <c r="G2371" i="1"/>
  <c r="L953" i="1"/>
  <c r="M953" i="1" s="1"/>
  <c r="F954" i="1" s="1"/>
  <c r="N953" i="1"/>
  <c r="B2372" i="1"/>
  <c r="C2372" i="1" s="1"/>
  <c r="D2372" i="1" s="1"/>
  <c r="E2372" i="1" l="1"/>
  <c r="G2372" i="1"/>
  <c r="H954" i="1"/>
  <c r="I954" i="1"/>
  <c r="K954" i="1"/>
  <c r="B2373" i="1"/>
  <c r="C2373" i="1" s="1"/>
  <c r="D2373" i="1" s="1"/>
  <c r="J954" i="1" l="1"/>
  <c r="E2373" i="1"/>
  <c r="G2373" i="1"/>
  <c r="B2374" i="1"/>
  <c r="C2374" i="1" s="1"/>
  <c r="D2374" i="1" s="1"/>
  <c r="E2374" i="1" l="1"/>
  <c r="G2374" i="1"/>
  <c r="L954" i="1"/>
  <c r="M954" i="1" s="1"/>
  <c r="F955" i="1" s="1"/>
  <c r="N954" i="1"/>
  <c r="B2375" i="1"/>
  <c r="C2375" i="1" s="1"/>
  <c r="D2375" i="1" s="1"/>
  <c r="E2375" i="1" l="1"/>
  <c r="G2375" i="1"/>
  <c r="I955" i="1"/>
  <c r="H955" i="1"/>
  <c r="K955" i="1"/>
  <c r="B2376" i="1"/>
  <c r="C2376" i="1" s="1"/>
  <c r="D2376" i="1" s="1"/>
  <c r="J955" i="1" l="1"/>
  <c r="L955" i="1" s="1"/>
  <c r="M955" i="1" s="1"/>
  <c r="F956" i="1" s="1"/>
  <c r="E2376" i="1"/>
  <c r="G2376" i="1"/>
  <c r="B2377" i="1"/>
  <c r="C2377" i="1" s="1"/>
  <c r="D2377" i="1" s="1"/>
  <c r="E2377" i="1" l="1"/>
  <c r="G2377" i="1"/>
  <c r="N955" i="1"/>
  <c r="I956" i="1"/>
  <c r="K956" i="1"/>
  <c r="H956" i="1"/>
  <c r="B2378" i="1"/>
  <c r="C2378" i="1" s="1"/>
  <c r="D2378" i="1" s="1"/>
  <c r="J956" i="1" l="1"/>
  <c r="N956" i="1" s="1"/>
  <c r="E2378" i="1"/>
  <c r="G2378" i="1"/>
  <c r="B2379" i="1"/>
  <c r="C2379" i="1" s="1"/>
  <c r="D2379" i="1" s="1"/>
  <c r="L956" i="1" l="1"/>
  <c r="M956" i="1" s="1"/>
  <c r="F957" i="1" s="1"/>
  <c r="K957" i="1" s="1"/>
  <c r="E2379" i="1"/>
  <c r="G2379" i="1"/>
  <c r="B2380" i="1"/>
  <c r="C2380" i="1" s="1"/>
  <c r="D2380" i="1" s="1"/>
  <c r="I957" i="1" l="1"/>
  <c r="H957" i="1"/>
  <c r="E2380" i="1"/>
  <c r="G2380" i="1"/>
  <c r="B2381" i="1"/>
  <c r="C2381" i="1" s="1"/>
  <c r="D2381" i="1" s="1"/>
  <c r="J957" i="1" l="1"/>
  <c r="L957" i="1" s="1"/>
  <c r="M957" i="1" s="1"/>
  <c r="F958" i="1" s="1"/>
  <c r="K958" i="1" s="1"/>
  <c r="E2381" i="1"/>
  <c r="G2381" i="1"/>
  <c r="B2382" i="1"/>
  <c r="C2382" i="1" s="1"/>
  <c r="D2382" i="1" s="1"/>
  <c r="N957" i="1" l="1"/>
  <c r="H958" i="1"/>
  <c r="I958" i="1"/>
  <c r="E2382" i="1"/>
  <c r="G2382" i="1"/>
  <c r="B2383" i="1"/>
  <c r="C2383" i="1" s="1"/>
  <c r="D2383" i="1" s="1"/>
  <c r="J958" i="1" l="1"/>
  <c r="N958" i="1" s="1"/>
  <c r="E2383" i="1"/>
  <c r="G2383" i="1"/>
  <c r="B2384" i="1"/>
  <c r="C2384" i="1" s="1"/>
  <c r="D2384" i="1" s="1"/>
  <c r="L958" i="1" l="1"/>
  <c r="M958" i="1" s="1"/>
  <c r="F959" i="1" s="1"/>
  <c r="H959" i="1" s="1"/>
  <c r="E2384" i="1"/>
  <c r="G2384" i="1"/>
  <c r="B2385" i="1"/>
  <c r="C2385" i="1" s="1"/>
  <c r="D2385" i="1" s="1"/>
  <c r="I959" i="1" l="1"/>
  <c r="J959" i="1" s="1"/>
  <c r="K959" i="1"/>
  <c r="E2385" i="1"/>
  <c r="G2385" i="1"/>
  <c r="B2386" i="1"/>
  <c r="C2386" i="1" s="1"/>
  <c r="D2386" i="1" s="1"/>
  <c r="L959" i="1" l="1"/>
  <c r="M959" i="1" s="1"/>
  <c r="F960" i="1" s="1"/>
  <c r="H960" i="1" s="1"/>
  <c r="N959" i="1"/>
  <c r="E2386" i="1"/>
  <c r="G2386" i="1"/>
  <c r="K960" i="1"/>
  <c r="I960" i="1"/>
  <c r="B2387" i="1"/>
  <c r="C2387" i="1" s="1"/>
  <c r="D2387" i="1" s="1"/>
  <c r="J960" i="1" l="1"/>
  <c r="E2387" i="1"/>
  <c r="G2387" i="1"/>
  <c r="B2388" i="1"/>
  <c r="C2388" i="1" s="1"/>
  <c r="D2388" i="1" s="1"/>
  <c r="E2388" i="1" l="1"/>
  <c r="G2388" i="1"/>
  <c r="L960" i="1"/>
  <c r="M960" i="1" s="1"/>
  <c r="F961" i="1" s="1"/>
  <c r="N960" i="1"/>
  <c r="B2389" i="1"/>
  <c r="C2389" i="1" s="1"/>
  <c r="D2389" i="1" s="1"/>
  <c r="E2389" i="1" l="1"/>
  <c r="G2389" i="1"/>
  <c r="K961" i="1"/>
  <c r="I961" i="1"/>
  <c r="H961" i="1"/>
  <c r="B2390" i="1"/>
  <c r="C2390" i="1" s="1"/>
  <c r="D2390" i="1" s="1"/>
  <c r="J961" i="1" l="1"/>
  <c r="L961" i="1" s="1"/>
  <c r="M961" i="1" s="1"/>
  <c r="F962" i="1" s="1"/>
  <c r="E2390" i="1"/>
  <c r="G2390" i="1"/>
  <c r="B2391" i="1"/>
  <c r="C2391" i="1" s="1"/>
  <c r="D2391" i="1" s="1"/>
  <c r="N961" i="1" l="1"/>
  <c r="E2391" i="1"/>
  <c r="G2391" i="1"/>
  <c r="K962" i="1"/>
  <c r="H962" i="1"/>
  <c r="I962" i="1"/>
  <c r="B2392" i="1"/>
  <c r="C2392" i="1" s="1"/>
  <c r="D2392" i="1" s="1"/>
  <c r="J962" i="1" l="1"/>
  <c r="E2392" i="1"/>
  <c r="G2392" i="1"/>
  <c r="B2393" i="1"/>
  <c r="C2393" i="1" s="1"/>
  <c r="D2393" i="1" s="1"/>
  <c r="E2393" i="1" l="1"/>
  <c r="G2393" i="1"/>
  <c r="N962" i="1"/>
  <c r="L962" i="1"/>
  <c r="M962" i="1" s="1"/>
  <c r="F963" i="1" s="1"/>
  <c r="B2394" i="1"/>
  <c r="C2394" i="1" s="1"/>
  <c r="D2394" i="1" s="1"/>
  <c r="E2394" i="1" l="1"/>
  <c r="G2394" i="1"/>
  <c r="H963" i="1"/>
  <c r="K963" i="1"/>
  <c r="I963" i="1"/>
  <c r="J963" i="1" s="1"/>
  <c r="B2395" i="1"/>
  <c r="C2395" i="1" s="1"/>
  <c r="D2395" i="1" s="1"/>
  <c r="E2395" i="1" l="1"/>
  <c r="G2395" i="1"/>
  <c r="B2396" i="1"/>
  <c r="C2396" i="1" s="1"/>
  <c r="D2396" i="1" s="1"/>
  <c r="E2396" i="1" l="1"/>
  <c r="G2396" i="1"/>
  <c r="L963" i="1"/>
  <c r="M963" i="1" s="1"/>
  <c r="F964" i="1" s="1"/>
  <c r="N963" i="1"/>
  <c r="B2397" i="1"/>
  <c r="C2397" i="1" s="1"/>
  <c r="D2397" i="1" s="1"/>
  <c r="E2397" i="1" l="1"/>
  <c r="G2397" i="1"/>
  <c r="I964" i="1"/>
  <c r="H964" i="1"/>
  <c r="K964" i="1"/>
  <c r="B2398" i="1"/>
  <c r="C2398" i="1" s="1"/>
  <c r="D2398" i="1" s="1"/>
  <c r="J964" i="1" l="1"/>
  <c r="L964" i="1" s="1"/>
  <c r="M964" i="1" s="1"/>
  <c r="F965" i="1" s="1"/>
  <c r="E2398" i="1"/>
  <c r="G2398" i="1"/>
  <c r="B2399" i="1"/>
  <c r="C2399" i="1" s="1"/>
  <c r="D2399" i="1" s="1"/>
  <c r="E2399" i="1" l="1"/>
  <c r="G2399" i="1"/>
  <c r="N964" i="1"/>
  <c r="H965" i="1"/>
  <c r="I965" i="1"/>
  <c r="K965" i="1"/>
  <c r="B2400" i="1"/>
  <c r="C2400" i="1" s="1"/>
  <c r="D2400" i="1" s="1"/>
  <c r="J965" i="1" l="1"/>
  <c r="E2400" i="1"/>
  <c r="G2400" i="1"/>
  <c r="B2401" i="1"/>
  <c r="C2401" i="1" s="1"/>
  <c r="D2401" i="1" s="1"/>
  <c r="E2401" i="1" l="1"/>
  <c r="G2401" i="1"/>
  <c r="L965" i="1"/>
  <c r="M965" i="1" s="1"/>
  <c r="F966" i="1" s="1"/>
  <c r="N965" i="1"/>
  <c r="B2402" i="1"/>
  <c r="C2402" i="1" s="1"/>
  <c r="D2402" i="1" s="1"/>
  <c r="E2402" i="1" l="1"/>
  <c r="G2402" i="1"/>
  <c r="H966" i="1"/>
  <c r="I966" i="1"/>
  <c r="K966" i="1"/>
  <c r="B2403" i="1"/>
  <c r="C2403" i="1" s="1"/>
  <c r="D2403" i="1" s="1"/>
  <c r="J966" i="1" l="1"/>
  <c r="E2403" i="1"/>
  <c r="G2403" i="1"/>
  <c r="B2404" i="1"/>
  <c r="C2404" i="1" s="1"/>
  <c r="D2404" i="1" s="1"/>
  <c r="E2404" i="1" l="1"/>
  <c r="G2404" i="1"/>
  <c r="L966" i="1"/>
  <c r="M966" i="1" s="1"/>
  <c r="F967" i="1" s="1"/>
  <c r="N966" i="1"/>
  <c r="B2405" i="1"/>
  <c r="C2405" i="1" s="1"/>
  <c r="D2405" i="1" s="1"/>
  <c r="E2405" i="1" l="1"/>
  <c r="G2405" i="1"/>
  <c r="I967" i="1"/>
  <c r="H967" i="1"/>
  <c r="K967" i="1"/>
  <c r="B2406" i="1"/>
  <c r="C2406" i="1" s="1"/>
  <c r="D2406" i="1" s="1"/>
  <c r="J967" i="1" l="1"/>
  <c r="L967" i="1" s="1"/>
  <c r="M967" i="1" s="1"/>
  <c r="F968" i="1" s="1"/>
  <c r="E2406" i="1"/>
  <c r="G2406" i="1"/>
  <c r="B2407" i="1"/>
  <c r="C2407" i="1" s="1"/>
  <c r="D2407" i="1" s="1"/>
  <c r="G2407" i="1" l="1"/>
  <c r="E2407" i="1"/>
  <c r="N967" i="1"/>
  <c r="K968" i="1"/>
  <c r="I968" i="1"/>
  <c r="H968" i="1"/>
  <c r="B2408" i="1"/>
  <c r="C2408" i="1" s="1"/>
  <c r="D2408" i="1" s="1"/>
  <c r="J968" i="1" l="1"/>
  <c r="L968" i="1" s="1"/>
  <c r="M968" i="1" s="1"/>
  <c r="F969" i="1" s="1"/>
  <c r="E2408" i="1"/>
  <c r="G2408" i="1"/>
  <c r="B2409" i="1"/>
  <c r="C2409" i="1" s="1"/>
  <c r="D2409" i="1" s="1"/>
  <c r="E2409" i="1" l="1"/>
  <c r="G2409" i="1"/>
  <c r="N968" i="1"/>
  <c r="K969" i="1"/>
  <c r="H969" i="1"/>
  <c r="I969" i="1"/>
  <c r="B2410" i="1"/>
  <c r="C2410" i="1" s="1"/>
  <c r="D2410" i="1" s="1"/>
  <c r="J969" i="1" l="1"/>
  <c r="E2410" i="1"/>
  <c r="G2410" i="1"/>
  <c r="B2411" i="1"/>
  <c r="C2411" i="1" s="1"/>
  <c r="D2411" i="1" s="1"/>
  <c r="E2411" i="1" l="1"/>
  <c r="G2411" i="1"/>
  <c r="L969" i="1"/>
  <c r="M969" i="1" s="1"/>
  <c r="F970" i="1" s="1"/>
  <c r="N969" i="1"/>
  <c r="B2412" i="1"/>
  <c r="C2412" i="1" s="1"/>
  <c r="D2412" i="1" s="1"/>
  <c r="E2412" i="1" l="1"/>
  <c r="G2412" i="1"/>
  <c r="H970" i="1"/>
  <c r="K970" i="1"/>
  <c r="I970" i="1"/>
  <c r="B2413" i="1"/>
  <c r="C2413" i="1" s="1"/>
  <c r="D2413" i="1" s="1"/>
  <c r="J970" i="1" l="1"/>
  <c r="E2413" i="1"/>
  <c r="G2413" i="1"/>
  <c r="B2414" i="1"/>
  <c r="C2414" i="1" s="1"/>
  <c r="D2414" i="1" s="1"/>
  <c r="E2414" i="1" l="1"/>
  <c r="G2414" i="1"/>
  <c r="L970" i="1"/>
  <c r="M970" i="1" s="1"/>
  <c r="F971" i="1" s="1"/>
  <c r="N970" i="1"/>
  <c r="B2415" i="1"/>
  <c r="C2415" i="1" s="1"/>
  <c r="D2415" i="1" s="1"/>
  <c r="E2415" i="1" l="1"/>
  <c r="G2415" i="1"/>
  <c r="H971" i="1"/>
  <c r="K971" i="1"/>
  <c r="I971" i="1"/>
  <c r="B2416" i="1"/>
  <c r="C2416" i="1" s="1"/>
  <c r="D2416" i="1" s="1"/>
  <c r="J971" i="1" l="1"/>
  <c r="E2416" i="1"/>
  <c r="G2416" i="1"/>
  <c r="B2417" i="1"/>
  <c r="C2417" i="1" s="1"/>
  <c r="D2417" i="1" s="1"/>
  <c r="E2417" i="1" l="1"/>
  <c r="G2417" i="1"/>
  <c r="L971" i="1"/>
  <c r="M971" i="1" s="1"/>
  <c r="F972" i="1" s="1"/>
  <c r="N971" i="1"/>
  <c r="B2418" i="1"/>
  <c r="C2418" i="1" s="1"/>
  <c r="D2418" i="1" s="1"/>
  <c r="E2418" i="1" l="1"/>
  <c r="G2418" i="1"/>
  <c r="H972" i="1"/>
  <c r="I972" i="1"/>
  <c r="K972" i="1"/>
  <c r="B2419" i="1"/>
  <c r="C2419" i="1" s="1"/>
  <c r="D2419" i="1" s="1"/>
  <c r="J972" i="1" l="1"/>
  <c r="E2419" i="1"/>
  <c r="G2419" i="1"/>
  <c r="B2420" i="1"/>
  <c r="C2420" i="1" s="1"/>
  <c r="D2420" i="1" s="1"/>
  <c r="E2420" i="1" l="1"/>
  <c r="G2420" i="1"/>
  <c r="L972" i="1"/>
  <c r="M972" i="1" s="1"/>
  <c r="F973" i="1" s="1"/>
  <c r="N972" i="1"/>
  <c r="B2421" i="1"/>
  <c r="C2421" i="1" s="1"/>
  <c r="D2421" i="1" s="1"/>
  <c r="E2421" i="1" l="1"/>
  <c r="G2421" i="1"/>
  <c r="K973" i="1"/>
  <c r="H973" i="1"/>
  <c r="I973" i="1"/>
  <c r="B2422" i="1"/>
  <c r="C2422" i="1" s="1"/>
  <c r="D2422" i="1" s="1"/>
  <c r="J973" i="1" l="1"/>
  <c r="E2422" i="1"/>
  <c r="G2422" i="1"/>
  <c r="B2423" i="1"/>
  <c r="C2423" i="1" s="1"/>
  <c r="D2423" i="1" s="1"/>
  <c r="E2423" i="1" l="1"/>
  <c r="G2423" i="1"/>
  <c r="L973" i="1"/>
  <c r="M973" i="1" s="1"/>
  <c r="F974" i="1" s="1"/>
  <c r="N973" i="1"/>
  <c r="B2424" i="1"/>
  <c r="C2424" i="1" s="1"/>
  <c r="D2424" i="1" s="1"/>
  <c r="E2424" i="1" l="1"/>
  <c r="G2424" i="1"/>
  <c r="H974" i="1"/>
  <c r="K974" i="1"/>
  <c r="I974" i="1"/>
  <c r="J974" i="1" s="1"/>
  <c r="B2425" i="1"/>
  <c r="C2425" i="1" s="1"/>
  <c r="D2425" i="1" s="1"/>
  <c r="E2425" i="1" l="1"/>
  <c r="G2425" i="1"/>
  <c r="B2426" i="1"/>
  <c r="C2426" i="1" s="1"/>
  <c r="D2426" i="1" s="1"/>
  <c r="E2426" i="1" l="1"/>
  <c r="G2426" i="1"/>
  <c r="L974" i="1"/>
  <c r="M974" i="1" s="1"/>
  <c r="F975" i="1" s="1"/>
  <c r="N974" i="1"/>
  <c r="B2427" i="1"/>
  <c r="C2427" i="1" s="1"/>
  <c r="D2427" i="1" s="1"/>
  <c r="E2427" i="1" l="1"/>
  <c r="G2427" i="1"/>
  <c r="H975" i="1"/>
  <c r="I975" i="1"/>
  <c r="K975" i="1"/>
  <c r="B2428" i="1"/>
  <c r="C2428" i="1" s="1"/>
  <c r="D2428" i="1" s="1"/>
  <c r="J975" i="1" l="1"/>
  <c r="E2428" i="1"/>
  <c r="G2428" i="1"/>
  <c r="B2429" i="1"/>
  <c r="C2429" i="1" s="1"/>
  <c r="D2429" i="1" s="1"/>
  <c r="E2429" i="1" l="1"/>
  <c r="G2429" i="1"/>
  <c r="L975" i="1"/>
  <c r="M975" i="1" s="1"/>
  <c r="F976" i="1" s="1"/>
  <c r="N975" i="1"/>
  <c r="B2430" i="1"/>
  <c r="C2430" i="1" s="1"/>
  <c r="D2430" i="1" s="1"/>
  <c r="E2430" i="1" l="1"/>
  <c r="G2430" i="1"/>
  <c r="K976" i="1"/>
  <c r="H976" i="1"/>
  <c r="I976" i="1"/>
  <c r="J976" i="1" s="1"/>
  <c r="B2431" i="1"/>
  <c r="C2431" i="1" s="1"/>
  <c r="D2431" i="1" s="1"/>
  <c r="E2431" i="1" l="1"/>
  <c r="G2431" i="1"/>
  <c r="B2432" i="1"/>
  <c r="C2432" i="1" s="1"/>
  <c r="D2432" i="1" s="1"/>
  <c r="G2432" i="1" l="1"/>
  <c r="E2432" i="1"/>
  <c r="L976" i="1"/>
  <c r="M976" i="1" s="1"/>
  <c r="F977" i="1" s="1"/>
  <c r="N976" i="1"/>
  <c r="B2433" i="1"/>
  <c r="C2433" i="1" s="1"/>
  <c r="D2433" i="1" s="1"/>
  <c r="E2433" i="1" l="1"/>
  <c r="G2433" i="1"/>
  <c r="I977" i="1"/>
  <c r="K977" i="1"/>
  <c r="H977" i="1"/>
  <c r="B2434" i="1"/>
  <c r="C2434" i="1" s="1"/>
  <c r="D2434" i="1" s="1"/>
  <c r="J977" i="1" l="1"/>
  <c r="L977" i="1" s="1"/>
  <c r="M977" i="1" s="1"/>
  <c r="F978" i="1" s="1"/>
  <c r="E2434" i="1"/>
  <c r="G2434" i="1"/>
  <c r="B2435" i="1"/>
  <c r="C2435" i="1" s="1"/>
  <c r="D2435" i="1" s="1"/>
  <c r="N977" i="1" l="1"/>
  <c r="E2435" i="1"/>
  <c r="G2435" i="1"/>
  <c r="K978" i="1"/>
  <c r="H978" i="1"/>
  <c r="I978" i="1"/>
  <c r="B2436" i="1"/>
  <c r="C2436" i="1" s="1"/>
  <c r="D2436" i="1" s="1"/>
  <c r="J978" i="1" l="1"/>
  <c r="E2436" i="1"/>
  <c r="G2436" i="1"/>
  <c r="B2437" i="1"/>
  <c r="C2437" i="1" s="1"/>
  <c r="D2437" i="1" s="1"/>
  <c r="E2437" i="1" l="1"/>
  <c r="G2437" i="1"/>
  <c r="N978" i="1"/>
  <c r="L978" i="1"/>
  <c r="M978" i="1" s="1"/>
  <c r="F979" i="1" s="1"/>
  <c r="B2438" i="1"/>
  <c r="C2438" i="1" s="1"/>
  <c r="D2438" i="1" s="1"/>
  <c r="E2438" i="1" l="1"/>
  <c r="G2438" i="1"/>
  <c r="I979" i="1"/>
  <c r="K979" i="1"/>
  <c r="H979" i="1"/>
  <c r="B2439" i="1"/>
  <c r="C2439" i="1" s="1"/>
  <c r="D2439" i="1" s="1"/>
  <c r="J979" i="1" l="1"/>
  <c r="N979" i="1" s="1"/>
  <c r="E2439" i="1"/>
  <c r="G2439" i="1"/>
  <c r="B2440" i="1"/>
  <c r="C2440" i="1" s="1"/>
  <c r="D2440" i="1" s="1"/>
  <c r="E2440" i="1" l="1"/>
  <c r="G2440" i="1"/>
  <c r="L979" i="1"/>
  <c r="M979" i="1" s="1"/>
  <c r="F980" i="1" s="1"/>
  <c r="K980" i="1" s="1"/>
  <c r="B2441" i="1"/>
  <c r="C2441" i="1" s="1"/>
  <c r="D2441" i="1" s="1"/>
  <c r="I980" i="1" l="1"/>
  <c r="H980" i="1"/>
  <c r="E2441" i="1"/>
  <c r="G2441" i="1"/>
  <c r="B2442" i="1"/>
  <c r="C2442" i="1" s="1"/>
  <c r="D2442" i="1" s="1"/>
  <c r="J980" i="1" l="1"/>
  <c r="N980" i="1" s="1"/>
  <c r="E2442" i="1"/>
  <c r="G2442" i="1"/>
  <c r="B2443" i="1"/>
  <c r="C2443" i="1" s="1"/>
  <c r="D2443" i="1" s="1"/>
  <c r="L980" i="1" l="1"/>
  <c r="M980" i="1" s="1"/>
  <c r="F981" i="1" s="1"/>
  <c r="I981" i="1" s="1"/>
  <c r="E2443" i="1"/>
  <c r="G2443" i="1"/>
  <c r="B2444" i="1"/>
  <c r="C2444" i="1" s="1"/>
  <c r="D2444" i="1" s="1"/>
  <c r="K981" i="1" l="1"/>
  <c r="H981" i="1"/>
  <c r="J981" i="1" s="1"/>
  <c r="E2444" i="1"/>
  <c r="G2444" i="1"/>
  <c r="B2445" i="1"/>
  <c r="C2445" i="1" s="1"/>
  <c r="D2445" i="1" s="1"/>
  <c r="N981" i="1" l="1"/>
  <c r="E2445" i="1"/>
  <c r="G2445" i="1"/>
  <c r="B2446" i="1"/>
  <c r="C2446" i="1" s="1"/>
  <c r="D2446" i="1" s="1"/>
  <c r="L981" i="1" l="1"/>
  <c r="M981" i="1" s="1"/>
  <c r="F982" i="1" s="1"/>
  <c r="I982" i="1" s="1"/>
  <c r="E2446" i="1"/>
  <c r="G2446" i="1"/>
  <c r="B2447" i="1"/>
  <c r="C2447" i="1" s="1"/>
  <c r="D2447" i="1" s="1"/>
  <c r="K982" i="1" l="1"/>
  <c r="H982" i="1"/>
  <c r="J982" i="1" s="1"/>
  <c r="N982" i="1" s="1"/>
  <c r="E2447" i="1"/>
  <c r="G2447" i="1"/>
  <c r="B2448" i="1"/>
  <c r="C2448" i="1" s="1"/>
  <c r="D2448" i="1" s="1"/>
  <c r="L982" i="1" l="1"/>
  <c r="M982" i="1" s="1"/>
  <c r="F983" i="1" s="1"/>
  <c r="K983" i="1" s="1"/>
  <c r="E2448" i="1"/>
  <c r="G2448" i="1"/>
  <c r="B2449" i="1"/>
  <c r="C2449" i="1" s="1"/>
  <c r="D2449" i="1" s="1"/>
  <c r="H983" i="1" l="1"/>
  <c r="I983" i="1"/>
  <c r="E2449" i="1"/>
  <c r="G2449" i="1"/>
  <c r="B2450" i="1"/>
  <c r="C2450" i="1" s="1"/>
  <c r="D2450" i="1" s="1"/>
  <c r="J983" i="1" l="1"/>
  <c r="N983" i="1" s="1"/>
  <c r="E2450" i="1"/>
  <c r="G2450" i="1"/>
  <c r="B2451" i="1"/>
  <c r="C2451" i="1" s="1"/>
  <c r="D2451" i="1" s="1"/>
  <c r="L983" i="1" l="1"/>
  <c r="M983" i="1" s="1"/>
  <c r="F984" i="1" s="1"/>
  <c r="I984" i="1" s="1"/>
  <c r="E2451" i="1"/>
  <c r="G2451" i="1"/>
  <c r="B2452" i="1"/>
  <c r="C2452" i="1" s="1"/>
  <c r="D2452" i="1" s="1"/>
  <c r="H984" i="1" l="1"/>
  <c r="J984" i="1" s="1"/>
  <c r="K984" i="1"/>
  <c r="E2452" i="1"/>
  <c r="G2452" i="1"/>
  <c r="B2453" i="1"/>
  <c r="C2453" i="1" s="1"/>
  <c r="D2453" i="1" s="1"/>
  <c r="L984" i="1" l="1"/>
  <c r="M984" i="1" s="1"/>
  <c r="F985" i="1" s="1"/>
  <c r="N984" i="1"/>
  <c r="E2453" i="1"/>
  <c r="G2453" i="1"/>
  <c r="K985" i="1"/>
  <c r="H985" i="1"/>
  <c r="I985" i="1"/>
  <c r="B2454" i="1"/>
  <c r="C2454" i="1" s="1"/>
  <c r="D2454" i="1" s="1"/>
  <c r="J985" i="1" l="1"/>
  <c r="E2454" i="1"/>
  <c r="G2454" i="1"/>
  <c r="B2455" i="1"/>
  <c r="C2455" i="1" s="1"/>
  <c r="D2455" i="1" s="1"/>
  <c r="E2455" i="1" l="1"/>
  <c r="G2455" i="1"/>
  <c r="L985" i="1"/>
  <c r="M985" i="1" s="1"/>
  <c r="F986" i="1" s="1"/>
  <c r="N985" i="1"/>
  <c r="B2456" i="1"/>
  <c r="C2456" i="1" s="1"/>
  <c r="D2456" i="1" s="1"/>
  <c r="E2456" i="1" l="1"/>
  <c r="G2456" i="1"/>
  <c r="K986" i="1"/>
  <c r="H986" i="1"/>
  <c r="I986" i="1"/>
  <c r="J986" i="1" s="1"/>
  <c r="B2457" i="1"/>
  <c r="C2457" i="1" s="1"/>
  <c r="D2457" i="1" s="1"/>
  <c r="E2457" i="1" l="1"/>
  <c r="G2457" i="1"/>
  <c r="B2458" i="1"/>
  <c r="C2458" i="1" s="1"/>
  <c r="D2458" i="1" s="1"/>
  <c r="E2458" i="1" l="1"/>
  <c r="G2458" i="1"/>
  <c r="L986" i="1"/>
  <c r="M986" i="1" s="1"/>
  <c r="F987" i="1" s="1"/>
  <c r="N986" i="1"/>
  <c r="B2459" i="1"/>
  <c r="C2459" i="1" s="1"/>
  <c r="D2459" i="1" s="1"/>
  <c r="E2459" i="1" l="1"/>
  <c r="G2459" i="1"/>
  <c r="H987" i="1"/>
  <c r="I987" i="1"/>
  <c r="K987" i="1"/>
  <c r="B2460" i="1"/>
  <c r="C2460" i="1" s="1"/>
  <c r="D2460" i="1" s="1"/>
  <c r="J987" i="1" l="1"/>
  <c r="E2460" i="1"/>
  <c r="G2460" i="1"/>
  <c r="B2461" i="1"/>
  <c r="C2461" i="1" s="1"/>
  <c r="D2461" i="1" s="1"/>
  <c r="E2461" i="1" l="1"/>
  <c r="G2461" i="1"/>
  <c r="L987" i="1"/>
  <c r="M987" i="1" s="1"/>
  <c r="F988" i="1" s="1"/>
  <c r="N987" i="1"/>
  <c r="B2462" i="1"/>
  <c r="C2462" i="1" s="1"/>
  <c r="D2462" i="1" s="1"/>
  <c r="E2462" i="1" l="1"/>
  <c r="G2462" i="1"/>
  <c r="K988" i="1"/>
  <c r="I988" i="1"/>
  <c r="H988" i="1"/>
  <c r="B2463" i="1"/>
  <c r="C2463" i="1" s="1"/>
  <c r="D2463" i="1" s="1"/>
  <c r="J988" i="1" l="1"/>
  <c r="L988" i="1" s="1"/>
  <c r="M988" i="1" s="1"/>
  <c r="F989" i="1" s="1"/>
  <c r="E2463" i="1"/>
  <c r="G2463" i="1"/>
  <c r="B2464" i="1"/>
  <c r="C2464" i="1" s="1"/>
  <c r="D2464" i="1" s="1"/>
  <c r="N988" i="1" l="1"/>
  <c r="E2464" i="1"/>
  <c r="G2464" i="1"/>
  <c r="K989" i="1"/>
  <c r="H989" i="1"/>
  <c r="I989" i="1"/>
  <c r="B2465" i="1"/>
  <c r="C2465" i="1" s="1"/>
  <c r="D2465" i="1" s="1"/>
  <c r="J989" i="1" l="1"/>
  <c r="E2465" i="1"/>
  <c r="G2465" i="1"/>
  <c r="B2466" i="1"/>
  <c r="C2466" i="1" s="1"/>
  <c r="D2466" i="1" s="1"/>
  <c r="E2466" i="1" l="1"/>
  <c r="G2466" i="1"/>
  <c r="L989" i="1"/>
  <c r="M989" i="1" s="1"/>
  <c r="F990" i="1" s="1"/>
  <c r="N989" i="1"/>
  <c r="B2467" i="1"/>
  <c r="C2467" i="1" s="1"/>
  <c r="D2467" i="1" s="1"/>
  <c r="E2467" i="1" l="1"/>
  <c r="G2467" i="1"/>
  <c r="H990" i="1"/>
  <c r="K990" i="1"/>
  <c r="I990" i="1"/>
  <c r="J990" i="1" s="1"/>
  <c r="B2468" i="1"/>
  <c r="C2468" i="1" s="1"/>
  <c r="D2468" i="1" s="1"/>
  <c r="E2468" i="1" l="1"/>
  <c r="G2468" i="1"/>
  <c r="B2469" i="1"/>
  <c r="C2469" i="1" s="1"/>
  <c r="D2469" i="1" s="1"/>
  <c r="E2469" i="1" l="1"/>
  <c r="G2469" i="1"/>
  <c r="L990" i="1"/>
  <c r="M990" i="1" s="1"/>
  <c r="F991" i="1" s="1"/>
  <c r="N990" i="1"/>
  <c r="B2470" i="1"/>
  <c r="C2470" i="1" s="1"/>
  <c r="D2470" i="1" s="1"/>
  <c r="E2470" i="1" l="1"/>
  <c r="G2470" i="1"/>
  <c r="H991" i="1"/>
  <c r="K991" i="1"/>
  <c r="I991" i="1"/>
  <c r="J991" i="1" s="1"/>
  <c r="B2471" i="1"/>
  <c r="C2471" i="1" s="1"/>
  <c r="D2471" i="1" s="1"/>
  <c r="E2471" i="1" l="1"/>
  <c r="G2471" i="1"/>
  <c r="B2472" i="1"/>
  <c r="C2472" i="1" s="1"/>
  <c r="D2472" i="1" s="1"/>
  <c r="E2472" i="1" l="1"/>
  <c r="G2472" i="1"/>
  <c r="N991" i="1"/>
  <c r="L991" i="1"/>
  <c r="M991" i="1" s="1"/>
  <c r="F992" i="1" s="1"/>
  <c r="B2473" i="1"/>
  <c r="C2473" i="1" s="1"/>
  <c r="D2473" i="1" s="1"/>
  <c r="E2473" i="1" l="1"/>
  <c r="G2473" i="1"/>
  <c r="K992" i="1"/>
  <c r="H992" i="1"/>
  <c r="I992" i="1"/>
  <c r="B2474" i="1"/>
  <c r="C2474" i="1" s="1"/>
  <c r="D2474" i="1" s="1"/>
  <c r="J992" i="1" l="1"/>
  <c r="E2474" i="1"/>
  <c r="G2474" i="1"/>
  <c r="B2475" i="1"/>
  <c r="C2475" i="1" s="1"/>
  <c r="D2475" i="1" s="1"/>
  <c r="E2475" i="1" l="1"/>
  <c r="G2475" i="1"/>
  <c r="N992" i="1"/>
  <c r="L992" i="1"/>
  <c r="M992" i="1" s="1"/>
  <c r="F993" i="1" s="1"/>
  <c r="B2476" i="1"/>
  <c r="C2476" i="1" s="1"/>
  <c r="D2476" i="1" s="1"/>
  <c r="E2476" i="1" l="1"/>
  <c r="G2476" i="1"/>
  <c r="H993" i="1"/>
  <c r="K993" i="1"/>
  <c r="I993" i="1"/>
  <c r="B2477" i="1"/>
  <c r="C2477" i="1" s="1"/>
  <c r="D2477" i="1" s="1"/>
  <c r="J993" i="1" l="1"/>
  <c r="E2477" i="1"/>
  <c r="G2477" i="1"/>
  <c r="B2478" i="1"/>
  <c r="C2478" i="1" s="1"/>
  <c r="D2478" i="1" s="1"/>
  <c r="E2478" i="1" l="1"/>
  <c r="G2478" i="1"/>
  <c r="L993" i="1"/>
  <c r="M993" i="1" s="1"/>
  <c r="F994" i="1" s="1"/>
  <c r="N993" i="1"/>
  <c r="B2479" i="1"/>
  <c r="C2479" i="1" s="1"/>
  <c r="D2479" i="1" s="1"/>
  <c r="E2479" i="1" l="1"/>
  <c r="G2479" i="1"/>
  <c r="H994" i="1"/>
  <c r="I994" i="1"/>
  <c r="K994" i="1"/>
  <c r="B2480" i="1"/>
  <c r="C2480" i="1" s="1"/>
  <c r="D2480" i="1" s="1"/>
  <c r="J994" i="1" l="1"/>
  <c r="E2480" i="1"/>
  <c r="G2480" i="1"/>
  <c r="B2481" i="1"/>
  <c r="C2481" i="1" s="1"/>
  <c r="D2481" i="1" s="1"/>
  <c r="E2481" i="1" l="1"/>
  <c r="G2481" i="1"/>
  <c r="L994" i="1"/>
  <c r="M994" i="1" s="1"/>
  <c r="F995" i="1" s="1"/>
  <c r="N994" i="1"/>
  <c r="B2482" i="1"/>
  <c r="C2482" i="1" s="1"/>
  <c r="D2482" i="1" s="1"/>
  <c r="E2482" i="1" l="1"/>
  <c r="G2482" i="1"/>
  <c r="H995" i="1"/>
  <c r="I995" i="1"/>
  <c r="K995" i="1"/>
  <c r="B2483" i="1"/>
  <c r="C2483" i="1" s="1"/>
  <c r="D2483" i="1" s="1"/>
  <c r="J995" i="1" l="1"/>
  <c r="E2483" i="1"/>
  <c r="G2483" i="1"/>
  <c r="B2484" i="1"/>
  <c r="C2484" i="1" s="1"/>
  <c r="D2484" i="1" s="1"/>
  <c r="E2484" i="1" l="1"/>
  <c r="G2484" i="1"/>
  <c r="N995" i="1"/>
  <c r="L995" i="1"/>
  <c r="M995" i="1" s="1"/>
  <c r="F996" i="1" s="1"/>
  <c r="B2485" i="1"/>
  <c r="C2485" i="1" s="1"/>
  <c r="D2485" i="1" s="1"/>
  <c r="E2485" i="1" l="1"/>
  <c r="G2485" i="1"/>
  <c r="I996" i="1"/>
  <c r="K996" i="1"/>
  <c r="H996" i="1"/>
  <c r="B2486" i="1"/>
  <c r="C2486" i="1" s="1"/>
  <c r="D2486" i="1" s="1"/>
  <c r="J996" i="1" l="1"/>
  <c r="N996" i="1" s="1"/>
  <c r="E2486" i="1"/>
  <c r="G2486" i="1"/>
  <c r="B2487" i="1"/>
  <c r="C2487" i="1" s="1"/>
  <c r="D2487" i="1" s="1"/>
  <c r="L996" i="1" l="1"/>
  <c r="M996" i="1" s="1"/>
  <c r="F997" i="1" s="1"/>
  <c r="H997" i="1" s="1"/>
  <c r="E2487" i="1"/>
  <c r="G2487" i="1"/>
  <c r="B2488" i="1"/>
  <c r="C2488" i="1" s="1"/>
  <c r="D2488" i="1" s="1"/>
  <c r="K997" i="1" l="1"/>
  <c r="I997" i="1"/>
  <c r="J997" i="1" s="1"/>
  <c r="E2488" i="1"/>
  <c r="G2488" i="1"/>
  <c r="B2489" i="1"/>
  <c r="C2489" i="1" s="1"/>
  <c r="D2489" i="1" s="1"/>
  <c r="E2489" i="1" l="1"/>
  <c r="G2489" i="1"/>
  <c r="N997" i="1"/>
  <c r="L997" i="1"/>
  <c r="M997" i="1" s="1"/>
  <c r="F998" i="1" s="1"/>
  <c r="B2490" i="1"/>
  <c r="C2490" i="1" s="1"/>
  <c r="D2490" i="1" s="1"/>
  <c r="E2490" i="1" l="1"/>
  <c r="G2490" i="1"/>
  <c r="K998" i="1"/>
  <c r="I998" i="1"/>
  <c r="H998" i="1"/>
  <c r="B2491" i="1"/>
  <c r="C2491" i="1" s="1"/>
  <c r="D2491" i="1" s="1"/>
  <c r="J998" i="1" l="1"/>
  <c r="L998" i="1" s="1"/>
  <c r="M998" i="1" s="1"/>
  <c r="F999" i="1" s="1"/>
  <c r="E2491" i="1"/>
  <c r="G2491" i="1"/>
  <c r="B2492" i="1"/>
  <c r="C2492" i="1" s="1"/>
  <c r="D2492" i="1" s="1"/>
  <c r="N998" i="1" l="1"/>
  <c r="E2492" i="1"/>
  <c r="G2492" i="1"/>
  <c r="H999" i="1"/>
  <c r="I999" i="1"/>
  <c r="K999" i="1"/>
  <c r="B2493" i="1"/>
  <c r="C2493" i="1" s="1"/>
  <c r="D2493" i="1" s="1"/>
  <c r="J999" i="1" l="1"/>
  <c r="E2493" i="1"/>
  <c r="G2493" i="1"/>
  <c r="B2494" i="1"/>
  <c r="C2494" i="1" s="1"/>
  <c r="D2494" i="1" s="1"/>
  <c r="E2494" i="1" l="1"/>
  <c r="G2494" i="1"/>
  <c r="L999" i="1"/>
  <c r="M999" i="1" s="1"/>
  <c r="F1000" i="1" s="1"/>
  <c r="N999" i="1"/>
  <c r="B2495" i="1"/>
  <c r="C2495" i="1" s="1"/>
  <c r="D2495" i="1" s="1"/>
  <c r="E2495" i="1" l="1"/>
  <c r="G2495" i="1"/>
  <c r="I1000" i="1"/>
  <c r="H1000" i="1"/>
  <c r="K1000" i="1"/>
  <c r="B2496" i="1"/>
  <c r="C2496" i="1" s="1"/>
  <c r="D2496" i="1" s="1"/>
  <c r="J1000" i="1" l="1"/>
  <c r="N1000" i="1" s="1"/>
  <c r="E2496" i="1"/>
  <c r="G2496" i="1"/>
  <c r="B2497" i="1"/>
  <c r="C2497" i="1" s="1"/>
  <c r="D2497" i="1" s="1"/>
  <c r="L1000" i="1" l="1"/>
  <c r="M1000" i="1" s="1"/>
  <c r="F1001" i="1" s="1"/>
  <c r="K1001" i="1" s="1"/>
  <c r="E2497" i="1"/>
  <c r="G2497" i="1"/>
  <c r="B2498" i="1"/>
  <c r="C2498" i="1" s="1"/>
  <c r="D2498" i="1" s="1"/>
  <c r="H1001" i="1" l="1"/>
  <c r="I1001" i="1"/>
  <c r="E2498" i="1"/>
  <c r="G2498" i="1"/>
  <c r="B2499" i="1"/>
  <c r="C2499" i="1" s="1"/>
  <c r="D2499" i="1" s="1"/>
  <c r="J1001" i="1" l="1"/>
  <c r="N1001" i="1" s="1"/>
  <c r="E2499" i="1"/>
  <c r="G2499" i="1"/>
  <c r="B2500" i="1"/>
  <c r="C2500" i="1" s="1"/>
  <c r="D2500" i="1" s="1"/>
  <c r="L1001" i="1" l="1"/>
  <c r="M1001" i="1" s="1"/>
  <c r="F1002" i="1" s="1"/>
  <c r="H1002" i="1" s="1"/>
  <c r="E2500" i="1"/>
  <c r="G2500" i="1"/>
  <c r="B2501" i="1"/>
  <c r="C2501" i="1" s="1"/>
  <c r="D2501" i="1" s="1"/>
  <c r="I1002" i="1" l="1"/>
  <c r="J1002" i="1" s="1"/>
  <c r="K1002" i="1"/>
  <c r="E2501" i="1"/>
  <c r="G2501" i="1"/>
  <c r="B2502" i="1"/>
  <c r="C2502" i="1" s="1"/>
  <c r="D2502" i="1" s="1"/>
  <c r="N1002" i="1" l="1"/>
  <c r="E2502" i="1"/>
  <c r="G2502" i="1"/>
  <c r="B2503" i="1"/>
  <c r="C2503" i="1" s="1"/>
  <c r="D2503" i="1" s="1"/>
  <c r="L1002" i="1" l="1"/>
  <c r="M1002" i="1" s="1"/>
  <c r="F1003" i="1" s="1"/>
  <c r="I1003" i="1" s="1"/>
  <c r="E2503" i="1"/>
  <c r="G2503" i="1"/>
  <c r="B2504" i="1"/>
  <c r="C2504" i="1" s="1"/>
  <c r="D2504" i="1" s="1"/>
  <c r="H1003" i="1" l="1"/>
  <c r="J1003" i="1" s="1"/>
  <c r="N1003" i="1" s="1"/>
  <c r="K1003" i="1"/>
  <c r="E2504" i="1"/>
  <c r="G2504" i="1"/>
  <c r="B2505" i="1"/>
  <c r="C2505" i="1" s="1"/>
  <c r="D2505" i="1" s="1"/>
  <c r="L1003" i="1" l="1"/>
  <c r="M1003" i="1" s="1"/>
  <c r="F1004" i="1" s="1"/>
  <c r="H1004" i="1" s="1"/>
  <c r="E2505" i="1"/>
  <c r="G2505" i="1"/>
  <c r="B2506" i="1"/>
  <c r="C2506" i="1" s="1"/>
  <c r="D2506" i="1" s="1"/>
  <c r="I1004" i="1" l="1"/>
  <c r="J1004" i="1" s="1"/>
  <c r="K1004" i="1"/>
  <c r="E2506" i="1"/>
  <c r="G2506" i="1"/>
  <c r="B2507" i="1"/>
  <c r="C2507" i="1" s="1"/>
  <c r="D2507" i="1" s="1"/>
  <c r="L1004" i="1" l="1"/>
  <c r="M1004" i="1" s="1"/>
  <c r="F1005" i="1" s="1"/>
  <c r="I1005" i="1" s="1"/>
  <c r="N1004" i="1"/>
  <c r="E2507" i="1"/>
  <c r="G2507" i="1"/>
  <c r="B2508" i="1"/>
  <c r="C2508" i="1" s="1"/>
  <c r="D2508" i="1" s="1"/>
  <c r="H1005" i="1" l="1"/>
  <c r="J1005" i="1" s="1"/>
  <c r="N1005" i="1" s="1"/>
  <c r="K1005" i="1"/>
  <c r="E2508" i="1"/>
  <c r="G2508" i="1"/>
  <c r="B2509" i="1"/>
  <c r="C2509" i="1" s="1"/>
  <c r="D2509" i="1" s="1"/>
  <c r="L1005" i="1" l="1"/>
  <c r="M1005" i="1" s="1"/>
  <c r="F1006" i="1" s="1"/>
  <c r="K1006" i="1" s="1"/>
  <c r="E2509" i="1"/>
  <c r="G2509" i="1"/>
  <c r="B2510" i="1"/>
  <c r="C2510" i="1" s="1"/>
  <c r="D2510" i="1" s="1"/>
  <c r="H1006" i="1" l="1"/>
  <c r="I1006" i="1"/>
  <c r="E2510" i="1"/>
  <c r="G2510" i="1"/>
  <c r="B2511" i="1"/>
  <c r="C2511" i="1" s="1"/>
  <c r="D2511" i="1" s="1"/>
  <c r="J1006" i="1" l="1"/>
  <c r="L1006" i="1" s="1"/>
  <c r="M1006" i="1" s="1"/>
  <c r="F1007" i="1" s="1"/>
  <c r="E2511" i="1"/>
  <c r="G2511" i="1"/>
  <c r="B2512" i="1"/>
  <c r="C2512" i="1" s="1"/>
  <c r="D2512" i="1" s="1"/>
  <c r="N1006" i="1" l="1"/>
  <c r="E2512" i="1"/>
  <c r="G2512" i="1"/>
  <c r="K1007" i="1"/>
  <c r="H1007" i="1"/>
  <c r="I1007" i="1"/>
  <c r="B2513" i="1"/>
  <c r="C2513" i="1" s="1"/>
  <c r="D2513" i="1" s="1"/>
  <c r="J1007" i="1" l="1"/>
  <c r="E2513" i="1"/>
  <c r="G2513" i="1"/>
  <c r="B2514" i="1"/>
  <c r="C2514" i="1" s="1"/>
  <c r="D2514" i="1" s="1"/>
  <c r="E2514" i="1" l="1"/>
  <c r="G2514" i="1"/>
  <c r="N1007" i="1"/>
  <c r="L1007" i="1"/>
  <c r="M1007" i="1" s="1"/>
  <c r="F1008" i="1" s="1"/>
  <c r="B2515" i="1"/>
  <c r="C2515" i="1" s="1"/>
  <c r="D2515" i="1" s="1"/>
  <c r="E2515" i="1" l="1"/>
  <c r="G2515" i="1"/>
  <c r="I1008" i="1"/>
  <c r="K1008" i="1"/>
  <c r="H1008" i="1"/>
  <c r="B2516" i="1"/>
  <c r="C2516" i="1" s="1"/>
  <c r="D2516" i="1" s="1"/>
  <c r="J1008" i="1" l="1"/>
  <c r="N1008" i="1" s="1"/>
  <c r="E2516" i="1"/>
  <c r="G2516" i="1"/>
  <c r="B2517" i="1"/>
  <c r="C2517" i="1" s="1"/>
  <c r="D2517" i="1" s="1"/>
  <c r="L1008" i="1" l="1"/>
  <c r="M1008" i="1" s="1"/>
  <c r="F1009" i="1" s="1"/>
  <c r="H1009" i="1" s="1"/>
  <c r="E2517" i="1"/>
  <c r="G2517" i="1"/>
  <c r="B2518" i="1"/>
  <c r="C2518" i="1" s="1"/>
  <c r="D2518" i="1" s="1"/>
  <c r="I1009" i="1" l="1"/>
  <c r="J1009" i="1" s="1"/>
  <c r="K1009" i="1"/>
  <c r="E2518" i="1"/>
  <c r="G2518" i="1"/>
  <c r="B2519" i="1"/>
  <c r="C2519" i="1" s="1"/>
  <c r="D2519" i="1" s="1"/>
  <c r="E2519" i="1" l="1"/>
  <c r="G2519" i="1"/>
  <c r="N1009" i="1"/>
  <c r="L1009" i="1"/>
  <c r="M1009" i="1" s="1"/>
  <c r="F1010" i="1" s="1"/>
  <c r="B2520" i="1"/>
  <c r="C2520" i="1" s="1"/>
  <c r="D2520" i="1" s="1"/>
  <c r="E2520" i="1" l="1"/>
  <c r="G2520" i="1"/>
  <c r="K1010" i="1"/>
  <c r="H1010" i="1"/>
  <c r="I1010" i="1"/>
  <c r="B2521" i="1"/>
  <c r="C2521" i="1" s="1"/>
  <c r="D2521" i="1" s="1"/>
  <c r="J1010" i="1" l="1"/>
  <c r="E2521" i="1"/>
  <c r="G2521" i="1"/>
  <c r="B2522" i="1"/>
  <c r="C2522" i="1" s="1"/>
  <c r="D2522" i="1" s="1"/>
  <c r="E2522" i="1" l="1"/>
  <c r="G2522" i="1"/>
  <c r="N1010" i="1"/>
  <c r="L1010" i="1"/>
  <c r="M1010" i="1" s="1"/>
  <c r="F1011" i="1" s="1"/>
  <c r="B2523" i="1"/>
  <c r="C2523" i="1" s="1"/>
  <c r="D2523" i="1" s="1"/>
  <c r="E2523" i="1" l="1"/>
  <c r="G2523" i="1"/>
  <c r="K1011" i="1"/>
  <c r="I1011" i="1"/>
  <c r="H1011" i="1"/>
  <c r="B2524" i="1"/>
  <c r="C2524" i="1" s="1"/>
  <c r="D2524" i="1" s="1"/>
  <c r="J1011" i="1" l="1"/>
  <c r="L1011" i="1" s="1"/>
  <c r="M1011" i="1" s="1"/>
  <c r="F1012" i="1" s="1"/>
  <c r="E2524" i="1"/>
  <c r="G2524" i="1"/>
  <c r="B2525" i="1"/>
  <c r="C2525" i="1" s="1"/>
  <c r="D2525" i="1" s="1"/>
  <c r="N1011" i="1" l="1"/>
  <c r="E2525" i="1"/>
  <c r="G2525" i="1"/>
  <c r="K1012" i="1"/>
  <c r="H1012" i="1"/>
  <c r="I1012" i="1"/>
  <c r="B2526" i="1"/>
  <c r="C2526" i="1" s="1"/>
  <c r="D2526" i="1" s="1"/>
  <c r="J1012" i="1" l="1"/>
  <c r="E2526" i="1"/>
  <c r="G2526" i="1"/>
  <c r="B2527" i="1"/>
  <c r="C2527" i="1" s="1"/>
  <c r="D2527" i="1" s="1"/>
  <c r="E2527" i="1" l="1"/>
  <c r="G2527" i="1"/>
  <c r="N1012" i="1"/>
  <c r="L1012" i="1"/>
  <c r="M1012" i="1" s="1"/>
  <c r="F1013" i="1" s="1"/>
  <c r="B2528" i="1"/>
  <c r="C2528" i="1" s="1"/>
  <c r="D2528" i="1" s="1"/>
  <c r="E2528" i="1" l="1"/>
  <c r="G2528" i="1"/>
  <c r="K1013" i="1"/>
  <c r="I1013" i="1"/>
  <c r="H1013" i="1"/>
  <c r="B2529" i="1"/>
  <c r="C2529" i="1" s="1"/>
  <c r="D2529" i="1" s="1"/>
  <c r="J1013" i="1" l="1"/>
  <c r="L1013" i="1" s="1"/>
  <c r="M1013" i="1" s="1"/>
  <c r="F1014" i="1" s="1"/>
  <c r="E2529" i="1"/>
  <c r="G2529" i="1"/>
  <c r="B2530" i="1"/>
  <c r="C2530" i="1" s="1"/>
  <c r="D2530" i="1" s="1"/>
  <c r="E2530" i="1" l="1"/>
  <c r="G2530" i="1"/>
  <c r="N1013" i="1"/>
  <c r="K1014" i="1"/>
  <c r="H1014" i="1"/>
  <c r="I1014" i="1"/>
  <c r="B2531" i="1"/>
  <c r="C2531" i="1" s="1"/>
  <c r="D2531" i="1" s="1"/>
  <c r="J1014" i="1" l="1"/>
  <c r="E2531" i="1"/>
  <c r="G2531" i="1"/>
  <c r="B2532" i="1"/>
  <c r="C2532" i="1" s="1"/>
  <c r="D2532" i="1" s="1"/>
  <c r="E2532" i="1" l="1"/>
  <c r="G2532" i="1"/>
  <c r="L1014" i="1"/>
  <c r="M1014" i="1" s="1"/>
  <c r="F1015" i="1" s="1"/>
  <c r="N1014" i="1"/>
  <c r="B2533" i="1"/>
  <c r="C2533" i="1" s="1"/>
  <c r="D2533" i="1" s="1"/>
  <c r="E2533" i="1" l="1"/>
  <c r="G2533" i="1"/>
  <c r="I1015" i="1"/>
  <c r="K1015" i="1"/>
  <c r="H1015" i="1"/>
  <c r="B2534" i="1"/>
  <c r="C2534" i="1" s="1"/>
  <c r="D2534" i="1" s="1"/>
  <c r="J1015" i="1" l="1"/>
  <c r="L1015" i="1" s="1"/>
  <c r="M1015" i="1" s="1"/>
  <c r="F1016" i="1" s="1"/>
  <c r="E2534" i="1"/>
  <c r="G2534" i="1"/>
  <c r="B2535" i="1"/>
  <c r="C2535" i="1" s="1"/>
  <c r="D2535" i="1" s="1"/>
  <c r="N1015" i="1" l="1"/>
  <c r="E2535" i="1"/>
  <c r="G2535" i="1"/>
  <c r="K1016" i="1"/>
  <c r="H1016" i="1"/>
  <c r="I1016" i="1"/>
  <c r="B2536" i="1"/>
  <c r="C2536" i="1" s="1"/>
  <c r="D2536" i="1" s="1"/>
  <c r="J1016" i="1" l="1"/>
  <c r="E2536" i="1"/>
  <c r="G2536" i="1"/>
  <c r="B2537" i="1"/>
  <c r="C2537" i="1" s="1"/>
  <c r="D2537" i="1" s="1"/>
  <c r="E2537" i="1" l="1"/>
  <c r="G2537" i="1"/>
  <c r="L1016" i="1"/>
  <c r="M1016" i="1" s="1"/>
  <c r="F1017" i="1" s="1"/>
  <c r="N1016" i="1"/>
  <c r="B2538" i="1"/>
  <c r="C2538" i="1" s="1"/>
  <c r="D2538" i="1" s="1"/>
  <c r="E2538" i="1" l="1"/>
  <c r="G2538" i="1"/>
  <c r="H1017" i="1"/>
  <c r="K1017" i="1"/>
  <c r="I1017" i="1"/>
  <c r="J1017" i="1" s="1"/>
  <c r="B2539" i="1"/>
  <c r="C2539" i="1" s="1"/>
  <c r="D2539" i="1" s="1"/>
  <c r="E2539" i="1" l="1"/>
  <c r="G2539" i="1"/>
  <c r="B2540" i="1"/>
  <c r="C2540" i="1" s="1"/>
  <c r="D2540" i="1" s="1"/>
  <c r="E2540" i="1" l="1"/>
  <c r="G2540" i="1"/>
  <c r="N1017" i="1"/>
  <c r="L1017" i="1"/>
  <c r="M1017" i="1" s="1"/>
  <c r="F1018" i="1" s="1"/>
  <c r="B2541" i="1"/>
  <c r="C2541" i="1" s="1"/>
  <c r="D2541" i="1" s="1"/>
  <c r="E2541" i="1" l="1"/>
  <c r="G2541" i="1"/>
  <c r="I1018" i="1"/>
  <c r="K1018" i="1"/>
  <c r="H1018" i="1"/>
  <c r="B2542" i="1"/>
  <c r="C2542" i="1" s="1"/>
  <c r="D2542" i="1" s="1"/>
  <c r="J1018" i="1" l="1"/>
  <c r="N1018" i="1" s="1"/>
  <c r="E2542" i="1"/>
  <c r="G2542" i="1"/>
  <c r="B2543" i="1"/>
  <c r="C2543" i="1" s="1"/>
  <c r="D2543" i="1" s="1"/>
  <c r="L1018" i="1" l="1"/>
  <c r="M1018" i="1" s="1"/>
  <c r="F1019" i="1" s="1"/>
  <c r="H1019" i="1" s="1"/>
  <c r="E2543" i="1"/>
  <c r="G2543" i="1"/>
  <c r="B2544" i="1"/>
  <c r="C2544" i="1" s="1"/>
  <c r="D2544" i="1" s="1"/>
  <c r="K1019" i="1" l="1"/>
  <c r="I1019" i="1"/>
  <c r="J1019" i="1" s="1"/>
  <c r="E2544" i="1"/>
  <c r="G2544" i="1"/>
  <c r="B2545" i="1"/>
  <c r="C2545" i="1" s="1"/>
  <c r="D2545" i="1" s="1"/>
  <c r="E2545" i="1" l="1"/>
  <c r="G2545" i="1"/>
  <c r="L1019" i="1"/>
  <c r="M1019" i="1" s="1"/>
  <c r="F1020" i="1" s="1"/>
  <c r="N1019" i="1"/>
  <c r="B2546" i="1"/>
  <c r="C2546" i="1" s="1"/>
  <c r="D2546" i="1" s="1"/>
  <c r="E2546" i="1" l="1"/>
  <c r="G2546" i="1"/>
  <c r="K1020" i="1"/>
  <c r="H1020" i="1"/>
  <c r="I1020" i="1"/>
  <c r="B2547" i="1"/>
  <c r="C2547" i="1" s="1"/>
  <c r="D2547" i="1" s="1"/>
  <c r="J1020" i="1" l="1"/>
  <c r="E2547" i="1"/>
  <c r="G2547" i="1"/>
  <c r="B2548" i="1"/>
  <c r="C2548" i="1" s="1"/>
  <c r="D2548" i="1" s="1"/>
  <c r="E2548" i="1" l="1"/>
  <c r="G2548" i="1"/>
  <c r="N1020" i="1"/>
  <c r="L1020" i="1"/>
  <c r="M1020" i="1" s="1"/>
  <c r="F1021" i="1" s="1"/>
  <c r="B2549" i="1"/>
  <c r="C2549" i="1" s="1"/>
  <c r="D2549" i="1" s="1"/>
  <c r="E2549" i="1" l="1"/>
  <c r="G2549" i="1"/>
  <c r="I1021" i="1"/>
  <c r="H1021" i="1"/>
  <c r="K1021" i="1"/>
  <c r="B2550" i="1"/>
  <c r="C2550" i="1" s="1"/>
  <c r="D2550" i="1" s="1"/>
  <c r="J1021" i="1" l="1"/>
  <c r="L1021" i="1" s="1"/>
  <c r="M1021" i="1" s="1"/>
  <c r="F1022" i="1" s="1"/>
  <c r="E2550" i="1"/>
  <c r="G2550" i="1"/>
  <c r="B2551" i="1"/>
  <c r="C2551" i="1" s="1"/>
  <c r="D2551" i="1" s="1"/>
  <c r="N1021" i="1" l="1"/>
  <c r="E2551" i="1"/>
  <c r="G2551" i="1"/>
  <c r="I1022" i="1"/>
  <c r="K1022" i="1"/>
  <c r="H1022" i="1"/>
  <c r="B2552" i="1"/>
  <c r="C2552" i="1" s="1"/>
  <c r="D2552" i="1" s="1"/>
  <c r="J1022" i="1" l="1"/>
  <c r="L1022" i="1" s="1"/>
  <c r="M1022" i="1" s="1"/>
  <c r="F1023" i="1" s="1"/>
  <c r="E2552" i="1"/>
  <c r="G2552" i="1"/>
  <c r="B2553" i="1"/>
  <c r="C2553" i="1" s="1"/>
  <c r="D2553" i="1" s="1"/>
  <c r="N1022" i="1" l="1"/>
  <c r="E2553" i="1"/>
  <c r="G2553" i="1"/>
  <c r="I1023" i="1"/>
  <c r="K1023" i="1"/>
  <c r="H1023" i="1"/>
  <c r="B2554" i="1"/>
  <c r="C2554" i="1" s="1"/>
  <c r="D2554" i="1" s="1"/>
  <c r="J1023" i="1" l="1"/>
  <c r="L1023" i="1" s="1"/>
  <c r="M1023" i="1" s="1"/>
  <c r="F1024" i="1" s="1"/>
  <c r="E2554" i="1"/>
  <c r="G2554" i="1"/>
  <c r="B2555" i="1"/>
  <c r="C2555" i="1" s="1"/>
  <c r="D2555" i="1" s="1"/>
  <c r="N1023" i="1" l="1"/>
  <c r="E2555" i="1"/>
  <c r="G2555" i="1"/>
  <c r="H1024" i="1"/>
  <c r="I1024" i="1"/>
  <c r="K1024" i="1"/>
  <c r="B2556" i="1"/>
  <c r="C2556" i="1" s="1"/>
  <c r="D2556" i="1" s="1"/>
  <c r="J1024" i="1" l="1"/>
  <c r="E2556" i="1"/>
  <c r="G2556" i="1"/>
  <c r="B2557" i="1"/>
  <c r="C2557" i="1" s="1"/>
  <c r="D2557" i="1" s="1"/>
  <c r="E2557" i="1" l="1"/>
  <c r="G2557" i="1"/>
  <c r="L1024" i="1"/>
  <c r="M1024" i="1" s="1"/>
  <c r="F1025" i="1" s="1"/>
  <c r="N1024" i="1"/>
  <c r="B2558" i="1"/>
  <c r="C2558" i="1" s="1"/>
  <c r="D2558" i="1" s="1"/>
  <c r="E2558" i="1" l="1"/>
  <c r="G2558" i="1"/>
  <c r="H1025" i="1"/>
  <c r="I1025" i="1"/>
  <c r="J1025" i="1" s="1"/>
  <c r="K1025" i="1"/>
  <c r="B2559" i="1"/>
  <c r="C2559" i="1" s="1"/>
  <c r="D2559" i="1" s="1"/>
  <c r="E2559" i="1" l="1"/>
  <c r="G2559" i="1"/>
  <c r="B2560" i="1"/>
  <c r="C2560" i="1" s="1"/>
  <c r="D2560" i="1" s="1"/>
  <c r="E2560" i="1" l="1"/>
  <c r="G2560" i="1"/>
  <c r="N1025" i="1"/>
  <c r="L1025" i="1"/>
  <c r="M1025" i="1" s="1"/>
  <c r="F1026" i="1" s="1"/>
  <c r="B2561" i="1"/>
  <c r="C2561" i="1" s="1"/>
  <c r="D2561" i="1" s="1"/>
  <c r="E2561" i="1" l="1"/>
  <c r="G2561" i="1"/>
  <c r="K1026" i="1"/>
  <c r="I1026" i="1"/>
  <c r="H1026" i="1"/>
  <c r="B2562" i="1"/>
  <c r="C2562" i="1" s="1"/>
  <c r="D2562" i="1" s="1"/>
  <c r="J1026" i="1" l="1"/>
  <c r="L1026" i="1" s="1"/>
  <c r="M1026" i="1" s="1"/>
  <c r="F1027" i="1" s="1"/>
  <c r="E2562" i="1"/>
  <c r="G2562" i="1"/>
  <c r="B2563" i="1"/>
  <c r="C2563" i="1" s="1"/>
  <c r="D2563" i="1" s="1"/>
  <c r="N1026" i="1" l="1"/>
  <c r="E2563" i="1"/>
  <c r="G2563" i="1"/>
  <c r="H1027" i="1"/>
  <c r="K1027" i="1"/>
  <c r="I1027" i="1"/>
  <c r="J1027" i="1" s="1"/>
  <c r="B2564" i="1"/>
  <c r="C2564" i="1" s="1"/>
  <c r="D2564" i="1" s="1"/>
  <c r="E2564" i="1" l="1"/>
  <c r="G2564" i="1"/>
  <c r="B2565" i="1"/>
  <c r="C2565" i="1" s="1"/>
  <c r="D2565" i="1" s="1"/>
  <c r="E2565" i="1" l="1"/>
  <c r="G2565" i="1"/>
  <c r="N1027" i="1"/>
  <c r="L1027" i="1"/>
  <c r="M1027" i="1" s="1"/>
  <c r="F1028" i="1" s="1"/>
  <c r="B2566" i="1"/>
  <c r="C2566" i="1" s="1"/>
  <c r="D2566" i="1" s="1"/>
  <c r="E2566" i="1" l="1"/>
  <c r="G2566" i="1"/>
  <c r="I1028" i="1"/>
  <c r="H1028" i="1"/>
  <c r="K1028" i="1"/>
  <c r="B2567" i="1"/>
  <c r="C2567" i="1" s="1"/>
  <c r="D2567" i="1" s="1"/>
  <c r="J1028" i="1" l="1"/>
  <c r="L1028" i="1" s="1"/>
  <c r="M1028" i="1" s="1"/>
  <c r="F1029" i="1" s="1"/>
  <c r="E2567" i="1"/>
  <c r="G2567" i="1"/>
  <c r="B2568" i="1"/>
  <c r="C2568" i="1" s="1"/>
  <c r="D2568" i="1" s="1"/>
  <c r="N1028" i="1" l="1"/>
  <c r="E2568" i="1"/>
  <c r="G2568" i="1"/>
  <c r="K1029" i="1"/>
  <c r="I1029" i="1"/>
  <c r="H1029" i="1"/>
  <c r="B2569" i="1"/>
  <c r="C2569" i="1" s="1"/>
  <c r="D2569" i="1" s="1"/>
  <c r="J1029" i="1" l="1"/>
  <c r="N1029" i="1" s="1"/>
  <c r="E2569" i="1"/>
  <c r="G2569" i="1"/>
  <c r="B2570" i="1"/>
  <c r="C2570" i="1" s="1"/>
  <c r="D2570" i="1" s="1"/>
  <c r="E2570" i="1" l="1"/>
  <c r="G2570" i="1"/>
  <c r="L1029" i="1"/>
  <c r="M1029" i="1" s="1"/>
  <c r="F1030" i="1" s="1"/>
  <c r="K1030" i="1" s="1"/>
  <c r="B2571" i="1"/>
  <c r="C2571" i="1" s="1"/>
  <c r="D2571" i="1" s="1"/>
  <c r="I1030" i="1" l="1"/>
  <c r="H1030" i="1"/>
  <c r="E2571" i="1"/>
  <c r="G2571" i="1"/>
  <c r="B2572" i="1"/>
  <c r="C2572" i="1" s="1"/>
  <c r="D2572" i="1" s="1"/>
  <c r="J1030" i="1" l="1"/>
  <c r="L1030" i="1" s="1"/>
  <c r="M1030" i="1" s="1"/>
  <c r="F1031" i="1" s="1"/>
  <c r="E2572" i="1"/>
  <c r="G2572" i="1"/>
  <c r="B2573" i="1"/>
  <c r="C2573" i="1" s="1"/>
  <c r="D2573" i="1" s="1"/>
  <c r="N1030" i="1" l="1"/>
  <c r="E2573" i="1"/>
  <c r="G2573" i="1"/>
  <c r="H1031" i="1"/>
  <c r="K1031" i="1"/>
  <c r="I1031" i="1"/>
  <c r="B2574" i="1"/>
  <c r="C2574" i="1" s="1"/>
  <c r="D2574" i="1" s="1"/>
  <c r="J1031" i="1" l="1"/>
  <c r="E2574" i="1"/>
  <c r="G2574" i="1"/>
  <c r="B2575" i="1"/>
  <c r="C2575" i="1" s="1"/>
  <c r="D2575" i="1" s="1"/>
  <c r="E2575" i="1" l="1"/>
  <c r="G2575" i="1"/>
  <c r="N1031" i="1"/>
  <c r="L1031" i="1"/>
  <c r="M1031" i="1" s="1"/>
  <c r="F1032" i="1" s="1"/>
  <c r="B2576" i="1"/>
  <c r="C2576" i="1" s="1"/>
  <c r="D2576" i="1" s="1"/>
  <c r="E2576" i="1" l="1"/>
  <c r="G2576" i="1"/>
  <c r="I1032" i="1"/>
  <c r="K1032" i="1"/>
  <c r="H1032" i="1"/>
  <c r="B2577" i="1"/>
  <c r="C2577" i="1" s="1"/>
  <c r="D2577" i="1" s="1"/>
  <c r="J1032" i="1" l="1"/>
  <c r="N1032" i="1" s="1"/>
  <c r="E2577" i="1"/>
  <c r="G2577" i="1"/>
  <c r="B2578" i="1"/>
  <c r="C2578" i="1" s="1"/>
  <c r="D2578" i="1" s="1"/>
  <c r="L1032" i="1" l="1"/>
  <c r="M1032" i="1" s="1"/>
  <c r="F1033" i="1" s="1"/>
  <c r="H1033" i="1" s="1"/>
  <c r="E2578" i="1"/>
  <c r="G2578" i="1"/>
  <c r="B2579" i="1"/>
  <c r="C2579" i="1" s="1"/>
  <c r="D2579" i="1" s="1"/>
  <c r="K1033" i="1" l="1"/>
  <c r="I1033" i="1"/>
  <c r="J1033" i="1" s="1"/>
  <c r="E2579" i="1"/>
  <c r="G2579" i="1"/>
  <c r="B2580" i="1"/>
  <c r="C2580" i="1" s="1"/>
  <c r="D2580" i="1" s="1"/>
  <c r="E2580" i="1" l="1"/>
  <c r="G2580" i="1"/>
  <c r="N1033" i="1"/>
  <c r="L1033" i="1"/>
  <c r="M1033" i="1" s="1"/>
  <c r="F1034" i="1" s="1"/>
  <c r="B2581" i="1"/>
  <c r="C2581" i="1" s="1"/>
  <c r="D2581" i="1" s="1"/>
  <c r="E2581" i="1" l="1"/>
  <c r="G2581" i="1"/>
  <c r="H1034" i="1"/>
  <c r="K1034" i="1"/>
  <c r="I1034" i="1"/>
  <c r="J1034" i="1" s="1"/>
  <c r="B2582" i="1"/>
  <c r="C2582" i="1" s="1"/>
  <c r="D2582" i="1" s="1"/>
  <c r="E2582" i="1" l="1"/>
  <c r="G2582" i="1"/>
  <c r="B2583" i="1"/>
  <c r="C2583" i="1" s="1"/>
  <c r="D2583" i="1" s="1"/>
  <c r="E2583" i="1" l="1"/>
  <c r="G2583" i="1"/>
  <c r="L1034" i="1"/>
  <c r="M1034" i="1" s="1"/>
  <c r="F1035" i="1" s="1"/>
  <c r="N1034" i="1"/>
  <c r="B2584" i="1"/>
  <c r="C2584" i="1" s="1"/>
  <c r="D2584" i="1" s="1"/>
  <c r="E2584" i="1" l="1"/>
  <c r="G2584" i="1"/>
  <c r="K1035" i="1"/>
  <c r="I1035" i="1"/>
  <c r="H1035" i="1"/>
  <c r="B2585" i="1"/>
  <c r="C2585" i="1" s="1"/>
  <c r="D2585" i="1" s="1"/>
  <c r="J1035" i="1" l="1"/>
  <c r="N1035" i="1" s="1"/>
  <c r="E2585" i="1"/>
  <c r="G2585" i="1"/>
  <c r="B2586" i="1"/>
  <c r="C2586" i="1" s="1"/>
  <c r="D2586" i="1" s="1"/>
  <c r="L1035" i="1" l="1"/>
  <c r="M1035" i="1" s="1"/>
  <c r="F1036" i="1" s="1"/>
  <c r="H1036" i="1" s="1"/>
  <c r="E2586" i="1"/>
  <c r="G2586" i="1"/>
  <c r="B2587" i="1"/>
  <c r="C2587" i="1" s="1"/>
  <c r="D2587" i="1" s="1"/>
  <c r="I1036" i="1" l="1"/>
  <c r="J1036" i="1" s="1"/>
  <c r="K1036" i="1"/>
  <c r="E2587" i="1"/>
  <c r="G2587" i="1"/>
  <c r="B2588" i="1"/>
  <c r="C2588" i="1" s="1"/>
  <c r="D2588" i="1" s="1"/>
  <c r="E2588" i="1" l="1"/>
  <c r="G2588" i="1"/>
  <c r="L1036" i="1"/>
  <c r="M1036" i="1" s="1"/>
  <c r="F1037" i="1" s="1"/>
  <c r="N1036" i="1"/>
  <c r="B2589" i="1"/>
  <c r="C2589" i="1" s="1"/>
  <c r="D2589" i="1" s="1"/>
  <c r="E2589" i="1" l="1"/>
  <c r="G2589" i="1"/>
  <c r="K1037" i="1"/>
  <c r="H1037" i="1"/>
  <c r="I1037" i="1"/>
  <c r="J1037" i="1" s="1"/>
  <c r="B2590" i="1"/>
  <c r="C2590" i="1" s="1"/>
  <c r="D2590" i="1" s="1"/>
  <c r="E2590" i="1" l="1"/>
  <c r="G2590" i="1"/>
  <c r="B2591" i="1"/>
  <c r="C2591" i="1" s="1"/>
  <c r="D2591" i="1" s="1"/>
  <c r="E2591" i="1" l="1"/>
  <c r="G2591" i="1"/>
  <c r="L1037" i="1"/>
  <c r="M1037" i="1" s="1"/>
  <c r="F1038" i="1" s="1"/>
  <c r="N1037" i="1"/>
  <c r="B2592" i="1"/>
  <c r="C2592" i="1" s="1"/>
  <c r="D2592" i="1" s="1"/>
  <c r="E2592" i="1" l="1"/>
  <c r="G2592" i="1"/>
  <c r="I1038" i="1"/>
  <c r="K1038" i="1"/>
  <c r="H1038" i="1"/>
  <c r="B2593" i="1"/>
  <c r="C2593" i="1" s="1"/>
  <c r="D2593" i="1" s="1"/>
  <c r="J1038" i="1" l="1"/>
  <c r="L1038" i="1" s="1"/>
  <c r="M1038" i="1" s="1"/>
  <c r="F1039" i="1" s="1"/>
  <c r="E2593" i="1"/>
  <c r="G2593" i="1"/>
  <c r="B2594" i="1"/>
  <c r="C2594" i="1" s="1"/>
  <c r="D2594" i="1" s="1"/>
  <c r="N1038" i="1" l="1"/>
  <c r="E2594" i="1"/>
  <c r="G2594" i="1"/>
  <c r="I1039" i="1"/>
  <c r="H1039" i="1"/>
  <c r="K1039" i="1"/>
  <c r="B2595" i="1"/>
  <c r="C2595" i="1" s="1"/>
  <c r="D2595" i="1" s="1"/>
  <c r="J1039" i="1" l="1"/>
  <c r="N1039" i="1" s="1"/>
  <c r="E2595" i="1"/>
  <c r="G2595" i="1"/>
  <c r="B2596" i="1"/>
  <c r="C2596" i="1" s="1"/>
  <c r="D2596" i="1" s="1"/>
  <c r="L1039" i="1" l="1"/>
  <c r="M1039" i="1" s="1"/>
  <c r="F1040" i="1" s="1"/>
  <c r="H1040" i="1" s="1"/>
  <c r="E2596" i="1"/>
  <c r="G2596" i="1"/>
  <c r="B2597" i="1"/>
  <c r="C2597" i="1" s="1"/>
  <c r="D2597" i="1" s="1"/>
  <c r="K1040" i="1" l="1"/>
  <c r="I1040" i="1"/>
  <c r="J1040" i="1" s="1"/>
  <c r="E2597" i="1"/>
  <c r="G2597" i="1"/>
  <c r="B2598" i="1"/>
  <c r="C2598" i="1" s="1"/>
  <c r="D2598" i="1" s="1"/>
  <c r="E2598" i="1" l="1"/>
  <c r="G2598" i="1"/>
  <c r="N1040" i="1"/>
  <c r="L1040" i="1"/>
  <c r="M1040" i="1" s="1"/>
  <c r="F1041" i="1" s="1"/>
  <c r="B2599" i="1"/>
  <c r="C2599" i="1" s="1"/>
  <c r="D2599" i="1" s="1"/>
  <c r="E2599" i="1" l="1"/>
  <c r="G2599" i="1"/>
  <c r="I1041" i="1"/>
  <c r="K1041" i="1"/>
  <c r="H1041" i="1"/>
  <c r="B2600" i="1"/>
  <c r="C2600" i="1" s="1"/>
  <c r="D2600" i="1" s="1"/>
  <c r="J1041" i="1" l="1"/>
  <c r="L1041" i="1" s="1"/>
  <c r="M1041" i="1" s="1"/>
  <c r="F1042" i="1" s="1"/>
  <c r="E2600" i="1"/>
  <c r="G2600" i="1"/>
  <c r="B2601" i="1"/>
  <c r="C2601" i="1" s="1"/>
  <c r="D2601" i="1" s="1"/>
  <c r="N1041" i="1" l="1"/>
  <c r="E2601" i="1"/>
  <c r="G2601" i="1"/>
  <c r="K1042" i="1"/>
  <c r="I1042" i="1"/>
  <c r="H1042" i="1"/>
  <c r="B2602" i="1"/>
  <c r="C2602" i="1" s="1"/>
  <c r="D2602" i="1" s="1"/>
  <c r="J1042" i="1" l="1"/>
  <c r="N1042" i="1" s="1"/>
  <c r="E2602" i="1"/>
  <c r="G2602" i="1"/>
  <c r="B2603" i="1"/>
  <c r="C2603" i="1" s="1"/>
  <c r="D2603" i="1" s="1"/>
  <c r="E2603" i="1" l="1"/>
  <c r="G2603" i="1"/>
  <c r="L1042" i="1"/>
  <c r="M1042" i="1" s="1"/>
  <c r="F1043" i="1" s="1"/>
  <c r="K1043" i="1" s="1"/>
  <c r="B2604" i="1"/>
  <c r="C2604" i="1" s="1"/>
  <c r="D2604" i="1" s="1"/>
  <c r="E2604" i="1" l="1"/>
  <c r="G2604" i="1"/>
  <c r="I1043" i="1"/>
  <c r="H1043" i="1"/>
  <c r="B2605" i="1"/>
  <c r="C2605" i="1" s="1"/>
  <c r="D2605" i="1" s="1"/>
  <c r="J1043" i="1" l="1"/>
  <c r="N1043" i="1" s="1"/>
  <c r="E2605" i="1"/>
  <c r="G2605" i="1"/>
  <c r="B2606" i="1"/>
  <c r="C2606" i="1" s="1"/>
  <c r="D2606" i="1" s="1"/>
  <c r="L1043" i="1" l="1"/>
  <c r="M1043" i="1" s="1"/>
  <c r="F1044" i="1" s="1"/>
  <c r="I1044" i="1" s="1"/>
  <c r="E2606" i="1"/>
  <c r="G2606" i="1"/>
  <c r="B2607" i="1"/>
  <c r="C2607" i="1" s="1"/>
  <c r="D2607" i="1" s="1"/>
  <c r="H1044" i="1" l="1"/>
  <c r="J1044" i="1" s="1"/>
  <c r="K1044" i="1"/>
  <c r="E2607" i="1"/>
  <c r="G2607" i="1"/>
  <c r="B2608" i="1"/>
  <c r="C2608" i="1" s="1"/>
  <c r="D2608" i="1" s="1"/>
  <c r="N1044" i="1" l="1"/>
  <c r="E2608" i="1"/>
  <c r="G2608" i="1"/>
  <c r="B2609" i="1"/>
  <c r="C2609" i="1" s="1"/>
  <c r="D2609" i="1" s="1"/>
  <c r="L1044" i="1" l="1"/>
  <c r="M1044" i="1" s="1"/>
  <c r="F1045" i="1" s="1"/>
  <c r="K1045" i="1" s="1"/>
  <c r="E2609" i="1"/>
  <c r="G2609" i="1"/>
  <c r="B2610" i="1"/>
  <c r="C2610" i="1" s="1"/>
  <c r="D2610" i="1" s="1"/>
  <c r="H1045" i="1" l="1"/>
  <c r="I1045" i="1"/>
  <c r="E2610" i="1"/>
  <c r="G2610" i="1"/>
  <c r="B2611" i="1"/>
  <c r="C2611" i="1" s="1"/>
  <c r="D2611" i="1" s="1"/>
  <c r="J1045" i="1" l="1"/>
  <c r="L1045" i="1" s="1"/>
  <c r="M1045" i="1" s="1"/>
  <c r="F1046" i="1" s="1"/>
  <c r="E2611" i="1"/>
  <c r="G2611" i="1"/>
  <c r="B2612" i="1"/>
  <c r="C2612" i="1" s="1"/>
  <c r="D2612" i="1" s="1"/>
  <c r="N1045" i="1" l="1"/>
  <c r="I1046" i="1"/>
  <c r="H1046" i="1"/>
  <c r="K1046" i="1"/>
  <c r="E2612" i="1"/>
  <c r="G2612" i="1"/>
  <c r="B2613" i="1"/>
  <c r="C2613" i="1" s="1"/>
  <c r="D2613" i="1" s="1"/>
  <c r="J1046" i="1" l="1"/>
  <c r="E2613" i="1"/>
  <c r="G2613" i="1"/>
  <c r="B2614" i="1"/>
  <c r="C2614" i="1" s="1"/>
  <c r="D2614" i="1" s="1"/>
  <c r="L1046" i="1" l="1"/>
  <c r="M1046" i="1" s="1"/>
  <c r="F1047" i="1" s="1"/>
  <c r="N1046" i="1"/>
  <c r="E2614" i="1"/>
  <c r="G2614" i="1"/>
  <c r="B2615" i="1"/>
  <c r="C2615" i="1" s="1"/>
  <c r="D2615" i="1" s="1"/>
  <c r="K1047" i="1" l="1"/>
  <c r="I1047" i="1"/>
  <c r="H1047" i="1"/>
  <c r="E2615" i="1"/>
  <c r="G2615" i="1"/>
  <c r="B2616" i="1"/>
  <c r="C2616" i="1" s="1"/>
  <c r="D2616" i="1" s="1"/>
  <c r="J1047" i="1" l="1"/>
  <c r="N1047" i="1" s="1"/>
  <c r="E2616" i="1"/>
  <c r="G2616" i="1"/>
  <c r="B2617" i="1"/>
  <c r="C2617" i="1" s="1"/>
  <c r="D2617" i="1" s="1"/>
  <c r="L1047" i="1" l="1"/>
  <c r="M1047" i="1" s="1"/>
  <c r="F1048" i="1" s="1"/>
  <c r="H1048" i="1" s="1"/>
  <c r="E2617" i="1"/>
  <c r="G2617" i="1"/>
  <c r="B2618" i="1"/>
  <c r="C2618" i="1" s="1"/>
  <c r="D2618" i="1" s="1"/>
  <c r="I1048" i="1" l="1"/>
  <c r="J1048" i="1" s="1"/>
  <c r="N1048" i="1" s="1"/>
  <c r="K1048" i="1"/>
  <c r="E2618" i="1"/>
  <c r="G2618" i="1"/>
  <c r="B2619" i="1"/>
  <c r="C2619" i="1" s="1"/>
  <c r="D2619" i="1" s="1"/>
  <c r="L1048" i="1" l="1"/>
  <c r="M1048" i="1" s="1"/>
  <c r="F1049" i="1" s="1"/>
  <c r="H1049" i="1" s="1"/>
  <c r="E2619" i="1"/>
  <c r="G2619" i="1"/>
  <c r="B2620" i="1"/>
  <c r="C2620" i="1" s="1"/>
  <c r="D2620" i="1" s="1"/>
  <c r="I1049" i="1" l="1"/>
  <c r="J1049" i="1" s="1"/>
  <c r="K1049" i="1"/>
  <c r="E2620" i="1"/>
  <c r="G2620" i="1"/>
  <c r="B2621" i="1"/>
  <c r="C2621" i="1" s="1"/>
  <c r="D2621" i="1" s="1"/>
  <c r="N1049" i="1" l="1"/>
  <c r="E2621" i="1"/>
  <c r="G2621" i="1"/>
  <c r="B2622" i="1"/>
  <c r="C2622" i="1" s="1"/>
  <c r="D2622" i="1" s="1"/>
  <c r="L1049" i="1" l="1"/>
  <c r="M1049" i="1" s="1"/>
  <c r="F1050" i="1" s="1"/>
  <c r="H1050" i="1" s="1"/>
  <c r="E2622" i="1"/>
  <c r="G2622" i="1"/>
  <c r="B2623" i="1"/>
  <c r="C2623" i="1" s="1"/>
  <c r="D2623" i="1" s="1"/>
  <c r="K1050" i="1" l="1"/>
  <c r="I1050" i="1"/>
  <c r="J1050" i="1" s="1"/>
  <c r="E2623" i="1"/>
  <c r="G2623" i="1"/>
  <c r="B2624" i="1"/>
  <c r="C2624" i="1" s="1"/>
  <c r="D2624" i="1" s="1"/>
  <c r="L1050" i="1" l="1"/>
  <c r="M1050" i="1" s="1"/>
  <c r="F1051" i="1" s="1"/>
  <c r="N1050" i="1"/>
  <c r="E2624" i="1"/>
  <c r="G2624" i="1"/>
  <c r="B2625" i="1"/>
  <c r="C2625" i="1" s="1"/>
  <c r="D2625" i="1" s="1"/>
  <c r="I1051" i="1" l="1"/>
  <c r="K1051" i="1"/>
  <c r="H1051" i="1"/>
  <c r="E2625" i="1"/>
  <c r="G2625" i="1"/>
  <c r="B2626" i="1"/>
  <c r="C2626" i="1" s="1"/>
  <c r="D2626" i="1" s="1"/>
  <c r="J1051" i="1" l="1"/>
  <c r="L1051" i="1" s="1"/>
  <c r="M1051" i="1" s="1"/>
  <c r="F1052" i="1" s="1"/>
  <c r="E2626" i="1"/>
  <c r="G2626" i="1"/>
  <c r="B2627" i="1"/>
  <c r="C2627" i="1" s="1"/>
  <c r="D2627" i="1" s="1"/>
  <c r="N1051" i="1" l="1"/>
  <c r="H1052" i="1"/>
  <c r="K1052" i="1"/>
  <c r="I1052" i="1"/>
  <c r="E2627" i="1"/>
  <c r="G2627" i="1"/>
  <c r="B2628" i="1"/>
  <c r="C2628" i="1" s="1"/>
  <c r="D2628" i="1" s="1"/>
  <c r="J1052" i="1" l="1"/>
  <c r="E2628" i="1"/>
  <c r="G2628" i="1"/>
  <c r="B2629" i="1"/>
  <c r="C2629" i="1" s="1"/>
  <c r="D2629" i="1" s="1"/>
  <c r="N1052" i="1" l="1"/>
  <c r="L1052" i="1"/>
  <c r="M1052" i="1" s="1"/>
  <c r="F1053" i="1" s="1"/>
  <c r="E2629" i="1"/>
  <c r="G2629" i="1"/>
  <c r="B2630" i="1"/>
  <c r="C2630" i="1" s="1"/>
  <c r="D2630" i="1" s="1"/>
  <c r="H1053" i="1" l="1"/>
  <c r="I1053" i="1"/>
  <c r="K1053" i="1"/>
  <c r="E2630" i="1"/>
  <c r="G2630" i="1"/>
  <c r="B2631" i="1"/>
  <c r="C2631" i="1" s="1"/>
  <c r="D2631" i="1" s="1"/>
  <c r="J1053" i="1" l="1"/>
  <c r="L1053" i="1" s="1"/>
  <c r="M1053" i="1" s="1"/>
  <c r="F1054" i="1" s="1"/>
  <c r="E2631" i="1"/>
  <c r="G2631" i="1"/>
  <c r="B2632" i="1"/>
  <c r="C2632" i="1" s="1"/>
  <c r="D2632" i="1" s="1"/>
  <c r="N1053" i="1" l="1"/>
  <c r="H1054" i="1"/>
  <c r="K1054" i="1"/>
  <c r="I1054" i="1"/>
  <c r="J1054" i="1" s="1"/>
  <c r="E2632" i="1"/>
  <c r="G2632" i="1"/>
  <c r="B2633" i="1"/>
  <c r="C2633" i="1" s="1"/>
  <c r="D2633" i="1" s="1"/>
  <c r="L1054" i="1" l="1"/>
  <c r="M1054" i="1" s="1"/>
  <c r="F1055" i="1" s="1"/>
  <c r="E2633" i="1"/>
  <c r="G2633" i="1"/>
  <c r="N1054" i="1"/>
  <c r="B2634" i="1"/>
  <c r="C2634" i="1" s="1"/>
  <c r="D2634" i="1" s="1"/>
  <c r="E2634" i="1" l="1"/>
  <c r="G2634" i="1"/>
  <c r="H1055" i="1"/>
  <c r="I1055" i="1"/>
  <c r="K1055" i="1"/>
  <c r="B2635" i="1"/>
  <c r="C2635" i="1" s="1"/>
  <c r="D2635" i="1" s="1"/>
  <c r="J1055" i="1" l="1"/>
  <c r="E2635" i="1"/>
  <c r="G2635" i="1"/>
  <c r="B2636" i="1"/>
  <c r="C2636" i="1" s="1"/>
  <c r="D2636" i="1" s="1"/>
  <c r="E2636" i="1" l="1"/>
  <c r="G2636" i="1"/>
  <c r="N1055" i="1"/>
  <c r="L1055" i="1"/>
  <c r="M1055" i="1" s="1"/>
  <c r="F1056" i="1" s="1"/>
  <c r="B2637" i="1"/>
  <c r="C2637" i="1" s="1"/>
  <c r="D2637" i="1" s="1"/>
  <c r="E2637" i="1" l="1"/>
  <c r="G2637" i="1"/>
  <c r="K1056" i="1"/>
  <c r="I1056" i="1"/>
  <c r="H1056" i="1"/>
  <c r="B2638" i="1"/>
  <c r="C2638" i="1" s="1"/>
  <c r="D2638" i="1" s="1"/>
  <c r="J1056" i="1" l="1"/>
  <c r="N1056" i="1" s="1"/>
  <c r="E2638" i="1"/>
  <c r="G2638" i="1"/>
  <c r="B2639" i="1"/>
  <c r="C2639" i="1" s="1"/>
  <c r="D2639" i="1" s="1"/>
  <c r="L1056" i="1" l="1"/>
  <c r="M1056" i="1" s="1"/>
  <c r="F1057" i="1" s="1"/>
  <c r="H1057" i="1" s="1"/>
  <c r="E2639" i="1"/>
  <c r="G2639" i="1"/>
  <c r="B2640" i="1"/>
  <c r="C2640" i="1" s="1"/>
  <c r="D2640" i="1" s="1"/>
  <c r="K1057" i="1" l="1"/>
  <c r="I1057" i="1"/>
  <c r="J1057" i="1" s="1"/>
  <c r="E2640" i="1"/>
  <c r="G2640" i="1"/>
  <c r="B2641" i="1"/>
  <c r="C2641" i="1" s="1"/>
  <c r="D2641" i="1" s="1"/>
  <c r="E2641" i="1" l="1"/>
  <c r="G2641" i="1"/>
  <c r="L1057" i="1"/>
  <c r="M1057" i="1" s="1"/>
  <c r="F1058" i="1" s="1"/>
  <c r="N1057" i="1"/>
  <c r="B2642" i="1"/>
  <c r="C2642" i="1" s="1"/>
  <c r="D2642" i="1" s="1"/>
  <c r="E2642" i="1" l="1"/>
  <c r="G2642" i="1"/>
  <c r="K1058" i="1"/>
  <c r="H1058" i="1"/>
  <c r="I1058" i="1"/>
  <c r="B2643" i="1"/>
  <c r="C2643" i="1" s="1"/>
  <c r="D2643" i="1" s="1"/>
  <c r="J1058" i="1" l="1"/>
  <c r="E2643" i="1"/>
  <c r="G2643" i="1"/>
  <c r="B2644" i="1"/>
  <c r="C2644" i="1" s="1"/>
  <c r="D2644" i="1" s="1"/>
  <c r="E2644" i="1" l="1"/>
  <c r="G2644" i="1"/>
  <c r="N1058" i="1"/>
  <c r="L1058" i="1"/>
  <c r="M1058" i="1" s="1"/>
  <c r="F1059" i="1" s="1"/>
  <c r="B2645" i="1"/>
  <c r="C2645" i="1" s="1"/>
  <c r="D2645" i="1" s="1"/>
  <c r="E2645" i="1" l="1"/>
  <c r="G2645" i="1"/>
  <c r="H1059" i="1"/>
  <c r="K1059" i="1"/>
  <c r="I1059" i="1"/>
  <c r="J1059" i="1" s="1"/>
  <c r="B2646" i="1"/>
  <c r="C2646" i="1" s="1"/>
  <c r="D2646" i="1" s="1"/>
  <c r="E2646" i="1" l="1"/>
  <c r="G2646" i="1"/>
  <c r="B2647" i="1"/>
  <c r="C2647" i="1" s="1"/>
  <c r="D2647" i="1" s="1"/>
  <c r="E2647" i="1" l="1"/>
  <c r="G2647" i="1"/>
  <c r="N1059" i="1"/>
  <c r="L1059" i="1"/>
  <c r="M1059" i="1" s="1"/>
  <c r="F1060" i="1" s="1"/>
  <c r="B2648" i="1"/>
  <c r="C2648" i="1" s="1"/>
  <c r="D2648" i="1" s="1"/>
  <c r="E2648" i="1" l="1"/>
  <c r="G2648" i="1"/>
  <c r="H1060" i="1"/>
  <c r="I1060" i="1"/>
  <c r="K1060" i="1"/>
  <c r="B2649" i="1"/>
  <c r="C2649" i="1" s="1"/>
  <c r="D2649" i="1" s="1"/>
  <c r="J1060" i="1" l="1"/>
  <c r="E2649" i="1"/>
  <c r="G2649" i="1"/>
  <c r="B2650" i="1"/>
  <c r="C2650" i="1" s="1"/>
  <c r="D2650" i="1" s="1"/>
  <c r="E2650" i="1" l="1"/>
  <c r="G2650" i="1"/>
  <c r="N1060" i="1"/>
  <c r="L1060" i="1"/>
  <c r="M1060" i="1" s="1"/>
  <c r="F1061" i="1" s="1"/>
  <c r="B2651" i="1"/>
  <c r="C2651" i="1" s="1"/>
  <c r="D2651" i="1" s="1"/>
  <c r="E2651" i="1" l="1"/>
  <c r="G2651" i="1"/>
  <c r="I1061" i="1"/>
  <c r="K1061" i="1"/>
  <c r="H1061" i="1"/>
  <c r="B2652" i="1"/>
  <c r="C2652" i="1" s="1"/>
  <c r="D2652" i="1" s="1"/>
  <c r="J1061" i="1" l="1"/>
  <c r="N1061" i="1" s="1"/>
  <c r="E2652" i="1"/>
  <c r="G2652" i="1"/>
  <c r="B2653" i="1"/>
  <c r="C2653" i="1" s="1"/>
  <c r="D2653" i="1" s="1"/>
  <c r="L1061" i="1" l="1"/>
  <c r="M1061" i="1" s="1"/>
  <c r="F1062" i="1" s="1"/>
  <c r="I1062" i="1" s="1"/>
  <c r="E2653" i="1"/>
  <c r="G2653" i="1"/>
  <c r="B2654" i="1"/>
  <c r="C2654" i="1" s="1"/>
  <c r="D2654" i="1" s="1"/>
  <c r="H1062" i="1" l="1"/>
  <c r="J1062" i="1" s="1"/>
  <c r="K1062" i="1"/>
  <c r="E2654" i="1"/>
  <c r="G2654" i="1"/>
  <c r="B2655" i="1"/>
  <c r="C2655" i="1" s="1"/>
  <c r="D2655" i="1" s="1"/>
  <c r="L1062" i="1" l="1"/>
  <c r="M1062" i="1" s="1"/>
  <c r="F1063" i="1" s="1"/>
  <c r="H1063" i="1" s="1"/>
  <c r="N1062" i="1"/>
  <c r="E2655" i="1"/>
  <c r="G2655" i="1"/>
  <c r="B2656" i="1"/>
  <c r="C2656" i="1" s="1"/>
  <c r="D2656" i="1" s="1"/>
  <c r="I1063" i="1" l="1"/>
  <c r="J1063" i="1" s="1"/>
  <c r="N1063" i="1" s="1"/>
  <c r="K1063" i="1"/>
  <c r="E2656" i="1"/>
  <c r="G2656" i="1"/>
  <c r="B2657" i="1"/>
  <c r="C2657" i="1" s="1"/>
  <c r="D2657" i="1" s="1"/>
  <c r="L1063" i="1" l="1"/>
  <c r="M1063" i="1" s="1"/>
  <c r="F1064" i="1" s="1"/>
  <c r="I1064" i="1" s="1"/>
  <c r="E2657" i="1"/>
  <c r="G2657" i="1"/>
  <c r="B2658" i="1"/>
  <c r="C2658" i="1" s="1"/>
  <c r="D2658" i="1" s="1"/>
  <c r="K1064" i="1" l="1"/>
  <c r="H1064" i="1"/>
  <c r="J1064" i="1" s="1"/>
  <c r="E2658" i="1"/>
  <c r="G2658" i="1"/>
  <c r="B2659" i="1"/>
  <c r="C2659" i="1" s="1"/>
  <c r="D2659" i="1" s="1"/>
  <c r="N1064" i="1" l="1"/>
  <c r="E2659" i="1"/>
  <c r="G2659" i="1"/>
  <c r="B2660" i="1"/>
  <c r="C2660" i="1" s="1"/>
  <c r="D2660" i="1" s="1"/>
  <c r="L1064" i="1" l="1"/>
  <c r="M1064" i="1" s="1"/>
  <c r="F1065" i="1" s="1"/>
  <c r="H1065" i="1" s="1"/>
  <c r="E2660" i="1"/>
  <c r="G2660" i="1"/>
  <c r="B2661" i="1"/>
  <c r="C2661" i="1" s="1"/>
  <c r="D2661" i="1" s="1"/>
  <c r="I1065" i="1" l="1"/>
  <c r="J1065" i="1" s="1"/>
  <c r="N1065" i="1" s="1"/>
  <c r="K1065" i="1"/>
  <c r="E2661" i="1"/>
  <c r="G2661" i="1"/>
  <c r="B2662" i="1"/>
  <c r="C2662" i="1" s="1"/>
  <c r="D2662" i="1" s="1"/>
  <c r="L1065" i="1" l="1"/>
  <c r="M1065" i="1" s="1"/>
  <c r="F1066" i="1" s="1"/>
  <c r="I1066" i="1" s="1"/>
  <c r="E2662" i="1"/>
  <c r="G2662" i="1"/>
  <c r="B2663" i="1"/>
  <c r="C2663" i="1" s="1"/>
  <c r="D2663" i="1" s="1"/>
  <c r="H1066" i="1" l="1"/>
  <c r="J1066" i="1" s="1"/>
  <c r="N1066" i="1" s="1"/>
  <c r="K1066" i="1"/>
  <c r="E2663" i="1"/>
  <c r="G2663" i="1"/>
  <c r="B2664" i="1"/>
  <c r="C2664" i="1" s="1"/>
  <c r="D2664" i="1" s="1"/>
  <c r="L1066" i="1" l="1"/>
  <c r="M1066" i="1" s="1"/>
  <c r="F1067" i="1" s="1"/>
  <c r="I1067" i="1" s="1"/>
  <c r="E2664" i="1"/>
  <c r="G2664" i="1"/>
  <c r="B2665" i="1"/>
  <c r="C2665" i="1" s="1"/>
  <c r="D2665" i="1" s="1"/>
  <c r="H1067" i="1" l="1"/>
  <c r="J1067" i="1" s="1"/>
  <c r="K1067" i="1"/>
  <c r="E2665" i="1"/>
  <c r="G2665" i="1"/>
  <c r="B2666" i="1"/>
  <c r="C2666" i="1" s="1"/>
  <c r="D2666" i="1" s="1"/>
  <c r="L1067" i="1" l="1"/>
  <c r="M1067" i="1" s="1"/>
  <c r="F1068" i="1" s="1"/>
  <c r="K1068" i="1" s="1"/>
  <c r="N1067" i="1"/>
  <c r="E2666" i="1"/>
  <c r="G2666" i="1"/>
  <c r="B2667" i="1"/>
  <c r="C2667" i="1" s="1"/>
  <c r="D2667" i="1" s="1"/>
  <c r="I1068" i="1" l="1"/>
  <c r="H1068" i="1"/>
  <c r="E2667" i="1"/>
  <c r="G2667" i="1"/>
  <c r="B2668" i="1"/>
  <c r="C2668" i="1" s="1"/>
  <c r="D2668" i="1" s="1"/>
  <c r="J1068" i="1" l="1"/>
  <c r="N1068" i="1" s="1"/>
  <c r="E2668" i="1"/>
  <c r="G2668" i="1"/>
  <c r="B2669" i="1"/>
  <c r="C2669" i="1" s="1"/>
  <c r="D2669" i="1" s="1"/>
  <c r="L1068" i="1" l="1"/>
  <c r="M1068" i="1" s="1"/>
  <c r="F1069" i="1" s="1"/>
  <c r="I1069" i="1" s="1"/>
  <c r="E2669" i="1"/>
  <c r="G2669" i="1"/>
  <c r="B2670" i="1"/>
  <c r="C2670" i="1" s="1"/>
  <c r="D2670" i="1" s="1"/>
  <c r="H1069" i="1" l="1"/>
  <c r="J1069" i="1" s="1"/>
  <c r="N1069" i="1" s="1"/>
  <c r="K1069" i="1"/>
  <c r="E2670" i="1"/>
  <c r="G2670" i="1"/>
  <c r="B2671" i="1"/>
  <c r="C2671" i="1" s="1"/>
  <c r="D2671" i="1" s="1"/>
  <c r="L1069" i="1" l="1"/>
  <c r="M1069" i="1" s="1"/>
  <c r="F1070" i="1" s="1"/>
  <c r="K1070" i="1" s="1"/>
  <c r="E2671" i="1"/>
  <c r="G2671" i="1"/>
  <c r="B2672" i="1"/>
  <c r="C2672" i="1" s="1"/>
  <c r="D2672" i="1" s="1"/>
  <c r="H1070" i="1" l="1"/>
  <c r="I1070" i="1"/>
  <c r="E2672" i="1"/>
  <c r="G2672" i="1"/>
  <c r="B2673" i="1"/>
  <c r="C2673" i="1" s="1"/>
  <c r="D2673" i="1" s="1"/>
  <c r="J1070" i="1" l="1"/>
  <c r="L1070" i="1" s="1"/>
  <c r="M1070" i="1" s="1"/>
  <c r="F1071" i="1" s="1"/>
  <c r="E2673" i="1"/>
  <c r="G2673" i="1"/>
  <c r="B2674" i="1"/>
  <c r="C2674" i="1" s="1"/>
  <c r="D2674" i="1" s="1"/>
  <c r="N1070" i="1" l="1"/>
  <c r="E2674" i="1"/>
  <c r="G2674" i="1"/>
  <c r="I1071" i="1"/>
  <c r="K1071" i="1"/>
  <c r="H1071" i="1"/>
  <c r="B2675" i="1"/>
  <c r="C2675" i="1" s="1"/>
  <c r="D2675" i="1" s="1"/>
  <c r="J1071" i="1" l="1"/>
  <c r="L1071" i="1" s="1"/>
  <c r="M1071" i="1" s="1"/>
  <c r="F1072" i="1" s="1"/>
  <c r="E2675" i="1"/>
  <c r="G2675" i="1"/>
  <c r="B2676" i="1"/>
  <c r="C2676" i="1" s="1"/>
  <c r="D2676" i="1" s="1"/>
  <c r="N1071" i="1" l="1"/>
  <c r="E2676" i="1"/>
  <c r="G2676" i="1"/>
  <c r="H1072" i="1"/>
  <c r="I1072" i="1"/>
  <c r="K1072" i="1"/>
  <c r="B2677" i="1"/>
  <c r="C2677" i="1" s="1"/>
  <c r="D2677" i="1" s="1"/>
  <c r="J1072" i="1" l="1"/>
  <c r="E2677" i="1"/>
  <c r="G2677" i="1"/>
  <c r="B2678" i="1"/>
  <c r="C2678" i="1" s="1"/>
  <c r="D2678" i="1" s="1"/>
  <c r="E2678" i="1" l="1"/>
  <c r="G2678" i="1"/>
  <c r="L1072" i="1"/>
  <c r="M1072" i="1" s="1"/>
  <c r="F1073" i="1" s="1"/>
  <c r="N1072" i="1"/>
  <c r="B2679" i="1"/>
  <c r="C2679" i="1" s="1"/>
  <c r="D2679" i="1" s="1"/>
  <c r="E2679" i="1" l="1"/>
  <c r="G2679" i="1"/>
  <c r="I1073" i="1"/>
  <c r="H1073" i="1"/>
  <c r="K1073" i="1"/>
  <c r="B2680" i="1"/>
  <c r="C2680" i="1" s="1"/>
  <c r="D2680" i="1" s="1"/>
  <c r="J1073" i="1" l="1"/>
  <c r="L1073" i="1" s="1"/>
  <c r="M1073" i="1" s="1"/>
  <c r="F1074" i="1" s="1"/>
  <c r="E2680" i="1"/>
  <c r="G2680" i="1"/>
  <c r="B2681" i="1"/>
  <c r="C2681" i="1" s="1"/>
  <c r="D2681" i="1" s="1"/>
  <c r="N1073" i="1" l="1"/>
  <c r="E2681" i="1"/>
  <c r="G2681" i="1"/>
  <c r="I1074" i="1"/>
  <c r="H1074" i="1"/>
  <c r="K1074" i="1"/>
  <c r="B2682" i="1"/>
  <c r="C2682" i="1" s="1"/>
  <c r="D2682" i="1" s="1"/>
  <c r="J1074" i="1" l="1"/>
  <c r="L1074" i="1" s="1"/>
  <c r="M1074" i="1" s="1"/>
  <c r="F1075" i="1" s="1"/>
  <c r="E2682" i="1"/>
  <c r="G2682" i="1"/>
  <c r="B2683" i="1"/>
  <c r="C2683" i="1" s="1"/>
  <c r="D2683" i="1" s="1"/>
  <c r="N1074" i="1" l="1"/>
  <c r="E2683" i="1"/>
  <c r="G2683" i="1"/>
  <c r="H1075" i="1"/>
  <c r="K1075" i="1"/>
  <c r="I1075" i="1"/>
  <c r="B2684" i="1"/>
  <c r="C2684" i="1" s="1"/>
  <c r="D2684" i="1" s="1"/>
  <c r="J1075" i="1" l="1"/>
  <c r="E2684" i="1"/>
  <c r="G2684" i="1"/>
  <c r="B2685" i="1"/>
  <c r="C2685" i="1" s="1"/>
  <c r="D2685" i="1" s="1"/>
  <c r="E2685" i="1" l="1"/>
  <c r="G2685" i="1"/>
  <c r="L1075" i="1"/>
  <c r="M1075" i="1" s="1"/>
  <c r="F1076" i="1" s="1"/>
  <c r="N1075" i="1"/>
  <c r="B2686" i="1"/>
  <c r="C2686" i="1" s="1"/>
  <c r="D2686" i="1" s="1"/>
  <c r="E2686" i="1" l="1"/>
  <c r="G2686" i="1"/>
  <c r="I1076" i="1"/>
  <c r="K1076" i="1"/>
  <c r="H1076" i="1"/>
  <c r="B2687" i="1"/>
  <c r="C2687" i="1" s="1"/>
  <c r="D2687" i="1" s="1"/>
  <c r="J1076" i="1" l="1"/>
  <c r="L1076" i="1" s="1"/>
  <c r="M1076" i="1" s="1"/>
  <c r="F1077" i="1" s="1"/>
  <c r="E2687" i="1"/>
  <c r="G2687" i="1"/>
  <c r="B2688" i="1"/>
  <c r="C2688" i="1" s="1"/>
  <c r="D2688" i="1" s="1"/>
  <c r="N1076" i="1" l="1"/>
  <c r="E2688" i="1"/>
  <c r="G2688" i="1"/>
  <c r="I1077" i="1"/>
  <c r="H1077" i="1"/>
  <c r="K1077" i="1"/>
  <c r="B2689" i="1"/>
  <c r="C2689" i="1" s="1"/>
  <c r="D2689" i="1" s="1"/>
  <c r="J1077" i="1" l="1"/>
  <c r="N1077" i="1" s="1"/>
  <c r="E2689" i="1"/>
  <c r="G2689" i="1"/>
  <c r="B2690" i="1"/>
  <c r="C2690" i="1" s="1"/>
  <c r="D2690" i="1" s="1"/>
  <c r="L1077" i="1" l="1"/>
  <c r="M1077" i="1" s="1"/>
  <c r="F1078" i="1" s="1"/>
  <c r="I1078" i="1" s="1"/>
  <c r="E2690" i="1"/>
  <c r="G2690" i="1"/>
  <c r="B2691" i="1"/>
  <c r="C2691" i="1" s="1"/>
  <c r="D2691" i="1" s="1"/>
  <c r="H1078" i="1" l="1"/>
  <c r="J1078" i="1" s="1"/>
  <c r="K1078" i="1"/>
  <c r="E2691" i="1"/>
  <c r="G2691" i="1"/>
  <c r="B2692" i="1"/>
  <c r="C2692" i="1" s="1"/>
  <c r="D2692" i="1" s="1"/>
  <c r="N1078" i="1" l="1"/>
  <c r="E2692" i="1"/>
  <c r="G2692" i="1"/>
  <c r="B2693" i="1"/>
  <c r="C2693" i="1" s="1"/>
  <c r="D2693" i="1" s="1"/>
  <c r="L1078" i="1" l="1"/>
  <c r="M1078" i="1" s="1"/>
  <c r="F1079" i="1" s="1"/>
  <c r="I1079" i="1" s="1"/>
  <c r="E2693" i="1"/>
  <c r="G2693" i="1"/>
  <c r="B2694" i="1"/>
  <c r="C2694" i="1" s="1"/>
  <c r="D2694" i="1" s="1"/>
  <c r="H1079" i="1" l="1"/>
  <c r="J1079" i="1" s="1"/>
  <c r="N1079" i="1" s="1"/>
  <c r="K1079" i="1"/>
  <c r="E2694" i="1"/>
  <c r="G2694" i="1"/>
  <c r="B2695" i="1"/>
  <c r="C2695" i="1" s="1"/>
  <c r="D2695" i="1" s="1"/>
  <c r="L1079" i="1" l="1"/>
  <c r="M1079" i="1" s="1"/>
  <c r="F1080" i="1" s="1"/>
  <c r="K1080" i="1" s="1"/>
  <c r="E2695" i="1"/>
  <c r="G2695" i="1"/>
  <c r="B2696" i="1"/>
  <c r="C2696" i="1" s="1"/>
  <c r="D2696" i="1" s="1"/>
  <c r="H1080" i="1" l="1"/>
  <c r="I1080" i="1"/>
  <c r="E2696" i="1"/>
  <c r="G2696" i="1"/>
  <c r="B2697" i="1"/>
  <c r="C2697" i="1" s="1"/>
  <c r="D2697" i="1" s="1"/>
  <c r="J1080" i="1" l="1"/>
  <c r="N1080" i="1" s="1"/>
  <c r="E2697" i="1"/>
  <c r="G2697" i="1"/>
  <c r="B2698" i="1"/>
  <c r="C2698" i="1" s="1"/>
  <c r="D2698" i="1" s="1"/>
  <c r="L1080" i="1" l="1"/>
  <c r="M1080" i="1" s="1"/>
  <c r="F1081" i="1" s="1"/>
  <c r="I1081" i="1" s="1"/>
  <c r="E2698" i="1"/>
  <c r="G2698" i="1"/>
  <c r="B2699" i="1"/>
  <c r="C2699" i="1" s="1"/>
  <c r="D2699" i="1" s="1"/>
  <c r="H1081" i="1" l="1"/>
  <c r="J1081" i="1" s="1"/>
  <c r="N1081" i="1" s="1"/>
  <c r="K1081" i="1"/>
  <c r="E2699" i="1"/>
  <c r="G2699" i="1"/>
  <c r="B2700" i="1"/>
  <c r="C2700" i="1" s="1"/>
  <c r="D2700" i="1" s="1"/>
  <c r="L1081" i="1" l="1"/>
  <c r="M1081" i="1" s="1"/>
  <c r="F1082" i="1" s="1"/>
  <c r="H1082" i="1" s="1"/>
  <c r="E2700" i="1"/>
  <c r="G2700" i="1"/>
  <c r="B2701" i="1"/>
  <c r="C2701" i="1" s="1"/>
  <c r="D2701" i="1" s="1"/>
  <c r="K1082" i="1" l="1"/>
  <c r="I1082" i="1"/>
  <c r="J1082" i="1" s="1"/>
  <c r="N1082" i="1" s="1"/>
  <c r="E2701" i="1"/>
  <c r="G2701" i="1"/>
  <c r="B2702" i="1"/>
  <c r="C2702" i="1" s="1"/>
  <c r="D2702" i="1" s="1"/>
  <c r="L1082" i="1" l="1"/>
  <c r="M1082" i="1" s="1"/>
  <c r="F1083" i="1" s="1"/>
  <c r="I1083" i="1" s="1"/>
  <c r="E2702" i="1"/>
  <c r="G2702" i="1"/>
  <c r="B2703" i="1"/>
  <c r="C2703" i="1" s="1"/>
  <c r="D2703" i="1" s="1"/>
  <c r="K1083" i="1" l="1"/>
  <c r="H1083" i="1"/>
  <c r="J1083" i="1" s="1"/>
  <c r="N1083" i="1" s="1"/>
  <c r="E2703" i="1"/>
  <c r="G2703" i="1"/>
  <c r="B2704" i="1"/>
  <c r="C2704" i="1" s="1"/>
  <c r="D2704" i="1" s="1"/>
  <c r="L1083" i="1" l="1"/>
  <c r="M1083" i="1" s="1"/>
  <c r="F1084" i="1" s="1"/>
  <c r="H1084" i="1" s="1"/>
  <c r="E2704" i="1"/>
  <c r="G2704" i="1"/>
  <c r="B2705" i="1"/>
  <c r="C2705" i="1" s="1"/>
  <c r="D2705" i="1" s="1"/>
  <c r="I1084" i="1" l="1"/>
  <c r="J1084" i="1" s="1"/>
  <c r="K1084" i="1"/>
  <c r="E2705" i="1"/>
  <c r="G2705" i="1"/>
  <c r="B2706" i="1"/>
  <c r="C2706" i="1" s="1"/>
  <c r="D2706" i="1" s="1"/>
  <c r="E2706" i="1" l="1"/>
  <c r="G2706" i="1"/>
  <c r="L1084" i="1"/>
  <c r="M1084" i="1" s="1"/>
  <c r="F1085" i="1" s="1"/>
  <c r="N1084" i="1"/>
  <c r="B2707" i="1"/>
  <c r="C2707" i="1" s="1"/>
  <c r="D2707" i="1" s="1"/>
  <c r="E2707" i="1" l="1"/>
  <c r="G2707" i="1"/>
  <c r="I1085" i="1"/>
  <c r="K1085" i="1"/>
  <c r="H1085" i="1"/>
  <c r="B2708" i="1"/>
  <c r="C2708" i="1" s="1"/>
  <c r="D2708" i="1" s="1"/>
  <c r="J1085" i="1" l="1"/>
  <c r="L1085" i="1" s="1"/>
  <c r="M1085" i="1" s="1"/>
  <c r="F1086" i="1" s="1"/>
  <c r="E2708" i="1"/>
  <c r="G2708" i="1"/>
  <c r="B2709" i="1"/>
  <c r="C2709" i="1" s="1"/>
  <c r="D2709" i="1" s="1"/>
  <c r="N1085" i="1" l="1"/>
  <c r="E2709" i="1"/>
  <c r="G2709" i="1"/>
  <c r="I1086" i="1"/>
  <c r="K1086" i="1"/>
  <c r="H1086" i="1"/>
  <c r="B2710" i="1"/>
  <c r="C2710" i="1" s="1"/>
  <c r="D2710" i="1" s="1"/>
  <c r="J1086" i="1" l="1"/>
  <c r="N1086" i="1" s="1"/>
  <c r="E2710" i="1"/>
  <c r="G2710" i="1"/>
  <c r="B2711" i="1"/>
  <c r="C2711" i="1" s="1"/>
  <c r="D2711" i="1" s="1"/>
  <c r="L1086" i="1" l="1"/>
  <c r="M1086" i="1" s="1"/>
  <c r="F1087" i="1" s="1"/>
  <c r="K1087" i="1" s="1"/>
  <c r="E2711" i="1"/>
  <c r="G2711" i="1"/>
  <c r="B2712" i="1"/>
  <c r="C2712" i="1" s="1"/>
  <c r="D2712" i="1" s="1"/>
  <c r="H1087" i="1" l="1"/>
  <c r="I1087" i="1"/>
  <c r="E2712" i="1"/>
  <c r="G2712" i="1"/>
  <c r="B2713" i="1"/>
  <c r="C2713" i="1" s="1"/>
  <c r="D2713" i="1" s="1"/>
  <c r="J1087" i="1" l="1"/>
  <c r="L1087" i="1" s="1"/>
  <c r="M1087" i="1" s="1"/>
  <c r="F1088" i="1" s="1"/>
  <c r="I1088" i="1" s="1"/>
  <c r="E2713" i="1"/>
  <c r="G2713" i="1"/>
  <c r="B2714" i="1"/>
  <c r="C2714" i="1" s="1"/>
  <c r="D2714" i="1" s="1"/>
  <c r="H1088" i="1" l="1"/>
  <c r="J1088" i="1" s="1"/>
  <c r="K1088" i="1"/>
  <c r="N1087" i="1"/>
  <c r="E2714" i="1"/>
  <c r="G2714" i="1"/>
  <c r="B2715" i="1"/>
  <c r="C2715" i="1" s="1"/>
  <c r="D2715" i="1" s="1"/>
  <c r="E2715" i="1" l="1"/>
  <c r="G2715" i="1"/>
  <c r="N1088" i="1"/>
  <c r="L1088" i="1"/>
  <c r="M1088" i="1" s="1"/>
  <c r="F1089" i="1" s="1"/>
  <c r="B2716" i="1"/>
  <c r="C2716" i="1" s="1"/>
  <c r="D2716" i="1" s="1"/>
  <c r="E2716" i="1" l="1"/>
  <c r="G2716" i="1"/>
  <c r="I1089" i="1"/>
  <c r="H1089" i="1"/>
  <c r="K1089" i="1"/>
  <c r="B2717" i="1"/>
  <c r="C2717" i="1" s="1"/>
  <c r="D2717" i="1" s="1"/>
  <c r="J1089" i="1" l="1"/>
  <c r="L1089" i="1" s="1"/>
  <c r="M1089" i="1" s="1"/>
  <c r="F1090" i="1" s="1"/>
  <c r="E2717" i="1"/>
  <c r="G2717" i="1"/>
  <c r="B2718" i="1"/>
  <c r="C2718" i="1" s="1"/>
  <c r="D2718" i="1" s="1"/>
  <c r="N1089" i="1" l="1"/>
  <c r="E2718" i="1"/>
  <c r="G2718" i="1"/>
  <c r="H1090" i="1"/>
  <c r="I1090" i="1"/>
  <c r="K1090" i="1"/>
  <c r="B2719" i="1"/>
  <c r="C2719" i="1" s="1"/>
  <c r="D2719" i="1" s="1"/>
  <c r="J1090" i="1" l="1"/>
  <c r="E2719" i="1"/>
  <c r="G2719" i="1"/>
  <c r="B2720" i="1"/>
  <c r="C2720" i="1" s="1"/>
  <c r="D2720" i="1" s="1"/>
  <c r="E2720" i="1" l="1"/>
  <c r="G2720" i="1"/>
  <c r="N1090" i="1"/>
  <c r="L1090" i="1"/>
  <c r="M1090" i="1" s="1"/>
  <c r="F1091" i="1" s="1"/>
  <c r="B2721" i="1"/>
  <c r="C2721" i="1" s="1"/>
  <c r="D2721" i="1" s="1"/>
  <c r="E2721" i="1" l="1"/>
  <c r="G2721" i="1"/>
  <c r="K1091" i="1"/>
  <c r="I1091" i="1"/>
  <c r="H1091" i="1"/>
  <c r="B2722" i="1"/>
  <c r="C2722" i="1" s="1"/>
  <c r="D2722" i="1" s="1"/>
  <c r="J1091" i="1" l="1"/>
  <c r="N1091" i="1" s="1"/>
  <c r="E2722" i="1"/>
  <c r="G2722" i="1"/>
  <c r="B2723" i="1"/>
  <c r="C2723" i="1" s="1"/>
  <c r="D2723" i="1" s="1"/>
  <c r="E2723" i="1" l="1"/>
  <c r="G2723" i="1"/>
  <c r="L1091" i="1"/>
  <c r="M1091" i="1" s="1"/>
  <c r="F1092" i="1" s="1"/>
  <c r="H1092" i="1" s="1"/>
  <c r="B2724" i="1"/>
  <c r="C2724" i="1" s="1"/>
  <c r="D2724" i="1" s="1"/>
  <c r="I1092" i="1" l="1"/>
  <c r="J1092" i="1" s="1"/>
  <c r="K1092" i="1"/>
  <c r="E2724" i="1"/>
  <c r="G2724" i="1"/>
  <c r="B2725" i="1"/>
  <c r="C2725" i="1" s="1"/>
  <c r="D2725" i="1" s="1"/>
  <c r="E2725" i="1" l="1"/>
  <c r="G2725" i="1"/>
  <c r="N1092" i="1"/>
  <c r="L1092" i="1"/>
  <c r="M1092" i="1" s="1"/>
  <c r="F1093" i="1" s="1"/>
  <c r="B2726" i="1"/>
  <c r="C2726" i="1" s="1"/>
  <c r="D2726" i="1" s="1"/>
  <c r="E2726" i="1" l="1"/>
  <c r="G2726" i="1"/>
  <c r="I1093" i="1"/>
  <c r="H1093" i="1"/>
  <c r="K1093" i="1"/>
  <c r="B2727" i="1"/>
  <c r="C2727" i="1" s="1"/>
  <c r="D2727" i="1" s="1"/>
  <c r="J1093" i="1" l="1"/>
  <c r="L1093" i="1" s="1"/>
  <c r="M1093" i="1" s="1"/>
  <c r="F1094" i="1" s="1"/>
  <c r="E2727" i="1"/>
  <c r="G2727" i="1"/>
  <c r="B2728" i="1"/>
  <c r="C2728" i="1" s="1"/>
  <c r="D2728" i="1" s="1"/>
  <c r="N1093" i="1" l="1"/>
  <c r="E2728" i="1"/>
  <c r="G2728" i="1"/>
  <c r="K1094" i="1"/>
  <c r="H1094" i="1"/>
  <c r="I1094" i="1"/>
  <c r="B2729" i="1"/>
  <c r="C2729" i="1" s="1"/>
  <c r="D2729" i="1" s="1"/>
  <c r="J1094" i="1" l="1"/>
  <c r="E2729" i="1"/>
  <c r="G2729" i="1"/>
  <c r="B2730" i="1"/>
  <c r="C2730" i="1" s="1"/>
  <c r="D2730" i="1" s="1"/>
  <c r="E2730" i="1" l="1"/>
  <c r="G2730" i="1"/>
  <c r="L1094" i="1"/>
  <c r="M1094" i="1" s="1"/>
  <c r="F1095" i="1" s="1"/>
  <c r="N1094" i="1"/>
  <c r="B2731" i="1"/>
  <c r="C2731" i="1" s="1"/>
  <c r="D2731" i="1" s="1"/>
  <c r="E2731" i="1" l="1"/>
  <c r="G2731" i="1"/>
  <c r="K1095" i="1"/>
  <c r="I1095" i="1"/>
  <c r="H1095" i="1"/>
  <c r="B2732" i="1"/>
  <c r="C2732" i="1" s="1"/>
  <c r="D2732" i="1" s="1"/>
  <c r="J1095" i="1" l="1"/>
  <c r="N1095" i="1" s="1"/>
  <c r="E2732" i="1"/>
  <c r="G2732" i="1"/>
  <c r="B2733" i="1"/>
  <c r="C2733" i="1" s="1"/>
  <c r="D2733" i="1" s="1"/>
  <c r="E2733" i="1" l="1"/>
  <c r="G2733" i="1"/>
  <c r="L1095" i="1"/>
  <c r="M1095" i="1" s="1"/>
  <c r="F1096" i="1" s="1"/>
  <c r="I1096" i="1" s="1"/>
  <c r="B2734" i="1"/>
  <c r="C2734" i="1" s="1"/>
  <c r="D2734" i="1" s="1"/>
  <c r="K1096" i="1" l="1"/>
  <c r="H1096" i="1"/>
  <c r="J1096" i="1" s="1"/>
  <c r="E2734" i="1"/>
  <c r="G2734" i="1"/>
  <c r="B2735" i="1"/>
  <c r="C2735" i="1" s="1"/>
  <c r="D2735" i="1" s="1"/>
  <c r="N1096" i="1" l="1"/>
  <c r="E2735" i="1"/>
  <c r="G2735" i="1"/>
  <c r="L1096" i="1"/>
  <c r="M1096" i="1" s="1"/>
  <c r="F1097" i="1" s="1"/>
  <c r="I1097" i="1" s="1"/>
  <c r="B2736" i="1"/>
  <c r="C2736" i="1" s="1"/>
  <c r="D2736" i="1" s="1"/>
  <c r="H1097" i="1" l="1"/>
  <c r="J1097" i="1" s="1"/>
  <c r="K1097" i="1"/>
  <c r="E2736" i="1"/>
  <c r="G2736" i="1"/>
  <c r="B2737" i="1"/>
  <c r="C2737" i="1" s="1"/>
  <c r="D2737" i="1" s="1"/>
  <c r="N1097" i="1" l="1"/>
  <c r="L1097" i="1"/>
  <c r="M1097" i="1" s="1"/>
  <c r="F1098" i="1" s="1"/>
  <c r="K1098" i="1" s="1"/>
  <c r="E2737" i="1"/>
  <c r="G2737" i="1"/>
  <c r="B2738" i="1"/>
  <c r="C2738" i="1" s="1"/>
  <c r="D2738" i="1" s="1"/>
  <c r="I1098" i="1" l="1"/>
  <c r="H1098" i="1"/>
  <c r="E2738" i="1"/>
  <c r="G2738" i="1"/>
  <c r="B2739" i="1"/>
  <c r="C2739" i="1" s="1"/>
  <c r="D2739" i="1" s="1"/>
  <c r="J1098" i="1" l="1"/>
  <c r="N1098" i="1" s="1"/>
  <c r="E2739" i="1"/>
  <c r="G2739" i="1"/>
  <c r="B2740" i="1"/>
  <c r="C2740" i="1" s="1"/>
  <c r="D2740" i="1" s="1"/>
  <c r="L1098" i="1" l="1"/>
  <c r="M1098" i="1" s="1"/>
  <c r="F1099" i="1" s="1"/>
  <c r="K1099" i="1" s="1"/>
  <c r="E2740" i="1"/>
  <c r="G2740" i="1"/>
  <c r="B2741" i="1"/>
  <c r="C2741" i="1" s="1"/>
  <c r="D2741" i="1" s="1"/>
  <c r="I1099" i="1" l="1"/>
  <c r="H1099" i="1"/>
  <c r="E2741" i="1"/>
  <c r="G2741" i="1"/>
  <c r="B2742" i="1"/>
  <c r="C2742" i="1" s="1"/>
  <c r="D2742" i="1" s="1"/>
  <c r="J1099" i="1" l="1"/>
  <c r="L1099" i="1" s="1"/>
  <c r="M1099" i="1" s="1"/>
  <c r="F1100" i="1" s="1"/>
  <c r="E2742" i="1"/>
  <c r="G2742" i="1"/>
  <c r="N1099" i="1"/>
  <c r="I1100" i="1"/>
  <c r="H1100" i="1"/>
  <c r="K1100" i="1"/>
  <c r="B2743" i="1"/>
  <c r="C2743" i="1" s="1"/>
  <c r="D2743" i="1" s="1"/>
  <c r="J1100" i="1" l="1"/>
  <c r="L1100" i="1" s="1"/>
  <c r="M1100" i="1" s="1"/>
  <c r="F1101" i="1" s="1"/>
  <c r="E2743" i="1"/>
  <c r="G2743" i="1"/>
  <c r="B2744" i="1"/>
  <c r="C2744" i="1" s="1"/>
  <c r="D2744" i="1" s="1"/>
  <c r="N1100" i="1" l="1"/>
  <c r="E2744" i="1"/>
  <c r="G2744" i="1"/>
  <c r="H1101" i="1"/>
  <c r="I1101" i="1"/>
  <c r="K1101" i="1"/>
  <c r="B2745" i="1"/>
  <c r="C2745" i="1" s="1"/>
  <c r="D2745" i="1" s="1"/>
  <c r="J1101" i="1" l="1"/>
  <c r="E2745" i="1"/>
  <c r="G2745" i="1"/>
  <c r="B2746" i="1"/>
  <c r="C2746" i="1" s="1"/>
  <c r="D2746" i="1" s="1"/>
  <c r="E2746" i="1" l="1"/>
  <c r="G2746" i="1"/>
  <c r="N1101" i="1"/>
  <c r="L1101" i="1"/>
  <c r="M1101" i="1" s="1"/>
  <c r="F1102" i="1" s="1"/>
  <c r="B2747" i="1"/>
  <c r="C2747" i="1" s="1"/>
  <c r="D2747" i="1" s="1"/>
  <c r="E2747" i="1" l="1"/>
  <c r="G2747" i="1"/>
  <c r="I1102" i="1"/>
  <c r="H1102" i="1"/>
  <c r="K1102" i="1"/>
  <c r="B2748" i="1"/>
  <c r="C2748" i="1" s="1"/>
  <c r="D2748" i="1" s="1"/>
  <c r="J1102" i="1" l="1"/>
  <c r="N1102" i="1" s="1"/>
  <c r="E2748" i="1"/>
  <c r="G2748" i="1"/>
  <c r="B2749" i="1"/>
  <c r="C2749" i="1" s="1"/>
  <c r="D2749" i="1" s="1"/>
  <c r="L1102" i="1" l="1"/>
  <c r="M1102" i="1" s="1"/>
  <c r="F1103" i="1" s="1"/>
  <c r="K1103" i="1" s="1"/>
  <c r="E2749" i="1"/>
  <c r="G2749" i="1"/>
  <c r="B2750" i="1"/>
  <c r="C2750" i="1" s="1"/>
  <c r="D2750" i="1" s="1"/>
  <c r="I1103" i="1" l="1"/>
  <c r="H1103" i="1"/>
  <c r="E2750" i="1"/>
  <c r="G2750" i="1"/>
  <c r="B2751" i="1"/>
  <c r="C2751" i="1" s="1"/>
  <c r="D2751" i="1" s="1"/>
  <c r="J1103" i="1" l="1"/>
  <c r="L1103" i="1" s="1"/>
  <c r="M1103" i="1" s="1"/>
  <c r="F1104" i="1" s="1"/>
  <c r="I1104" i="1" s="1"/>
  <c r="E2751" i="1"/>
  <c r="G2751" i="1"/>
  <c r="B2752" i="1"/>
  <c r="C2752" i="1" s="1"/>
  <c r="D2752" i="1" s="1"/>
  <c r="H1104" i="1" l="1"/>
  <c r="J1104" i="1" s="1"/>
  <c r="K1104" i="1"/>
  <c r="N1103" i="1"/>
  <c r="E2752" i="1"/>
  <c r="G2752" i="1"/>
  <c r="B2753" i="1"/>
  <c r="C2753" i="1" s="1"/>
  <c r="D2753" i="1" s="1"/>
  <c r="N1104" i="1" l="1"/>
  <c r="L1104" i="1"/>
  <c r="M1104" i="1" s="1"/>
  <c r="F1105" i="1" s="1"/>
  <c r="H1105" i="1" s="1"/>
  <c r="E2753" i="1"/>
  <c r="G2753" i="1"/>
  <c r="B2754" i="1"/>
  <c r="C2754" i="1" s="1"/>
  <c r="D2754" i="1" s="1"/>
  <c r="K1105" i="1" l="1"/>
  <c r="I1105" i="1"/>
  <c r="J1105" i="1" s="1"/>
  <c r="E2754" i="1"/>
  <c r="G2754" i="1"/>
  <c r="B2755" i="1"/>
  <c r="C2755" i="1" s="1"/>
  <c r="D2755" i="1" s="1"/>
  <c r="E2755" i="1" l="1"/>
  <c r="G2755" i="1"/>
  <c r="N1105" i="1"/>
  <c r="L1105" i="1"/>
  <c r="M1105" i="1" s="1"/>
  <c r="F1106" i="1" s="1"/>
  <c r="B2756" i="1"/>
  <c r="C2756" i="1" s="1"/>
  <c r="D2756" i="1" s="1"/>
  <c r="E2756" i="1" l="1"/>
  <c r="G2756" i="1"/>
  <c r="H1106" i="1"/>
  <c r="K1106" i="1"/>
  <c r="I1106" i="1"/>
  <c r="J1106" i="1" s="1"/>
  <c r="B2757" i="1"/>
  <c r="C2757" i="1" s="1"/>
  <c r="D2757" i="1" s="1"/>
  <c r="E2757" i="1" l="1"/>
  <c r="G2757" i="1"/>
  <c r="B2758" i="1"/>
  <c r="C2758" i="1" s="1"/>
  <c r="D2758" i="1" s="1"/>
  <c r="E2758" i="1" l="1"/>
  <c r="G2758" i="1"/>
  <c r="N1106" i="1"/>
  <c r="L1106" i="1"/>
  <c r="M1106" i="1" s="1"/>
  <c r="F1107" i="1" s="1"/>
  <c r="B2759" i="1"/>
  <c r="C2759" i="1" s="1"/>
  <c r="D2759" i="1" s="1"/>
  <c r="E2759" i="1" l="1"/>
  <c r="G2759" i="1"/>
  <c r="H1107" i="1"/>
  <c r="K1107" i="1"/>
  <c r="I1107" i="1"/>
  <c r="J1107" i="1" s="1"/>
  <c r="B2760" i="1"/>
  <c r="C2760" i="1" s="1"/>
  <c r="D2760" i="1" s="1"/>
  <c r="E2760" i="1" l="1"/>
  <c r="G2760" i="1"/>
  <c r="B2761" i="1"/>
  <c r="C2761" i="1" s="1"/>
  <c r="D2761" i="1" s="1"/>
  <c r="E2761" i="1" l="1"/>
  <c r="G2761" i="1"/>
  <c r="N1107" i="1"/>
  <c r="L1107" i="1"/>
  <c r="M1107" i="1" s="1"/>
  <c r="F1108" i="1" s="1"/>
  <c r="B2762" i="1"/>
  <c r="C2762" i="1" s="1"/>
  <c r="D2762" i="1" s="1"/>
  <c r="E2762" i="1" l="1"/>
  <c r="G2762" i="1"/>
  <c r="K1108" i="1"/>
  <c r="I1108" i="1"/>
  <c r="H1108" i="1"/>
  <c r="B2763" i="1"/>
  <c r="C2763" i="1" s="1"/>
  <c r="D2763" i="1" s="1"/>
  <c r="J1108" i="1" l="1"/>
  <c r="L1108" i="1" s="1"/>
  <c r="M1108" i="1" s="1"/>
  <c r="F1109" i="1" s="1"/>
  <c r="E2763" i="1"/>
  <c r="G2763" i="1"/>
  <c r="B2764" i="1"/>
  <c r="C2764" i="1" s="1"/>
  <c r="D2764" i="1" s="1"/>
  <c r="N1108" i="1" l="1"/>
  <c r="E2764" i="1"/>
  <c r="G2764" i="1"/>
  <c r="H1109" i="1"/>
  <c r="K1109" i="1"/>
  <c r="I1109" i="1"/>
  <c r="J1109" i="1" s="1"/>
  <c r="B2765" i="1"/>
  <c r="C2765" i="1" s="1"/>
  <c r="D2765" i="1" s="1"/>
  <c r="E2765" i="1" l="1"/>
  <c r="G2765" i="1"/>
  <c r="B2766" i="1"/>
  <c r="C2766" i="1" s="1"/>
  <c r="D2766" i="1" s="1"/>
  <c r="E2766" i="1" l="1"/>
  <c r="G2766" i="1"/>
  <c r="N1109" i="1"/>
  <c r="L1109" i="1"/>
  <c r="M1109" i="1" s="1"/>
  <c r="F1110" i="1" s="1"/>
  <c r="B2767" i="1"/>
  <c r="C2767" i="1" s="1"/>
  <c r="D2767" i="1" s="1"/>
  <c r="E2767" i="1" l="1"/>
  <c r="G2767" i="1"/>
  <c r="K1110" i="1"/>
  <c r="I1110" i="1"/>
  <c r="H1110" i="1"/>
  <c r="B2768" i="1"/>
  <c r="C2768" i="1" s="1"/>
  <c r="D2768" i="1" s="1"/>
  <c r="J1110" i="1" l="1"/>
  <c r="L1110" i="1" s="1"/>
  <c r="M1110" i="1" s="1"/>
  <c r="F1111" i="1" s="1"/>
  <c r="E2768" i="1"/>
  <c r="G2768" i="1"/>
  <c r="B2769" i="1"/>
  <c r="C2769" i="1" s="1"/>
  <c r="D2769" i="1" s="1"/>
  <c r="N1110" i="1" l="1"/>
  <c r="E2769" i="1"/>
  <c r="G2769" i="1"/>
  <c r="I1111" i="1"/>
  <c r="K1111" i="1"/>
  <c r="H1111" i="1"/>
  <c r="B2770" i="1"/>
  <c r="C2770" i="1" s="1"/>
  <c r="D2770" i="1" s="1"/>
  <c r="J1111" i="1" l="1"/>
  <c r="L1111" i="1" s="1"/>
  <c r="M1111" i="1" s="1"/>
  <c r="F1112" i="1" s="1"/>
  <c r="E2770" i="1"/>
  <c r="G2770" i="1"/>
  <c r="B2771" i="1"/>
  <c r="C2771" i="1" s="1"/>
  <c r="D2771" i="1" s="1"/>
  <c r="N1111" i="1" l="1"/>
  <c r="E2771" i="1"/>
  <c r="G2771" i="1"/>
  <c r="K1112" i="1"/>
  <c r="I1112" i="1"/>
  <c r="H1112" i="1"/>
  <c r="B2772" i="1"/>
  <c r="C2772" i="1" s="1"/>
  <c r="D2772" i="1" s="1"/>
  <c r="J1112" i="1" l="1"/>
  <c r="E2772" i="1"/>
  <c r="G2772" i="1"/>
  <c r="B2773" i="1"/>
  <c r="C2773" i="1" s="1"/>
  <c r="D2773" i="1" s="1"/>
  <c r="E2773" i="1" l="1"/>
  <c r="G2773" i="1"/>
  <c r="N1112" i="1"/>
  <c r="L1112" i="1"/>
  <c r="M1112" i="1" s="1"/>
  <c r="F1113" i="1" s="1"/>
  <c r="B2774" i="1"/>
  <c r="C2774" i="1" s="1"/>
  <c r="D2774" i="1" s="1"/>
  <c r="E2774" i="1" l="1"/>
  <c r="G2774" i="1"/>
  <c r="K1113" i="1"/>
  <c r="I1113" i="1"/>
  <c r="H1113" i="1"/>
  <c r="B2775" i="1"/>
  <c r="C2775" i="1" s="1"/>
  <c r="D2775" i="1" s="1"/>
  <c r="J1113" i="1" l="1"/>
  <c r="N1113" i="1" s="1"/>
  <c r="E2775" i="1"/>
  <c r="G2775" i="1"/>
  <c r="B2776" i="1"/>
  <c r="C2776" i="1" s="1"/>
  <c r="D2776" i="1" s="1"/>
  <c r="L1113" i="1" l="1"/>
  <c r="M1113" i="1" s="1"/>
  <c r="F1114" i="1" s="1"/>
  <c r="H1114" i="1" s="1"/>
  <c r="E2776" i="1"/>
  <c r="G2776" i="1"/>
  <c r="B2777" i="1"/>
  <c r="C2777" i="1" s="1"/>
  <c r="D2777" i="1" s="1"/>
  <c r="I1114" i="1" l="1"/>
  <c r="J1114" i="1" s="1"/>
  <c r="K1114" i="1"/>
  <c r="E2777" i="1"/>
  <c r="G2777" i="1"/>
  <c r="B2778" i="1"/>
  <c r="C2778" i="1" s="1"/>
  <c r="D2778" i="1" s="1"/>
  <c r="E2778" i="1" l="1"/>
  <c r="G2778" i="1"/>
  <c r="N1114" i="1"/>
  <c r="L1114" i="1"/>
  <c r="M1114" i="1" s="1"/>
  <c r="F1115" i="1" s="1"/>
  <c r="B2779" i="1"/>
  <c r="C2779" i="1" s="1"/>
  <c r="D2779" i="1" s="1"/>
  <c r="E2779" i="1" l="1"/>
  <c r="G2779" i="1"/>
  <c r="H1115" i="1"/>
  <c r="I1115" i="1"/>
  <c r="J1115" i="1" s="1"/>
  <c r="K1115" i="1"/>
  <c r="B2780" i="1"/>
  <c r="C2780" i="1" s="1"/>
  <c r="D2780" i="1" s="1"/>
  <c r="E2780" i="1" l="1"/>
  <c r="G2780" i="1"/>
  <c r="B2781" i="1"/>
  <c r="C2781" i="1" s="1"/>
  <c r="D2781" i="1" s="1"/>
  <c r="E2781" i="1" l="1"/>
  <c r="G2781" i="1"/>
  <c r="L1115" i="1"/>
  <c r="M1115" i="1" s="1"/>
  <c r="F1116" i="1" s="1"/>
  <c r="N1115" i="1"/>
  <c r="B2782" i="1"/>
  <c r="C2782" i="1" s="1"/>
  <c r="D2782" i="1" s="1"/>
  <c r="E2782" i="1" l="1"/>
  <c r="G2782" i="1"/>
  <c r="H1116" i="1"/>
  <c r="K1116" i="1"/>
  <c r="I1116" i="1"/>
  <c r="J1116" i="1" s="1"/>
  <c r="B2783" i="1"/>
  <c r="C2783" i="1" s="1"/>
  <c r="D2783" i="1" s="1"/>
  <c r="E2783" i="1" l="1"/>
  <c r="G2783" i="1"/>
  <c r="B2784" i="1"/>
  <c r="C2784" i="1" s="1"/>
  <c r="D2784" i="1" s="1"/>
  <c r="E2784" i="1" l="1"/>
  <c r="G2784" i="1"/>
  <c r="L1116" i="1"/>
  <c r="M1116" i="1" s="1"/>
  <c r="F1117" i="1" s="1"/>
  <c r="N1116" i="1"/>
  <c r="B2785" i="1"/>
  <c r="C2785" i="1" s="1"/>
  <c r="D2785" i="1" s="1"/>
  <c r="E2785" i="1" l="1"/>
  <c r="G2785" i="1"/>
  <c r="H1117" i="1"/>
  <c r="I1117" i="1"/>
  <c r="K1117" i="1"/>
  <c r="B2786" i="1"/>
  <c r="C2786" i="1" s="1"/>
  <c r="D2786" i="1" s="1"/>
  <c r="J1117" i="1" l="1"/>
  <c r="E2786" i="1"/>
  <c r="G2786" i="1"/>
  <c r="B2787" i="1"/>
  <c r="C2787" i="1" s="1"/>
  <c r="D2787" i="1" s="1"/>
  <c r="E2787" i="1" l="1"/>
  <c r="G2787" i="1"/>
  <c r="N1117" i="1"/>
  <c r="L1117" i="1"/>
  <c r="M1117" i="1" s="1"/>
  <c r="F1118" i="1" s="1"/>
  <c r="B2788" i="1"/>
  <c r="C2788" i="1" s="1"/>
  <c r="D2788" i="1" s="1"/>
  <c r="E2788" i="1" l="1"/>
  <c r="G2788" i="1"/>
  <c r="H1118" i="1"/>
  <c r="K1118" i="1"/>
  <c r="I1118" i="1"/>
  <c r="J1118" i="1" s="1"/>
  <c r="B2789" i="1"/>
  <c r="C2789" i="1" s="1"/>
  <c r="D2789" i="1" s="1"/>
  <c r="E2789" i="1" l="1"/>
  <c r="G2789" i="1"/>
  <c r="B2790" i="1"/>
  <c r="C2790" i="1" s="1"/>
  <c r="D2790" i="1" s="1"/>
  <c r="E2790" i="1" l="1"/>
  <c r="G2790" i="1"/>
  <c r="L1118" i="1"/>
  <c r="M1118" i="1" s="1"/>
  <c r="F1119" i="1" s="1"/>
  <c r="N1118" i="1"/>
  <c r="B2791" i="1"/>
  <c r="C2791" i="1" s="1"/>
  <c r="D2791" i="1" s="1"/>
  <c r="E2791" i="1" l="1"/>
  <c r="G2791" i="1"/>
  <c r="K1119" i="1"/>
  <c r="I1119" i="1"/>
  <c r="H1119" i="1"/>
  <c r="B2792" i="1"/>
  <c r="C2792" i="1" s="1"/>
  <c r="D2792" i="1" s="1"/>
  <c r="J1119" i="1" l="1"/>
  <c r="L1119" i="1" s="1"/>
  <c r="M1119" i="1" s="1"/>
  <c r="F1120" i="1" s="1"/>
  <c r="E2792" i="1"/>
  <c r="G2792" i="1"/>
  <c r="B2793" i="1"/>
  <c r="C2793" i="1" s="1"/>
  <c r="D2793" i="1" s="1"/>
  <c r="N1119" i="1" l="1"/>
  <c r="E2793" i="1"/>
  <c r="G2793" i="1"/>
  <c r="H1120" i="1"/>
  <c r="K1120" i="1"/>
  <c r="I1120" i="1"/>
  <c r="J1120" i="1" s="1"/>
  <c r="B2794" i="1"/>
  <c r="C2794" i="1" s="1"/>
  <c r="D2794" i="1" s="1"/>
  <c r="E2794" i="1" l="1"/>
  <c r="G2794" i="1"/>
  <c r="B2795" i="1"/>
  <c r="C2795" i="1" s="1"/>
  <c r="D2795" i="1" s="1"/>
  <c r="E2795" i="1" l="1"/>
  <c r="G2795" i="1"/>
  <c r="L1120" i="1"/>
  <c r="M1120" i="1" s="1"/>
  <c r="F1121" i="1" s="1"/>
  <c r="N1120" i="1"/>
  <c r="B2796" i="1"/>
  <c r="C2796" i="1" s="1"/>
  <c r="D2796" i="1" s="1"/>
  <c r="E2796" i="1" l="1"/>
  <c r="G2796" i="1"/>
  <c r="I1121" i="1"/>
  <c r="H1121" i="1"/>
  <c r="K1121" i="1"/>
  <c r="B2797" i="1"/>
  <c r="C2797" i="1" s="1"/>
  <c r="D2797" i="1" s="1"/>
  <c r="J1121" i="1" l="1"/>
  <c r="L1121" i="1" s="1"/>
  <c r="M1121" i="1" s="1"/>
  <c r="F1122" i="1" s="1"/>
  <c r="E2797" i="1"/>
  <c r="G2797" i="1"/>
  <c r="B2798" i="1"/>
  <c r="C2798" i="1" s="1"/>
  <c r="D2798" i="1" s="1"/>
  <c r="N1121" i="1" l="1"/>
  <c r="E2798" i="1"/>
  <c r="G2798" i="1"/>
  <c r="I1122" i="1"/>
  <c r="K1122" i="1"/>
  <c r="H1122" i="1"/>
  <c r="B2799" i="1"/>
  <c r="C2799" i="1" s="1"/>
  <c r="D2799" i="1" s="1"/>
  <c r="J1122" i="1" l="1"/>
  <c r="N1122" i="1" s="1"/>
  <c r="E2799" i="1"/>
  <c r="G2799" i="1"/>
  <c r="B2800" i="1"/>
  <c r="C2800" i="1" s="1"/>
  <c r="D2800" i="1" s="1"/>
  <c r="L1122" i="1" l="1"/>
  <c r="M1122" i="1" s="1"/>
  <c r="F1123" i="1" s="1"/>
  <c r="K1123" i="1" s="1"/>
  <c r="E2800" i="1"/>
  <c r="G2800" i="1"/>
  <c r="B2801" i="1"/>
  <c r="C2801" i="1" s="1"/>
  <c r="D2801" i="1" s="1"/>
  <c r="H1123" i="1" l="1"/>
  <c r="I1123" i="1"/>
  <c r="E2801" i="1"/>
  <c r="G2801" i="1"/>
  <c r="B2802" i="1"/>
  <c r="C2802" i="1" s="1"/>
  <c r="D2802" i="1" s="1"/>
  <c r="J1123" i="1" l="1"/>
  <c r="N1123" i="1" s="1"/>
  <c r="E2802" i="1"/>
  <c r="G2802" i="1"/>
  <c r="B2803" i="1"/>
  <c r="C2803" i="1" s="1"/>
  <c r="D2803" i="1" s="1"/>
  <c r="L1123" i="1" l="1"/>
  <c r="M1123" i="1" s="1"/>
  <c r="F1124" i="1" s="1"/>
  <c r="H1124" i="1" s="1"/>
  <c r="E2803" i="1"/>
  <c r="G2803" i="1"/>
  <c r="B2804" i="1"/>
  <c r="C2804" i="1" s="1"/>
  <c r="D2804" i="1" s="1"/>
  <c r="I1124" i="1" l="1"/>
  <c r="J1124" i="1" s="1"/>
  <c r="K1124" i="1"/>
  <c r="E2804" i="1"/>
  <c r="G2804" i="1"/>
  <c r="B2805" i="1"/>
  <c r="C2805" i="1" s="1"/>
  <c r="D2805" i="1" s="1"/>
  <c r="E2805" i="1" l="1"/>
  <c r="G2805" i="1"/>
  <c r="N1124" i="1"/>
  <c r="L1124" i="1"/>
  <c r="M1124" i="1" s="1"/>
  <c r="F1125" i="1" s="1"/>
  <c r="B2806" i="1"/>
  <c r="C2806" i="1" s="1"/>
  <c r="D2806" i="1" s="1"/>
  <c r="E2806" i="1" l="1"/>
  <c r="G2806" i="1"/>
  <c r="H1125" i="1"/>
  <c r="I1125" i="1"/>
  <c r="J1125" i="1" s="1"/>
  <c r="K1125" i="1"/>
  <c r="B2807" i="1"/>
  <c r="C2807" i="1" s="1"/>
  <c r="D2807" i="1" s="1"/>
  <c r="E2807" i="1" l="1"/>
  <c r="G2807" i="1"/>
  <c r="B2808" i="1"/>
  <c r="C2808" i="1" s="1"/>
  <c r="D2808" i="1" s="1"/>
  <c r="E2808" i="1" l="1"/>
  <c r="G2808" i="1"/>
  <c r="N1125" i="1"/>
  <c r="L1125" i="1"/>
  <c r="M1125" i="1" s="1"/>
  <c r="F1126" i="1" s="1"/>
  <c r="B2809" i="1"/>
  <c r="C2809" i="1" s="1"/>
  <c r="D2809" i="1" s="1"/>
  <c r="E2809" i="1" l="1"/>
  <c r="G2809" i="1"/>
  <c r="H1126" i="1"/>
  <c r="I1126" i="1"/>
  <c r="J1126" i="1" s="1"/>
  <c r="K1126" i="1"/>
  <c r="B2810" i="1"/>
  <c r="C2810" i="1" s="1"/>
  <c r="D2810" i="1" s="1"/>
  <c r="E2810" i="1" l="1"/>
  <c r="G2810" i="1"/>
  <c r="B2811" i="1"/>
  <c r="C2811" i="1" s="1"/>
  <c r="D2811" i="1" s="1"/>
  <c r="E2811" i="1" l="1"/>
  <c r="G2811" i="1"/>
  <c r="L1126" i="1"/>
  <c r="M1126" i="1" s="1"/>
  <c r="F1127" i="1" s="1"/>
  <c r="N1126" i="1"/>
  <c r="B2812" i="1"/>
  <c r="C2812" i="1" s="1"/>
  <c r="D2812" i="1" s="1"/>
  <c r="E2812" i="1" l="1"/>
  <c r="G2812" i="1"/>
  <c r="H1127" i="1"/>
  <c r="I1127" i="1"/>
  <c r="J1127" i="1" s="1"/>
  <c r="K1127" i="1"/>
  <c r="B2813" i="1"/>
  <c r="C2813" i="1" s="1"/>
  <c r="D2813" i="1" s="1"/>
  <c r="E2813" i="1" l="1"/>
  <c r="G2813" i="1"/>
  <c r="B2814" i="1"/>
  <c r="C2814" i="1" s="1"/>
  <c r="D2814" i="1" s="1"/>
  <c r="E2814" i="1" l="1"/>
  <c r="G2814" i="1"/>
  <c r="L1127" i="1"/>
  <c r="M1127" i="1" s="1"/>
  <c r="F1128" i="1" s="1"/>
  <c r="N1127" i="1"/>
  <c r="B2815" i="1"/>
  <c r="C2815" i="1" s="1"/>
  <c r="D2815" i="1" s="1"/>
  <c r="E2815" i="1" l="1"/>
  <c r="G2815" i="1"/>
  <c r="H1128" i="1"/>
  <c r="I1128" i="1"/>
  <c r="K1128" i="1"/>
  <c r="B2816" i="1"/>
  <c r="C2816" i="1" s="1"/>
  <c r="D2816" i="1" s="1"/>
  <c r="J1128" i="1" l="1"/>
  <c r="E2816" i="1"/>
  <c r="G2816" i="1"/>
  <c r="B2817" i="1"/>
  <c r="C2817" i="1" s="1"/>
  <c r="D2817" i="1" s="1"/>
  <c r="E2817" i="1" l="1"/>
  <c r="G2817" i="1"/>
  <c r="L1128" i="1"/>
  <c r="M1128" i="1" s="1"/>
  <c r="F1129" i="1" s="1"/>
  <c r="N1128" i="1"/>
  <c r="B2818" i="1"/>
  <c r="C2818" i="1" s="1"/>
  <c r="D2818" i="1" s="1"/>
  <c r="E2818" i="1" l="1"/>
  <c r="G2818" i="1"/>
  <c r="H1129" i="1"/>
  <c r="I1129" i="1"/>
  <c r="K1129" i="1"/>
  <c r="B2819" i="1"/>
  <c r="C2819" i="1" s="1"/>
  <c r="D2819" i="1" s="1"/>
  <c r="J1129" i="1" l="1"/>
  <c r="E2819" i="1"/>
  <c r="G2819" i="1"/>
  <c r="B2820" i="1"/>
  <c r="C2820" i="1" s="1"/>
  <c r="D2820" i="1" s="1"/>
  <c r="E2820" i="1" l="1"/>
  <c r="G2820" i="1"/>
  <c r="L1129" i="1"/>
  <c r="M1129" i="1" s="1"/>
  <c r="F1130" i="1" s="1"/>
  <c r="N1129" i="1"/>
  <c r="B2821" i="1"/>
  <c r="C2821" i="1" s="1"/>
  <c r="D2821" i="1" s="1"/>
  <c r="E2821" i="1" l="1"/>
  <c r="G2821" i="1"/>
  <c r="I1130" i="1"/>
  <c r="K1130" i="1"/>
  <c r="H1130" i="1"/>
  <c r="B2822" i="1"/>
  <c r="C2822" i="1" s="1"/>
  <c r="D2822" i="1" s="1"/>
  <c r="J1130" i="1" l="1"/>
  <c r="N1130" i="1" s="1"/>
  <c r="E2822" i="1"/>
  <c r="G2822" i="1"/>
  <c r="B2823" i="1"/>
  <c r="C2823" i="1" s="1"/>
  <c r="D2823" i="1" s="1"/>
  <c r="L1130" i="1" l="1"/>
  <c r="M1130" i="1" s="1"/>
  <c r="F1131" i="1" s="1"/>
  <c r="K1131" i="1" s="1"/>
  <c r="E2823" i="1"/>
  <c r="G2823" i="1"/>
  <c r="B2824" i="1"/>
  <c r="C2824" i="1" s="1"/>
  <c r="D2824" i="1" s="1"/>
  <c r="I1131" i="1" l="1"/>
  <c r="H1131" i="1"/>
  <c r="E2824" i="1"/>
  <c r="G2824" i="1"/>
  <c r="B2825" i="1"/>
  <c r="C2825" i="1" s="1"/>
  <c r="D2825" i="1" s="1"/>
  <c r="J1131" i="1" l="1"/>
  <c r="L1131" i="1" s="1"/>
  <c r="M1131" i="1" s="1"/>
  <c r="F1132" i="1" s="1"/>
  <c r="I1132" i="1" s="1"/>
  <c r="E2825" i="1"/>
  <c r="G2825" i="1"/>
  <c r="B2826" i="1"/>
  <c r="C2826" i="1" s="1"/>
  <c r="D2826" i="1" s="1"/>
  <c r="K1132" i="1" l="1"/>
  <c r="H1132" i="1"/>
  <c r="J1132" i="1" s="1"/>
  <c r="N1131" i="1"/>
  <c r="E2826" i="1"/>
  <c r="G2826" i="1"/>
  <c r="B2827" i="1"/>
  <c r="C2827" i="1" s="1"/>
  <c r="D2827" i="1" s="1"/>
  <c r="N1132" i="1" l="1"/>
  <c r="L1132" i="1"/>
  <c r="M1132" i="1" s="1"/>
  <c r="F1133" i="1" s="1"/>
  <c r="K1133" i="1" s="1"/>
  <c r="E2827" i="1"/>
  <c r="G2827" i="1"/>
  <c r="B2828" i="1"/>
  <c r="C2828" i="1" s="1"/>
  <c r="D2828" i="1" s="1"/>
  <c r="H1133" i="1" l="1"/>
  <c r="I1133" i="1"/>
  <c r="E2828" i="1"/>
  <c r="G2828" i="1"/>
  <c r="B2829" i="1"/>
  <c r="C2829" i="1" s="1"/>
  <c r="D2829" i="1" s="1"/>
  <c r="J1133" i="1" l="1"/>
  <c r="N1133" i="1" s="1"/>
  <c r="E2829" i="1"/>
  <c r="G2829" i="1"/>
  <c r="B2830" i="1"/>
  <c r="C2830" i="1" s="1"/>
  <c r="D2830" i="1" s="1"/>
  <c r="L1133" i="1" l="1"/>
  <c r="M1133" i="1" s="1"/>
  <c r="F1134" i="1" s="1"/>
  <c r="K1134" i="1" s="1"/>
  <c r="E2830" i="1"/>
  <c r="G2830" i="1"/>
  <c r="B2831" i="1"/>
  <c r="C2831" i="1" s="1"/>
  <c r="D2831" i="1" s="1"/>
  <c r="I1134" i="1" l="1"/>
  <c r="H1134" i="1"/>
  <c r="E2831" i="1"/>
  <c r="G2831" i="1"/>
  <c r="B2832" i="1"/>
  <c r="C2832" i="1" s="1"/>
  <c r="D2832" i="1" s="1"/>
  <c r="J1134" i="1" l="1"/>
  <c r="L1134" i="1" s="1"/>
  <c r="M1134" i="1" s="1"/>
  <c r="F1135" i="1" s="1"/>
  <c r="E2832" i="1"/>
  <c r="G2832" i="1"/>
  <c r="B2833" i="1"/>
  <c r="C2833" i="1" s="1"/>
  <c r="D2833" i="1" s="1"/>
  <c r="N1134" i="1" l="1"/>
  <c r="E2833" i="1"/>
  <c r="G2833" i="1"/>
  <c r="H1135" i="1"/>
  <c r="K1135" i="1"/>
  <c r="I1135" i="1"/>
  <c r="J1135" i="1" s="1"/>
  <c r="B2834" i="1"/>
  <c r="C2834" i="1" s="1"/>
  <c r="D2834" i="1" s="1"/>
  <c r="E2834" i="1" l="1"/>
  <c r="G2834" i="1"/>
  <c r="B2835" i="1"/>
  <c r="C2835" i="1" s="1"/>
  <c r="D2835" i="1" s="1"/>
  <c r="E2835" i="1" l="1"/>
  <c r="G2835" i="1"/>
  <c r="N1135" i="1"/>
  <c r="L1135" i="1"/>
  <c r="M1135" i="1" s="1"/>
  <c r="F1136" i="1" s="1"/>
  <c r="B2836" i="1"/>
  <c r="C2836" i="1" s="1"/>
  <c r="D2836" i="1" s="1"/>
  <c r="E2836" i="1" l="1"/>
  <c r="G2836" i="1"/>
  <c r="I1136" i="1"/>
  <c r="K1136" i="1"/>
  <c r="H1136" i="1"/>
  <c r="B2837" i="1"/>
  <c r="C2837" i="1" s="1"/>
  <c r="D2837" i="1" s="1"/>
  <c r="J1136" i="1" l="1"/>
  <c r="N1136" i="1" s="1"/>
  <c r="E2837" i="1"/>
  <c r="G2837" i="1"/>
  <c r="B2838" i="1"/>
  <c r="C2838" i="1" s="1"/>
  <c r="D2838" i="1" s="1"/>
  <c r="L1136" i="1" l="1"/>
  <c r="M1136" i="1" s="1"/>
  <c r="F1137" i="1" s="1"/>
  <c r="I1137" i="1" s="1"/>
  <c r="E2838" i="1"/>
  <c r="G2838" i="1"/>
  <c r="B2839" i="1"/>
  <c r="C2839" i="1" s="1"/>
  <c r="D2839" i="1" s="1"/>
  <c r="K1137" i="1" l="1"/>
  <c r="H1137" i="1"/>
  <c r="J1137" i="1" s="1"/>
  <c r="E2839" i="1"/>
  <c r="G2839" i="1"/>
  <c r="B2840" i="1"/>
  <c r="C2840" i="1" s="1"/>
  <c r="D2840" i="1" s="1"/>
  <c r="L1137" i="1" l="1"/>
  <c r="M1137" i="1" s="1"/>
  <c r="F1138" i="1" s="1"/>
  <c r="K1138" i="1" s="1"/>
  <c r="N1137" i="1"/>
  <c r="E2840" i="1"/>
  <c r="G2840" i="1"/>
  <c r="B2841" i="1"/>
  <c r="C2841" i="1" s="1"/>
  <c r="D2841" i="1" s="1"/>
  <c r="H1138" i="1" l="1"/>
  <c r="I1138" i="1"/>
  <c r="E2841" i="1"/>
  <c r="G2841" i="1"/>
  <c r="B2842" i="1"/>
  <c r="C2842" i="1" s="1"/>
  <c r="D2842" i="1" s="1"/>
  <c r="J1138" i="1" l="1"/>
  <c r="L1138" i="1" s="1"/>
  <c r="M1138" i="1" s="1"/>
  <c r="F1139" i="1" s="1"/>
  <c r="I1139" i="1" s="1"/>
  <c r="E2842" i="1"/>
  <c r="G2842" i="1"/>
  <c r="B2843" i="1"/>
  <c r="C2843" i="1" s="1"/>
  <c r="D2843" i="1" s="1"/>
  <c r="H1139" i="1" l="1"/>
  <c r="J1139" i="1" s="1"/>
  <c r="K1139" i="1"/>
  <c r="N1138" i="1"/>
  <c r="E2843" i="1"/>
  <c r="G2843" i="1"/>
  <c r="B2844" i="1"/>
  <c r="C2844" i="1" s="1"/>
  <c r="D2844" i="1" s="1"/>
  <c r="L1139" i="1" l="1"/>
  <c r="M1139" i="1" s="1"/>
  <c r="F1140" i="1" s="1"/>
  <c r="I1140" i="1" s="1"/>
  <c r="N1139" i="1"/>
  <c r="E2844" i="1"/>
  <c r="G2844" i="1"/>
  <c r="B2845" i="1"/>
  <c r="C2845" i="1" s="1"/>
  <c r="D2845" i="1" s="1"/>
  <c r="K1140" i="1" l="1"/>
  <c r="H1140" i="1"/>
  <c r="J1140" i="1" s="1"/>
  <c r="E2845" i="1"/>
  <c r="G2845" i="1"/>
  <c r="B2846" i="1"/>
  <c r="C2846" i="1" s="1"/>
  <c r="D2846" i="1" s="1"/>
  <c r="E2846" i="1" l="1"/>
  <c r="G2846" i="1"/>
  <c r="L1140" i="1"/>
  <c r="M1140" i="1" s="1"/>
  <c r="F1141" i="1" s="1"/>
  <c r="N1140" i="1"/>
  <c r="B2847" i="1"/>
  <c r="C2847" i="1" s="1"/>
  <c r="D2847" i="1" s="1"/>
  <c r="E2847" i="1" l="1"/>
  <c r="G2847" i="1"/>
  <c r="H1141" i="1"/>
  <c r="I1141" i="1"/>
  <c r="K1141" i="1"/>
  <c r="B2848" i="1"/>
  <c r="C2848" i="1" s="1"/>
  <c r="D2848" i="1" s="1"/>
  <c r="J1141" i="1" l="1"/>
  <c r="E2848" i="1"/>
  <c r="G2848" i="1"/>
  <c r="B2849" i="1"/>
  <c r="C2849" i="1" s="1"/>
  <c r="D2849" i="1" s="1"/>
  <c r="E2849" i="1" l="1"/>
  <c r="G2849" i="1"/>
  <c r="N1141" i="1"/>
  <c r="L1141" i="1"/>
  <c r="M1141" i="1" s="1"/>
  <c r="F1142" i="1" s="1"/>
  <c r="B2850" i="1"/>
  <c r="C2850" i="1" s="1"/>
  <c r="D2850" i="1" s="1"/>
  <c r="E2850" i="1" l="1"/>
  <c r="G2850" i="1"/>
  <c r="K1142" i="1"/>
  <c r="H1142" i="1"/>
  <c r="I1142" i="1"/>
  <c r="J1142" i="1" s="1"/>
  <c r="B2851" i="1"/>
  <c r="C2851" i="1" s="1"/>
  <c r="D2851" i="1" s="1"/>
  <c r="E2851" i="1" l="1"/>
  <c r="G2851" i="1"/>
  <c r="B2852" i="1"/>
  <c r="C2852" i="1" s="1"/>
  <c r="D2852" i="1" s="1"/>
  <c r="E2852" i="1" l="1"/>
  <c r="G2852" i="1"/>
  <c r="L1142" i="1"/>
  <c r="M1142" i="1" s="1"/>
  <c r="F1143" i="1" s="1"/>
  <c r="N1142" i="1"/>
  <c r="B2853" i="1"/>
  <c r="C2853" i="1" s="1"/>
  <c r="D2853" i="1" s="1"/>
  <c r="E2853" i="1" l="1"/>
  <c r="G2853" i="1"/>
  <c r="K1143" i="1"/>
  <c r="I1143" i="1"/>
  <c r="H1143" i="1"/>
  <c r="B2854" i="1"/>
  <c r="C2854" i="1" s="1"/>
  <c r="D2854" i="1" s="1"/>
  <c r="J1143" i="1" l="1"/>
  <c r="L1143" i="1" s="1"/>
  <c r="M1143" i="1" s="1"/>
  <c r="F1144" i="1" s="1"/>
  <c r="E2854" i="1"/>
  <c r="G2854" i="1"/>
  <c r="B2855" i="1"/>
  <c r="C2855" i="1" s="1"/>
  <c r="D2855" i="1" s="1"/>
  <c r="E2855" i="1" l="1"/>
  <c r="G2855" i="1"/>
  <c r="N1143" i="1"/>
  <c r="H1144" i="1"/>
  <c r="I1144" i="1"/>
  <c r="K1144" i="1"/>
  <c r="B2856" i="1"/>
  <c r="C2856" i="1" s="1"/>
  <c r="D2856" i="1" s="1"/>
  <c r="J1144" i="1" l="1"/>
  <c r="E2856" i="1"/>
  <c r="G2856" i="1"/>
  <c r="B2857" i="1"/>
  <c r="C2857" i="1" s="1"/>
  <c r="D2857" i="1" s="1"/>
  <c r="E2857" i="1" l="1"/>
  <c r="G2857" i="1"/>
  <c r="L1144" i="1"/>
  <c r="M1144" i="1" s="1"/>
  <c r="F1145" i="1" s="1"/>
  <c r="N1144" i="1"/>
  <c r="B2858" i="1"/>
  <c r="C2858" i="1" s="1"/>
  <c r="D2858" i="1" s="1"/>
  <c r="E2858" i="1" l="1"/>
  <c r="G2858" i="1"/>
  <c r="K1145" i="1"/>
  <c r="H1145" i="1"/>
  <c r="I1145" i="1"/>
  <c r="B2859" i="1"/>
  <c r="C2859" i="1" s="1"/>
  <c r="D2859" i="1" s="1"/>
  <c r="J1145" i="1" l="1"/>
  <c r="E2859" i="1"/>
  <c r="G2859" i="1"/>
  <c r="B2860" i="1"/>
  <c r="C2860" i="1" s="1"/>
  <c r="D2860" i="1" s="1"/>
  <c r="E2860" i="1" l="1"/>
  <c r="G2860" i="1"/>
  <c r="N1145" i="1"/>
  <c r="L1145" i="1"/>
  <c r="M1145" i="1" s="1"/>
  <c r="F1146" i="1" s="1"/>
  <c r="B2861" i="1"/>
  <c r="C2861" i="1" s="1"/>
  <c r="D2861" i="1" s="1"/>
  <c r="E2861" i="1" l="1"/>
  <c r="G2861" i="1"/>
  <c r="H1146" i="1"/>
  <c r="I1146" i="1"/>
  <c r="K1146" i="1"/>
  <c r="B2862" i="1"/>
  <c r="C2862" i="1" s="1"/>
  <c r="D2862" i="1" s="1"/>
  <c r="J1146" i="1" l="1"/>
  <c r="E2862" i="1"/>
  <c r="G2862" i="1"/>
  <c r="B2863" i="1"/>
  <c r="C2863" i="1" s="1"/>
  <c r="D2863" i="1" s="1"/>
  <c r="E2863" i="1" l="1"/>
  <c r="G2863" i="1"/>
  <c r="N1146" i="1"/>
  <c r="L1146" i="1"/>
  <c r="M1146" i="1" s="1"/>
  <c r="F1147" i="1" s="1"/>
  <c r="B2864" i="1"/>
  <c r="C2864" i="1" s="1"/>
  <c r="D2864" i="1" s="1"/>
  <c r="E2864" i="1" l="1"/>
  <c r="G2864" i="1"/>
  <c r="I1147" i="1"/>
  <c r="K1147" i="1"/>
  <c r="H1147" i="1"/>
  <c r="B2865" i="1"/>
  <c r="C2865" i="1" s="1"/>
  <c r="D2865" i="1" s="1"/>
  <c r="J1147" i="1" l="1"/>
  <c r="N1147" i="1" s="1"/>
  <c r="E2865" i="1"/>
  <c r="G2865" i="1"/>
  <c r="B2866" i="1"/>
  <c r="C2866" i="1" s="1"/>
  <c r="D2866" i="1" s="1"/>
  <c r="L1147" i="1" l="1"/>
  <c r="M1147" i="1" s="1"/>
  <c r="F1148" i="1" s="1"/>
  <c r="I1148" i="1" s="1"/>
  <c r="E2866" i="1"/>
  <c r="G2866" i="1"/>
  <c r="B2867" i="1"/>
  <c r="C2867" i="1" s="1"/>
  <c r="D2867" i="1" s="1"/>
  <c r="H1148" i="1" l="1"/>
  <c r="J1148" i="1" s="1"/>
  <c r="N1148" i="1" s="1"/>
  <c r="K1148" i="1"/>
  <c r="E2867" i="1"/>
  <c r="G2867" i="1"/>
  <c r="B2868" i="1"/>
  <c r="C2868" i="1" s="1"/>
  <c r="D2868" i="1" s="1"/>
  <c r="L1148" i="1" l="1"/>
  <c r="M1148" i="1" s="1"/>
  <c r="F1149" i="1" s="1"/>
  <c r="H1149" i="1" s="1"/>
  <c r="E2868" i="1"/>
  <c r="G2868" i="1"/>
  <c r="B2869" i="1"/>
  <c r="C2869" i="1" s="1"/>
  <c r="D2869" i="1" s="1"/>
  <c r="K1149" i="1" l="1"/>
  <c r="I1149" i="1"/>
  <c r="J1149" i="1" s="1"/>
  <c r="E2869" i="1"/>
  <c r="G2869" i="1"/>
  <c r="B2870" i="1"/>
  <c r="C2870" i="1" s="1"/>
  <c r="D2870" i="1" s="1"/>
  <c r="E2870" i="1" l="1"/>
  <c r="G2870" i="1"/>
  <c r="L1149" i="1"/>
  <c r="M1149" i="1" s="1"/>
  <c r="F1150" i="1" s="1"/>
  <c r="N1149" i="1"/>
  <c r="B2871" i="1"/>
  <c r="C2871" i="1" s="1"/>
  <c r="D2871" i="1" s="1"/>
  <c r="E2871" i="1" l="1"/>
  <c r="G2871" i="1"/>
  <c r="I1150" i="1"/>
  <c r="K1150" i="1"/>
  <c r="H1150" i="1"/>
  <c r="B2872" i="1"/>
  <c r="C2872" i="1" s="1"/>
  <c r="D2872" i="1" s="1"/>
  <c r="J1150" i="1" l="1"/>
  <c r="N1150" i="1" s="1"/>
  <c r="E2872" i="1"/>
  <c r="G2872" i="1"/>
  <c r="B2873" i="1"/>
  <c r="C2873" i="1" s="1"/>
  <c r="D2873" i="1" s="1"/>
  <c r="L1150" i="1" l="1"/>
  <c r="M1150" i="1" s="1"/>
  <c r="F1151" i="1" s="1"/>
  <c r="I1151" i="1" s="1"/>
  <c r="E2873" i="1"/>
  <c r="G2873" i="1"/>
  <c r="B2874" i="1"/>
  <c r="C2874" i="1" s="1"/>
  <c r="D2874" i="1" s="1"/>
  <c r="K1151" i="1" l="1"/>
  <c r="H1151" i="1"/>
  <c r="J1151" i="1" s="1"/>
  <c r="E2874" i="1"/>
  <c r="G2874" i="1"/>
  <c r="B2875" i="1"/>
  <c r="C2875" i="1" s="1"/>
  <c r="D2875" i="1" s="1"/>
  <c r="L1151" i="1" l="1"/>
  <c r="M1151" i="1" s="1"/>
  <c r="F1152" i="1" s="1"/>
  <c r="H1152" i="1" s="1"/>
  <c r="E2875" i="1"/>
  <c r="G2875" i="1"/>
  <c r="N1151" i="1"/>
  <c r="B2876" i="1"/>
  <c r="C2876" i="1" s="1"/>
  <c r="D2876" i="1" s="1"/>
  <c r="I1152" i="1" l="1"/>
  <c r="J1152" i="1" s="1"/>
  <c r="N1152" i="1" s="1"/>
  <c r="K1152" i="1"/>
  <c r="E2876" i="1"/>
  <c r="G2876" i="1"/>
  <c r="B2877" i="1"/>
  <c r="C2877" i="1" s="1"/>
  <c r="D2877" i="1" s="1"/>
  <c r="E2877" i="1" l="1"/>
  <c r="G2877" i="1"/>
  <c r="L1152" i="1"/>
  <c r="M1152" i="1" s="1"/>
  <c r="F1153" i="1" s="1"/>
  <c r="I1153" i="1" s="1"/>
  <c r="B2878" i="1"/>
  <c r="C2878" i="1" s="1"/>
  <c r="D2878" i="1" s="1"/>
  <c r="H1153" i="1" l="1"/>
  <c r="J1153" i="1" s="1"/>
  <c r="K1153" i="1"/>
  <c r="E2878" i="1"/>
  <c r="G2878" i="1"/>
  <c r="B2879" i="1"/>
  <c r="C2879" i="1" s="1"/>
  <c r="D2879" i="1" s="1"/>
  <c r="N1153" i="1" l="1"/>
  <c r="E2879" i="1"/>
  <c r="G2879" i="1"/>
  <c r="B2880" i="1"/>
  <c r="C2880" i="1" s="1"/>
  <c r="D2880" i="1" s="1"/>
  <c r="L1153" i="1" l="1"/>
  <c r="M1153" i="1" s="1"/>
  <c r="F1154" i="1" s="1"/>
  <c r="I1154" i="1" s="1"/>
  <c r="E2880" i="1"/>
  <c r="G2880" i="1"/>
  <c r="B2881" i="1"/>
  <c r="C2881" i="1" s="1"/>
  <c r="D2881" i="1" s="1"/>
  <c r="K1154" i="1" l="1"/>
  <c r="H1154" i="1"/>
  <c r="J1154" i="1" s="1"/>
  <c r="E2881" i="1"/>
  <c r="G2881" i="1"/>
  <c r="B2882" i="1"/>
  <c r="C2882" i="1" s="1"/>
  <c r="D2882" i="1" s="1"/>
  <c r="L1154" i="1" l="1"/>
  <c r="M1154" i="1" s="1"/>
  <c r="F1155" i="1" s="1"/>
  <c r="E2882" i="1"/>
  <c r="G2882" i="1"/>
  <c r="B2883" i="1"/>
  <c r="C2883" i="1" s="1"/>
  <c r="D2883" i="1" s="1"/>
  <c r="K1155" i="1" l="1"/>
  <c r="I1155" i="1"/>
  <c r="H1155" i="1"/>
  <c r="N1154" i="1"/>
  <c r="E2883" i="1"/>
  <c r="G2883" i="1"/>
  <c r="B2884" i="1"/>
  <c r="C2884" i="1" s="1"/>
  <c r="D2884" i="1" s="1"/>
  <c r="J1155" i="1" l="1"/>
  <c r="N1155" i="1" s="1"/>
  <c r="E2884" i="1"/>
  <c r="G2884" i="1"/>
  <c r="B2885" i="1"/>
  <c r="C2885" i="1" s="1"/>
  <c r="D2885" i="1" s="1"/>
  <c r="L1155" i="1" l="1"/>
  <c r="M1155" i="1" s="1"/>
  <c r="F1156" i="1" s="1"/>
  <c r="H1156" i="1" s="1"/>
  <c r="E2885" i="1"/>
  <c r="G2885" i="1"/>
  <c r="B2886" i="1"/>
  <c r="C2886" i="1" s="1"/>
  <c r="D2886" i="1" s="1"/>
  <c r="I1156" i="1" l="1"/>
  <c r="J1156" i="1" s="1"/>
  <c r="N1156" i="1" s="1"/>
  <c r="K1156" i="1"/>
  <c r="E2886" i="1"/>
  <c r="G2886" i="1"/>
  <c r="B2887" i="1"/>
  <c r="C2887" i="1" s="1"/>
  <c r="D2887" i="1" s="1"/>
  <c r="L1156" i="1" l="1"/>
  <c r="M1156" i="1" s="1"/>
  <c r="F1157" i="1" s="1"/>
  <c r="H1157" i="1" s="1"/>
  <c r="E2887" i="1"/>
  <c r="G2887" i="1"/>
  <c r="B2888" i="1"/>
  <c r="C2888" i="1" s="1"/>
  <c r="D2888" i="1" s="1"/>
  <c r="I1157" i="1" l="1"/>
  <c r="J1157" i="1" s="1"/>
  <c r="K1157" i="1"/>
  <c r="E2888" i="1"/>
  <c r="G2888" i="1"/>
  <c r="B2889" i="1"/>
  <c r="C2889" i="1" s="1"/>
  <c r="D2889" i="1" s="1"/>
  <c r="N1157" i="1" l="1"/>
  <c r="E2889" i="1"/>
  <c r="G2889" i="1"/>
  <c r="B2890" i="1"/>
  <c r="C2890" i="1" s="1"/>
  <c r="D2890" i="1" s="1"/>
  <c r="L1157" i="1" l="1"/>
  <c r="M1157" i="1" s="1"/>
  <c r="F1158" i="1" s="1"/>
  <c r="K1158" i="1" s="1"/>
  <c r="E2890" i="1"/>
  <c r="G2890" i="1"/>
  <c r="B2891" i="1"/>
  <c r="C2891" i="1" s="1"/>
  <c r="D2891" i="1" s="1"/>
  <c r="H1158" i="1" l="1"/>
  <c r="I1158" i="1"/>
  <c r="E2891" i="1"/>
  <c r="G2891" i="1"/>
  <c r="B2892" i="1"/>
  <c r="C2892" i="1" s="1"/>
  <c r="D2892" i="1" s="1"/>
  <c r="J1158" i="1" l="1"/>
  <c r="L1158" i="1" s="1"/>
  <c r="M1158" i="1" s="1"/>
  <c r="F1159" i="1" s="1"/>
  <c r="I1159" i="1" s="1"/>
  <c r="E2892" i="1"/>
  <c r="G2892" i="1"/>
  <c r="B2893" i="1"/>
  <c r="C2893" i="1" s="1"/>
  <c r="D2893" i="1" s="1"/>
  <c r="K1159" i="1" l="1"/>
  <c r="H1159" i="1"/>
  <c r="J1159" i="1" s="1"/>
  <c r="N1158" i="1"/>
  <c r="E2893" i="1"/>
  <c r="G2893" i="1"/>
  <c r="B2894" i="1"/>
  <c r="C2894" i="1" s="1"/>
  <c r="D2894" i="1" s="1"/>
  <c r="N1159" i="1" l="1"/>
  <c r="L1159" i="1"/>
  <c r="M1159" i="1" s="1"/>
  <c r="F1160" i="1" s="1"/>
  <c r="H1160" i="1" s="1"/>
  <c r="E2894" i="1"/>
  <c r="G2894" i="1"/>
  <c r="B2895" i="1"/>
  <c r="C2895" i="1" s="1"/>
  <c r="D2895" i="1" s="1"/>
  <c r="K1160" i="1" l="1"/>
  <c r="I1160" i="1"/>
  <c r="J1160" i="1" s="1"/>
  <c r="E2895" i="1"/>
  <c r="G2895" i="1"/>
  <c r="B2896" i="1"/>
  <c r="C2896" i="1" s="1"/>
  <c r="D2896" i="1" s="1"/>
  <c r="E2896" i="1" l="1"/>
  <c r="G2896" i="1"/>
  <c r="L1160" i="1"/>
  <c r="M1160" i="1" s="1"/>
  <c r="F1161" i="1" s="1"/>
  <c r="N1160" i="1"/>
  <c r="B2897" i="1"/>
  <c r="C2897" i="1" s="1"/>
  <c r="D2897" i="1" s="1"/>
  <c r="E2897" i="1" l="1"/>
  <c r="G2897" i="1"/>
  <c r="K1161" i="1"/>
  <c r="H1161" i="1"/>
  <c r="I1161" i="1"/>
  <c r="B2898" i="1"/>
  <c r="C2898" i="1" s="1"/>
  <c r="D2898" i="1" s="1"/>
  <c r="J1161" i="1" l="1"/>
  <c r="E2898" i="1"/>
  <c r="G2898" i="1"/>
  <c r="B2899" i="1"/>
  <c r="C2899" i="1" s="1"/>
  <c r="D2899" i="1" s="1"/>
  <c r="E2899" i="1" l="1"/>
  <c r="G2899" i="1"/>
  <c r="N1161" i="1"/>
  <c r="L1161" i="1"/>
  <c r="M1161" i="1" s="1"/>
  <c r="F1162" i="1" s="1"/>
  <c r="B2900" i="1"/>
  <c r="C2900" i="1" s="1"/>
  <c r="D2900" i="1" s="1"/>
  <c r="E2900" i="1" l="1"/>
  <c r="G2900" i="1"/>
  <c r="I1162" i="1"/>
  <c r="H1162" i="1"/>
  <c r="K1162" i="1"/>
  <c r="B2901" i="1"/>
  <c r="C2901" i="1" s="1"/>
  <c r="D2901" i="1" s="1"/>
  <c r="J1162" i="1" l="1"/>
  <c r="N1162" i="1" s="1"/>
  <c r="E2901" i="1"/>
  <c r="G2901" i="1"/>
  <c r="B2902" i="1"/>
  <c r="C2902" i="1" s="1"/>
  <c r="D2902" i="1" s="1"/>
  <c r="L1162" i="1" l="1"/>
  <c r="M1162" i="1" s="1"/>
  <c r="F1163" i="1" s="1"/>
  <c r="H1163" i="1" s="1"/>
  <c r="E2902" i="1"/>
  <c r="G2902" i="1"/>
  <c r="B2903" i="1"/>
  <c r="C2903" i="1" s="1"/>
  <c r="D2903" i="1" s="1"/>
  <c r="I1163" i="1" l="1"/>
  <c r="J1163" i="1" s="1"/>
  <c r="K1163" i="1"/>
  <c r="E2903" i="1"/>
  <c r="G2903" i="1"/>
  <c r="B2904" i="1"/>
  <c r="C2904" i="1" s="1"/>
  <c r="D2904" i="1" s="1"/>
  <c r="E2904" i="1" l="1"/>
  <c r="G2904" i="1"/>
  <c r="N1163" i="1"/>
  <c r="L1163" i="1"/>
  <c r="M1163" i="1" s="1"/>
  <c r="F1164" i="1" s="1"/>
  <c r="B2905" i="1"/>
  <c r="C2905" i="1" s="1"/>
  <c r="D2905" i="1" s="1"/>
  <c r="E2905" i="1" l="1"/>
  <c r="G2905" i="1"/>
  <c r="H1164" i="1"/>
  <c r="I1164" i="1"/>
  <c r="K1164" i="1"/>
  <c r="B2906" i="1"/>
  <c r="C2906" i="1" s="1"/>
  <c r="D2906" i="1" s="1"/>
  <c r="J1164" i="1" l="1"/>
  <c r="E2906" i="1"/>
  <c r="G2906" i="1"/>
  <c r="B2907" i="1"/>
  <c r="C2907" i="1" s="1"/>
  <c r="D2907" i="1" s="1"/>
  <c r="E2907" i="1" l="1"/>
  <c r="G2907" i="1"/>
  <c r="L1164" i="1"/>
  <c r="M1164" i="1" s="1"/>
  <c r="F1165" i="1" s="1"/>
  <c r="N1164" i="1"/>
  <c r="B2908" i="1"/>
  <c r="C2908" i="1" s="1"/>
  <c r="D2908" i="1" s="1"/>
  <c r="E2908" i="1" l="1"/>
  <c r="G2908" i="1"/>
  <c r="I1165" i="1"/>
  <c r="K1165" i="1"/>
  <c r="H1165" i="1"/>
  <c r="B2909" i="1"/>
  <c r="C2909" i="1" s="1"/>
  <c r="D2909" i="1" s="1"/>
  <c r="J1165" i="1" l="1"/>
  <c r="N1165" i="1" s="1"/>
  <c r="E2909" i="1"/>
  <c r="G2909" i="1"/>
  <c r="B2910" i="1"/>
  <c r="C2910" i="1" s="1"/>
  <c r="D2910" i="1" s="1"/>
  <c r="L1165" i="1" l="1"/>
  <c r="M1165" i="1" s="1"/>
  <c r="F1166" i="1" s="1"/>
  <c r="I1166" i="1" s="1"/>
  <c r="E2910" i="1"/>
  <c r="G2910" i="1"/>
  <c r="B2911" i="1"/>
  <c r="C2911" i="1" s="1"/>
  <c r="D2911" i="1" s="1"/>
  <c r="H1166" i="1" l="1"/>
  <c r="J1166" i="1" s="1"/>
  <c r="K1166" i="1"/>
  <c r="E2911" i="1"/>
  <c r="G2911" i="1"/>
  <c r="B2912" i="1"/>
  <c r="C2912" i="1" s="1"/>
  <c r="D2912" i="1" s="1"/>
  <c r="N1166" i="1" l="1"/>
  <c r="L1166" i="1"/>
  <c r="M1166" i="1" s="1"/>
  <c r="F1167" i="1" s="1"/>
  <c r="H1167" i="1" s="1"/>
  <c r="E2912" i="1"/>
  <c r="G2912" i="1"/>
  <c r="B2913" i="1"/>
  <c r="C2913" i="1" s="1"/>
  <c r="D2913" i="1" s="1"/>
  <c r="I1167" i="1" l="1"/>
  <c r="J1167" i="1" s="1"/>
  <c r="K1167" i="1"/>
  <c r="E2913" i="1"/>
  <c r="G2913" i="1"/>
  <c r="B2914" i="1"/>
  <c r="C2914" i="1" s="1"/>
  <c r="D2914" i="1" s="1"/>
  <c r="N1167" i="1" l="1"/>
  <c r="E2914" i="1"/>
  <c r="G2914" i="1"/>
  <c r="B2915" i="1"/>
  <c r="C2915" i="1" s="1"/>
  <c r="D2915" i="1" s="1"/>
  <c r="L1167" i="1" l="1"/>
  <c r="M1167" i="1" s="1"/>
  <c r="F1168" i="1" s="1"/>
  <c r="I1168" i="1" s="1"/>
  <c r="E2915" i="1"/>
  <c r="G2915" i="1"/>
  <c r="B2916" i="1"/>
  <c r="C2916" i="1" s="1"/>
  <c r="D2916" i="1" s="1"/>
  <c r="K1168" i="1" l="1"/>
  <c r="H1168" i="1"/>
  <c r="J1168" i="1" s="1"/>
  <c r="N1168" i="1" s="1"/>
  <c r="E2916" i="1"/>
  <c r="G2916" i="1"/>
  <c r="B2917" i="1"/>
  <c r="C2917" i="1" s="1"/>
  <c r="D2917" i="1" s="1"/>
  <c r="L1168" i="1" l="1"/>
  <c r="M1168" i="1" s="1"/>
  <c r="F1169" i="1" s="1"/>
  <c r="K1169" i="1" s="1"/>
  <c r="E2917" i="1"/>
  <c r="G2917" i="1"/>
  <c r="B2918" i="1"/>
  <c r="C2918" i="1" s="1"/>
  <c r="D2918" i="1" s="1"/>
  <c r="H1169" i="1" l="1"/>
  <c r="I1169" i="1"/>
  <c r="E2918" i="1"/>
  <c r="G2918" i="1"/>
  <c r="B2919" i="1"/>
  <c r="C2919" i="1" s="1"/>
  <c r="D2919" i="1" s="1"/>
  <c r="J1169" i="1" l="1"/>
  <c r="L1169" i="1" s="1"/>
  <c r="M1169" i="1" s="1"/>
  <c r="F1170" i="1" s="1"/>
  <c r="K1170" i="1" s="1"/>
  <c r="E2919" i="1"/>
  <c r="G2919" i="1"/>
  <c r="B2920" i="1"/>
  <c r="C2920" i="1" s="1"/>
  <c r="D2920" i="1" s="1"/>
  <c r="H1170" i="1" l="1"/>
  <c r="I1170" i="1"/>
  <c r="N1169" i="1"/>
  <c r="E2920" i="1"/>
  <c r="G2920" i="1"/>
  <c r="B2921" i="1"/>
  <c r="C2921" i="1" s="1"/>
  <c r="D2921" i="1" s="1"/>
  <c r="J1170" i="1" l="1"/>
  <c r="N1170" i="1" s="1"/>
  <c r="E2921" i="1"/>
  <c r="G2921" i="1"/>
  <c r="B2922" i="1"/>
  <c r="C2922" i="1" s="1"/>
  <c r="D2922" i="1" s="1"/>
  <c r="L1170" i="1" l="1"/>
  <c r="M1170" i="1" s="1"/>
  <c r="F1171" i="1" s="1"/>
  <c r="I1171" i="1" s="1"/>
  <c r="E2922" i="1"/>
  <c r="G2922" i="1"/>
  <c r="B2923" i="1"/>
  <c r="C2923" i="1" s="1"/>
  <c r="D2923" i="1" s="1"/>
  <c r="H1171" i="1" l="1"/>
  <c r="J1171" i="1" s="1"/>
  <c r="K1171" i="1"/>
  <c r="E2923" i="1"/>
  <c r="G2923" i="1"/>
  <c r="B2924" i="1"/>
  <c r="C2924" i="1" s="1"/>
  <c r="D2924" i="1" s="1"/>
  <c r="E2924" i="1" l="1"/>
  <c r="G2924" i="1"/>
  <c r="N1171" i="1"/>
  <c r="L1171" i="1"/>
  <c r="M1171" i="1" s="1"/>
  <c r="F1172" i="1" s="1"/>
  <c r="B2925" i="1"/>
  <c r="C2925" i="1" s="1"/>
  <c r="D2925" i="1" s="1"/>
  <c r="E2925" i="1" l="1"/>
  <c r="G2925" i="1"/>
  <c r="I1172" i="1"/>
  <c r="H1172" i="1"/>
  <c r="K1172" i="1"/>
  <c r="B2926" i="1"/>
  <c r="C2926" i="1" s="1"/>
  <c r="D2926" i="1" s="1"/>
  <c r="J1172" i="1" l="1"/>
  <c r="N1172" i="1" s="1"/>
  <c r="E2926" i="1"/>
  <c r="G2926" i="1"/>
  <c r="B2927" i="1"/>
  <c r="C2927" i="1" s="1"/>
  <c r="D2927" i="1" s="1"/>
  <c r="E2927" i="1" l="1"/>
  <c r="G2927" i="1"/>
  <c r="L1172" i="1"/>
  <c r="M1172" i="1" s="1"/>
  <c r="F1173" i="1" s="1"/>
  <c r="K1173" i="1" s="1"/>
  <c r="B2928" i="1"/>
  <c r="C2928" i="1" s="1"/>
  <c r="D2928" i="1" s="1"/>
  <c r="E2928" i="1" l="1"/>
  <c r="G2928" i="1"/>
  <c r="H1173" i="1"/>
  <c r="I1173" i="1"/>
  <c r="B2929" i="1"/>
  <c r="C2929" i="1" s="1"/>
  <c r="D2929" i="1" s="1"/>
  <c r="J1173" i="1" l="1"/>
  <c r="L1173" i="1" s="1"/>
  <c r="M1173" i="1" s="1"/>
  <c r="F1174" i="1" s="1"/>
  <c r="E2929" i="1"/>
  <c r="G2929" i="1"/>
  <c r="B2930" i="1"/>
  <c r="C2930" i="1" s="1"/>
  <c r="D2930" i="1" s="1"/>
  <c r="K1174" i="1" l="1"/>
  <c r="I1174" i="1"/>
  <c r="H1174" i="1"/>
  <c r="N1173" i="1"/>
  <c r="E2930" i="1"/>
  <c r="G2930" i="1"/>
  <c r="B2931" i="1"/>
  <c r="C2931" i="1" s="1"/>
  <c r="D2931" i="1" s="1"/>
  <c r="J1174" i="1" l="1"/>
  <c r="L1174" i="1" s="1"/>
  <c r="M1174" i="1" s="1"/>
  <c r="F1175" i="1" s="1"/>
  <c r="E2931" i="1"/>
  <c r="G2931" i="1"/>
  <c r="B2932" i="1"/>
  <c r="C2932" i="1" s="1"/>
  <c r="D2932" i="1" s="1"/>
  <c r="N1174" i="1" l="1"/>
  <c r="E2932" i="1"/>
  <c r="G2932" i="1"/>
  <c r="K1175" i="1"/>
  <c r="I1175" i="1"/>
  <c r="H1175" i="1"/>
  <c r="B2933" i="1"/>
  <c r="C2933" i="1" s="1"/>
  <c r="D2933" i="1" s="1"/>
  <c r="J1175" i="1" l="1"/>
  <c r="N1175" i="1" s="1"/>
  <c r="E2933" i="1"/>
  <c r="G2933" i="1"/>
  <c r="B2934" i="1"/>
  <c r="C2934" i="1" s="1"/>
  <c r="D2934" i="1" s="1"/>
  <c r="E2934" i="1" l="1"/>
  <c r="G2934" i="1"/>
  <c r="L1175" i="1"/>
  <c r="M1175" i="1" s="1"/>
  <c r="F1176" i="1" s="1"/>
  <c r="I1176" i="1" s="1"/>
  <c r="B2935" i="1"/>
  <c r="C2935" i="1" s="1"/>
  <c r="D2935" i="1" s="1"/>
  <c r="E2935" i="1" l="1"/>
  <c r="G2935" i="1"/>
  <c r="K1176" i="1"/>
  <c r="H1176" i="1"/>
  <c r="J1176" i="1" s="1"/>
  <c r="B2936" i="1"/>
  <c r="C2936" i="1" s="1"/>
  <c r="D2936" i="1" s="1"/>
  <c r="L1176" i="1" l="1"/>
  <c r="M1176" i="1" s="1"/>
  <c r="F1177" i="1" s="1"/>
  <c r="E2936" i="1"/>
  <c r="G2936" i="1"/>
  <c r="N1176" i="1"/>
  <c r="B2937" i="1"/>
  <c r="C2937" i="1" s="1"/>
  <c r="D2937" i="1" s="1"/>
  <c r="K1177" i="1" l="1"/>
  <c r="H1177" i="1"/>
  <c r="I1177" i="1"/>
  <c r="J1177" i="1" s="1"/>
  <c r="E2937" i="1"/>
  <c r="G2937" i="1"/>
  <c r="B2938" i="1"/>
  <c r="C2938" i="1" s="1"/>
  <c r="D2938" i="1" s="1"/>
  <c r="L1177" i="1" l="1"/>
  <c r="M1177" i="1" s="1"/>
  <c r="F1178" i="1" s="1"/>
  <c r="E2938" i="1"/>
  <c r="G2938" i="1"/>
  <c r="B2939" i="1"/>
  <c r="C2939" i="1" s="1"/>
  <c r="D2939" i="1" s="1"/>
  <c r="I1178" i="1" l="1"/>
  <c r="K1178" i="1"/>
  <c r="H1178" i="1"/>
  <c r="N1177" i="1"/>
  <c r="E2939" i="1"/>
  <c r="G2939" i="1"/>
  <c r="B2940" i="1"/>
  <c r="C2940" i="1" s="1"/>
  <c r="D2940" i="1" s="1"/>
  <c r="J1178" i="1" l="1"/>
  <c r="N1178" i="1" s="1"/>
  <c r="E2940" i="1"/>
  <c r="G2940" i="1"/>
  <c r="B2941" i="1"/>
  <c r="C2941" i="1" s="1"/>
  <c r="D2941" i="1" s="1"/>
  <c r="L1178" i="1" l="1"/>
  <c r="M1178" i="1" s="1"/>
  <c r="F1179" i="1" s="1"/>
  <c r="I1179" i="1" s="1"/>
  <c r="E2941" i="1"/>
  <c r="G2941" i="1"/>
  <c r="B2942" i="1"/>
  <c r="C2942" i="1" s="1"/>
  <c r="D2942" i="1" s="1"/>
  <c r="H1179" i="1" l="1"/>
  <c r="J1179" i="1" s="1"/>
  <c r="N1179" i="1" s="1"/>
  <c r="K1179" i="1"/>
  <c r="E2942" i="1"/>
  <c r="G2942" i="1"/>
  <c r="B2943" i="1"/>
  <c r="C2943" i="1" s="1"/>
  <c r="D2943" i="1" s="1"/>
  <c r="L1179" i="1" l="1"/>
  <c r="M1179" i="1" s="1"/>
  <c r="F1180" i="1" s="1"/>
  <c r="I1180" i="1" s="1"/>
  <c r="E2943" i="1"/>
  <c r="G2943" i="1"/>
  <c r="B2944" i="1"/>
  <c r="C2944" i="1" s="1"/>
  <c r="D2944" i="1" s="1"/>
  <c r="H1180" i="1" l="1"/>
  <c r="J1180" i="1" s="1"/>
  <c r="K1180" i="1"/>
  <c r="E2944" i="1"/>
  <c r="G2944" i="1"/>
  <c r="B2945" i="1"/>
  <c r="C2945" i="1" s="1"/>
  <c r="D2945" i="1" s="1"/>
  <c r="N1180" i="1" l="1"/>
  <c r="E2945" i="1"/>
  <c r="G2945" i="1"/>
  <c r="B2946" i="1"/>
  <c r="C2946" i="1" s="1"/>
  <c r="D2946" i="1" s="1"/>
  <c r="L1180" i="1" l="1"/>
  <c r="M1180" i="1" s="1"/>
  <c r="F1181" i="1" s="1"/>
  <c r="I1181" i="1" s="1"/>
  <c r="E2946" i="1"/>
  <c r="G2946" i="1"/>
  <c r="B2947" i="1"/>
  <c r="C2947" i="1" s="1"/>
  <c r="D2947" i="1" s="1"/>
  <c r="K1181" i="1" l="1"/>
  <c r="H1181" i="1"/>
  <c r="J1181" i="1" s="1"/>
  <c r="E2947" i="1"/>
  <c r="G2947" i="1"/>
  <c r="B2948" i="1"/>
  <c r="C2948" i="1" s="1"/>
  <c r="D2948" i="1" s="1"/>
  <c r="L1181" i="1" l="1"/>
  <c r="M1181" i="1" s="1"/>
  <c r="F1182" i="1" s="1"/>
  <c r="E2948" i="1"/>
  <c r="G2948" i="1"/>
  <c r="B2949" i="1"/>
  <c r="C2949" i="1" s="1"/>
  <c r="D2949" i="1" s="1"/>
  <c r="K1182" i="1" l="1"/>
  <c r="H1182" i="1"/>
  <c r="I1182" i="1"/>
  <c r="N1181" i="1"/>
  <c r="E2949" i="1"/>
  <c r="G2949" i="1"/>
  <c r="B2950" i="1"/>
  <c r="C2950" i="1" s="1"/>
  <c r="D2950" i="1" s="1"/>
  <c r="J1182" i="1" l="1"/>
  <c r="L1182" i="1" s="1"/>
  <c r="M1182" i="1" s="1"/>
  <c r="F1183" i="1" s="1"/>
  <c r="K1183" i="1" s="1"/>
  <c r="E2950" i="1"/>
  <c r="G2950" i="1"/>
  <c r="B2951" i="1"/>
  <c r="C2951" i="1" s="1"/>
  <c r="D2951" i="1" s="1"/>
  <c r="N1182" i="1" l="1"/>
  <c r="I1183" i="1"/>
  <c r="H1183" i="1"/>
  <c r="E2951" i="1"/>
  <c r="G2951" i="1"/>
  <c r="B2952" i="1"/>
  <c r="C2952" i="1" s="1"/>
  <c r="D2952" i="1" s="1"/>
  <c r="J1183" i="1" l="1"/>
  <c r="N1183" i="1" s="1"/>
  <c r="E2952" i="1"/>
  <c r="G2952" i="1"/>
  <c r="B2953" i="1"/>
  <c r="C2953" i="1" s="1"/>
  <c r="D2953" i="1" s="1"/>
  <c r="L1183" i="1" l="1"/>
  <c r="M1183" i="1" s="1"/>
  <c r="F1184" i="1" s="1"/>
  <c r="I1184" i="1" s="1"/>
  <c r="E2953" i="1"/>
  <c r="G2953" i="1"/>
  <c r="B2954" i="1"/>
  <c r="C2954" i="1" s="1"/>
  <c r="D2954" i="1" s="1"/>
  <c r="H1184" i="1" l="1"/>
  <c r="J1184" i="1" s="1"/>
  <c r="N1184" i="1" s="1"/>
  <c r="K1184" i="1"/>
  <c r="E2954" i="1"/>
  <c r="G2954" i="1"/>
  <c r="B2955" i="1"/>
  <c r="C2955" i="1" s="1"/>
  <c r="D2955" i="1" s="1"/>
  <c r="L1184" i="1" l="1"/>
  <c r="M1184" i="1" s="1"/>
  <c r="F1185" i="1" s="1"/>
  <c r="H1185" i="1" s="1"/>
  <c r="E2955" i="1"/>
  <c r="G2955" i="1"/>
  <c r="B2956" i="1"/>
  <c r="C2956" i="1" s="1"/>
  <c r="D2956" i="1" s="1"/>
  <c r="I1185" i="1" l="1"/>
  <c r="K1185" i="1"/>
  <c r="E2956" i="1"/>
  <c r="G2956" i="1"/>
  <c r="B2957" i="1"/>
  <c r="C2957" i="1" s="1"/>
  <c r="D2957" i="1" s="1"/>
  <c r="J1185" i="1" l="1"/>
  <c r="N1185" i="1" s="1"/>
  <c r="E2957" i="1"/>
  <c r="G2957" i="1"/>
  <c r="B2958" i="1"/>
  <c r="C2958" i="1" s="1"/>
  <c r="D2958" i="1" s="1"/>
  <c r="L1185" i="1" l="1"/>
  <c r="M1185" i="1" s="1"/>
  <c r="F1186" i="1" s="1"/>
  <c r="K1186" i="1" s="1"/>
  <c r="E2958" i="1"/>
  <c r="G2958" i="1"/>
  <c r="B2959" i="1"/>
  <c r="C2959" i="1" s="1"/>
  <c r="D2959" i="1" s="1"/>
  <c r="H1186" i="1" l="1"/>
  <c r="I1186" i="1"/>
  <c r="E2959" i="1"/>
  <c r="G2959" i="1"/>
  <c r="B2960" i="1"/>
  <c r="C2960" i="1" s="1"/>
  <c r="D2960" i="1" s="1"/>
  <c r="J1186" i="1" l="1"/>
  <c r="N1186" i="1" s="1"/>
  <c r="E2960" i="1"/>
  <c r="G2960" i="1"/>
  <c r="B2961" i="1"/>
  <c r="C2961" i="1" s="1"/>
  <c r="D2961" i="1" s="1"/>
  <c r="L1186" i="1" l="1"/>
  <c r="M1186" i="1" s="1"/>
  <c r="F1187" i="1" s="1"/>
  <c r="I1187" i="1" s="1"/>
  <c r="E2961" i="1"/>
  <c r="G2961" i="1"/>
  <c r="B2962" i="1"/>
  <c r="C2962" i="1" s="1"/>
  <c r="D2962" i="1" s="1"/>
  <c r="K1187" i="1" l="1"/>
  <c r="H1187" i="1"/>
  <c r="J1187" i="1" s="1"/>
  <c r="N1187" i="1" s="1"/>
  <c r="E2962" i="1"/>
  <c r="G2962" i="1"/>
  <c r="B2963" i="1"/>
  <c r="C2963" i="1" s="1"/>
  <c r="D2963" i="1" s="1"/>
  <c r="L1187" i="1" l="1"/>
  <c r="M1187" i="1" s="1"/>
  <c r="F1188" i="1" s="1"/>
  <c r="I1188" i="1" s="1"/>
  <c r="E2963" i="1"/>
  <c r="G2963" i="1"/>
  <c r="B2964" i="1"/>
  <c r="C2964" i="1" s="1"/>
  <c r="D2964" i="1" s="1"/>
  <c r="H1188" i="1" l="1"/>
  <c r="J1188" i="1" s="1"/>
  <c r="K1188" i="1"/>
  <c r="E2964" i="1"/>
  <c r="G2964" i="1"/>
  <c r="B2965" i="1"/>
  <c r="C2965" i="1" s="1"/>
  <c r="D2965" i="1" s="1"/>
  <c r="L1188" i="1" l="1"/>
  <c r="M1188" i="1" s="1"/>
  <c r="F1189" i="1" s="1"/>
  <c r="H1189" i="1" s="1"/>
  <c r="N1188" i="1"/>
  <c r="E2965" i="1"/>
  <c r="G2965" i="1"/>
  <c r="B2966" i="1"/>
  <c r="C2966" i="1" s="1"/>
  <c r="D2966" i="1" s="1"/>
  <c r="K1189" i="1" l="1"/>
  <c r="I1189" i="1"/>
  <c r="J1189" i="1" s="1"/>
  <c r="L1189" i="1" s="1"/>
  <c r="M1189" i="1" s="1"/>
  <c r="F1190" i="1" s="1"/>
  <c r="H1190" i="1" s="1"/>
  <c r="E2966" i="1"/>
  <c r="G2966" i="1"/>
  <c r="B2967" i="1"/>
  <c r="C2967" i="1" s="1"/>
  <c r="D2967" i="1" s="1"/>
  <c r="N1189" i="1" l="1"/>
  <c r="I1190" i="1"/>
  <c r="J1190" i="1" s="1"/>
  <c r="K1190" i="1"/>
  <c r="E2967" i="1"/>
  <c r="G2967" i="1"/>
  <c r="B2968" i="1"/>
  <c r="C2968" i="1" s="1"/>
  <c r="D2968" i="1" s="1"/>
  <c r="E2968" i="1" l="1"/>
  <c r="G2968" i="1"/>
  <c r="L1190" i="1"/>
  <c r="M1190" i="1" s="1"/>
  <c r="F1191" i="1" s="1"/>
  <c r="N1190" i="1"/>
  <c r="B2969" i="1"/>
  <c r="C2969" i="1" s="1"/>
  <c r="D2969" i="1" s="1"/>
  <c r="E2969" i="1" l="1"/>
  <c r="G2969" i="1"/>
  <c r="I1191" i="1"/>
  <c r="H1191" i="1"/>
  <c r="K1191" i="1"/>
  <c r="B2970" i="1"/>
  <c r="C2970" i="1" s="1"/>
  <c r="D2970" i="1" s="1"/>
  <c r="J1191" i="1" l="1"/>
  <c r="L1191" i="1" s="1"/>
  <c r="M1191" i="1" s="1"/>
  <c r="F1192" i="1" s="1"/>
  <c r="E2970" i="1"/>
  <c r="G2970" i="1"/>
  <c r="B2971" i="1"/>
  <c r="C2971" i="1" s="1"/>
  <c r="D2971" i="1" s="1"/>
  <c r="N1191" i="1" l="1"/>
  <c r="E2971" i="1"/>
  <c r="G2971" i="1"/>
  <c r="H1192" i="1"/>
  <c r="K1192" i="1"/>
  <c r="I1192" i="1"/>
  <c r="B2972" i="1"/>
  <c r="C2972" i="1" s="1"/>
  <c r="D2972" i="1" s="1"/>
  <c r="J1192" i="1" l="1"/>
  <c r="E2972" i="1"/>
  <c r="G2972" i="1"/>
  <c r="B2973" i="1"/>
  <c r="C2973" i="1" s="1"/>
  <c r="D2973" i="1" s="1"/>
  <c r="E2973" i="1" l="1"/>
  <c r="G2973" i="1"/>
  <c r="N1192" i="1"/>
  <c r="L1192" i="1"/>
  <c r="M1192" i="1" s="1"/>
  <c r="F1193" i="1" s="1"/>
  <c r="B2974" i="1"/>
  <c r="C2974" i="1" s="1"/>
  <c r="D2974" i="1" s="1"/>
  <c r="E2974" i="1" l="1"/>
  <c r="G2974" i="1"/>
  <c r="K1193" i="1"/>
  <c r="I1193" i="1"/>
  <c r="H1193" i="1"/>
  <c r="B2975" i="1"/>
  <c r="C2975" i="1" s="1"/>
  <c r="D2975" i="1" s="1"/>
  <c r="J1193" i="1" l="1"/>
  <c r="N1193" i="1" s="1"/>
  <c r="E2975" i="1"/>
  <c r="G2975" i="1"/>
  <c r="B2976" i="1"/>
  <c r="C2976" i="1" s="1"/>
  <c r="D2976" i="1" s="1"/>
  <c r="E2976" i="1" l="1"/>
  <c r="G2976" i="1"/>
  <c r="L1193" i="1"/>
  <c r="M1193" i="1" s="1"/>
  <c r="F1194" i="1" s="1"/>
  <c r="K1194" i="1" s="1"/>
  <c r="B2977" i="1"/>
  <c r="C2977" i="1" s="1"/>
  <c r="D2977" i="1" s="1"/>
  <c r="E2977" i="1" l="1"/>
  <c r="G2977" i="1"/>
  <c r="H1194" i="1"/>
  <c r="I1194" i="1"/>
  <c r="J1194" i="1" s="1"/>
  <c r="B2978" i="1"/>
  <c r="C2978" i="1" s="1"/>
  <c r="D2978" i="1" s="1"/>
  <c r="N1194" i="1" l="1"/>
  <c r="E2978" i="1"/>
  <c r="G2978" i="1"/>
  <c r="B2979" i="1"/>
  <c r="C2979" i="1" s="1"/>
  <c r="D2979" i="1" s="1"/>
  <c r="L1194" i="1" l="1"/>
  <c r="M1194" i="1" s="1"/>
  <c r="F1195" i="1" s="1"/>
  <c r="H1195" i="1" s="1"/>
  <c r="E2979" i="1"/>
  <c r="G2979" i="1"/>
  <c r="B2980" i="1"/>
  <c r="C2980" i="1" s="1"/>
  <c r="D2980" i="1" s="1"/>
  <c r="I1195" i="1" l="1"/>
  <c r="J1195" i="1" s="1"/>
  <c r="K1195" i="1"/>
  <c r="E2980" i="1"/>
  <c r="G2980" i="1"/>
  <c r="B2981" i="1"/>
  <c r="C2981" i="1" s="1"/>
  <c r="D2981" i="1" s="1"/>
  <c r="L1195" i="1" l="1"/>
  <c r="M1195" i="1" s="1"/>
  <c r="F1196" i="1" s="1"/>
  <c r="K1196" i="1" s="1"/>
  <c r="N1195" i="1"/>
  <c r="E2981" i="1"/>
  <c r="G2981" i="1"/>
  <c r="B2982" i="1"/>
  <c r="C2982" i="1" s="1"/>
  <c r="D2982" i="1" s="1"/>
  <c r="H1196" i="1" l="1"/>
  <c r="I1196" i="1"/>
  <c r="E2982" i="1"/>
  <c r="G2982" i="1"/>
  <c r="B2983" i="1"/>
  <c r="C2983" i="1" s="1"/>
  <c r="D2983" i="1" s="1"/>
  <c r="J1196" i="1" l="1"/>
  <c r="N1196" i="1" s="1"/>
  <c r="E2983" i="1"/>
  <c r="G2983" i="1"/>
  <c r="B2984" i="1"/>
  <c r="C2984" i="1" s="1"/>
  <c r="D2984" i="1" s="1"/>
  <c r="L1196" i="1" l="1"/>
  <c r="M1196" i="1" s="1"/>
  <c r="F1197" i="1" s="1"/>
  <c r="K1197" i="1" s="1"/>
  <c r="E2984" i="1"/>
  <c r="G2984" i="1"/>
  <c r="B2985" i="1"/>
  <c r="C2985" i="1" s="1"/>
  <c r="D2985" i="1" s="1"/>
  <c r="H1197" i="1" l="1"/>
  <c r="I1197" i="1"/>
  <c r="E2985" i="1"/>
  <c r="G2985" i="1"/>
  <c r="B2986" i="1"/>
  <c r="C2986" i="1" s="1"/>
  <c r="D2986" i="1" s="1"/>
  <c r="J1197" i="1" l="1"/>
  <c r="L1197" i="1" s="1"/>
  <c r="M1197" i="1" s="1"/>
  <c r="F1198" i="1" s="1"/>
  <c r="K1198" i="1" s="1"/>
  <c r="E2986" i="1"/>
  <c r="G2986" i="1"/>
  <c r="B2987" i="1"/>
  <c r="C2987" i="1" s="1"/>
  <c r="D2987" i="1" s="1"/>
  <c r="N1197" i="1" l="1"/>
  <c r="H1198" i="1"/>
  <c r="I1198" i="1"/>
  <c r="E2987" i="1"/>
  <c r="G2987" i="1"/>
  <c r="B2988" i="1"/>
  <c r="C2988" i="1" s="1"/>
  <c r="D2988" i="1" s="1"/>
  <c r="J1198" i="1" l="1"/>
  <c r="N1198" i="1" s="1"/>
  <c r="E2988" i="1"/>
  <c r="G2988" i="1"/>
  <c r="B2989" i="1"/>
  <c r="C2989" i="1" s="1"/>
  <c r="D2989" i="1" s="1"/>
  <c r="L1198" i="1" l="1"/>
  <c r="M1198" i="1" s="1"/>
  <c r="F1199" i="1" s="1"/>
  <c r="K1199" i="1" s="1"/>
  <c r="E2989" i="1"/>
  <c r="G2989" i="1"/>
  <c r="B2990" i="1"/>
  <c r="C2990" i="1" s="1"/>
  <c r="D2990" i="1" s="1"/>
  <c r="I1199" i="1" l="1"/>
  <c r="H1199" i="1"/>
  <c r="E2990" i="1"/>
  <c r="G2990" i="1"/>
  <c r="B2991" i="1"/>
  <c r="C2991" i="1" s="1"/>
  <c r="D2991" i="1" s="1"/>
  <c r="J1199" i="1" l="1"/>
  <c r="L1199" i="1" s="1"/>
  <c r="M1199" i="1" s="1"/>
  <c r="F1200" i="1" s="1"/>
  <c r="E2991" i="1"/>
  <c r="G2991" i="1"/>
  <c r="B2992" i="1"/>
  <c r="C2992" i="1" s="1"/>
  <c r="D2992" i="1" s="1"/>
  <c r="N1199" i="1" l="1"/>
  <c r="I1200" i="1"/>
  <c r="K1200" i="1"/>
  <c r="H1200" i="1"/>
  <c r="E2992" i="1"/>
  <c r="G2992" i="1"/>
  <c r="B2993" i="1"/>
  <c r="C2993" i="1" s="1"/>
  <c r="D2993" i="1" s="1"/>
  <c r="J1200" i="1" l="1"/>
  <c r="E2993" i="1"/>
  <c r="G2993" i="1"/>
  <c r="B2994" i="1"/>
  <c r="C2994" i="1" s="1"/>
  <c r="D2994" i="1" s="1"/>
  <c r="N1200" i="1" l="1"/>
  <c r="L1200" i="1"/>
  <c r="M1200" i="1" s="1"/>
  <c r="F1201" i="1" s="1"/>
  <c r="E2994" i="1"/>
  <c r="G2994" i="1"/>
  <c r="B2995" i="1"/>
  <c r="C2995" i="1" s="1"/>
  <c r="D2995" i="1" s="1"/>
  <c r="K1201" i="1" l="1"/>
  <c r="H1201" i="1"/>
  <c r="I1201" i="1"/>
  <c r="E2995" i="1"/>
  <c r="G2995" i="1"/>
  <c r="B2996" i="1"/>
  <c r="C2996" i="1" s="1"/>
  <c r="D2996" i="1" s="1"/>
  <c r="J1201" i="1" l="1"/>
  <c r="E2996" i="1"/>
  <c r="G2996" i="1"/>
  <c r="B2997" i="1"/>
  <c r="C2997" i="1" s="1"/>
  <c r="D2997" i="1" s="1"/>
  <c r="L1201" i="1" l="1"/>
  <c r="M1201" i="1" s="1"/>
  <c r="F1202" i="1" s="1"/>
  <c r="N1201" i="1"/>
  <c r="E2997" i="1"/>
  <c r="G2997" i="1"/>
  <c r="B2998" i="1"/>
  <c r="C2998" i="1" s="1"/>
  <c r="D2998" i="1" s="1"/>
  <c r="K1202" i="1" l="1"/>
  <c r="H1202" i="1"/>
  <c r="I1202" i="1"/>
  <c r="E2998" i="1"/>
  <c r="G2998" i="1"/>
  <c r="B2999" i="1"/>
  <c r="C2999" i="1" s="1"/>
  <c r="D2999" i="1" s="1"/>
  <c r="J1202" i="1" l="1"/>
  <c r="E2999" i="1"/>
  <c r="G2999" i="1"/>
  <c r="B3000" i="1"/>
  <c r="C3000" i="1" s="1"/>
  <c r="D3000" i="1" s="1"/>
  <c r="N1202" i="1" l="1"/>
  <c r="L1202" i="1"/>
  <c r="M1202" i="1" s="1"/>
  <c r="F1203" i="1" s="1"/>
  <c r="E3000" i="1"/>
  <c r="G3000" i="1"/>
  <c r="B3001" i="1"/>
  <c r="C3001" i="1" s="1"/>
  <c r="D3001" i="1" s="1"/>
  <c r="K1203" i="1" l="1"/>
  <c r="I1203" i="1"/>
  <c r="H1203" i="1"/>
  <c r="E3001" i="1"/>
  <c r="G3001" i="1"/>
  <c r="B3002" i="1"/>
  <c r="C3002" i="1" s="1"/>
  <c r="D3002" i="1" s="1"/>
  <c r="J1203" i="1" l="1"/>
  <c r="N1203" i="1" s="1"/>
  <c r="E3002" i="1"/>
  <c r="G3002" i="1"/>
  <c r="B3003" i="1"/>
  <c r="C3003" i="1" s="1"/>
  <c r="D3003" i="1" s="1"/>
  <c r="L1203" i="1" l="1"/>
  <c r="M1203" i="1" s="1"/>
  <c r="F1204" i="1" s="1"/>
  <c r="H1204" i="1" s="1"/>
  <c r="E3003" i="1"/>
  <c r="G3003" i="1"/>
  <c r="B3004" i="1"/>
  <c r="C3004" i="1" s="1"/>
  <c r="D3004" i="1" s="1"/>
  <c r="K1204" i="1" l="1"/>
  <c r="I1204" i="1"/>
  <c r="J1204" i="1" s="1"/>
  <c r="E3004" i="1"/>
  <c r="G3004" i="1"/>
  <c r="B3005" i="1"/>
  <c r="C3005" i="1" s="1"/>
  <c r="D3005" i="1" s="1"/>
  <c r="L1204" i="1" l="1"/>
  <c r="M1204" i="1" s="1"/>
  <c r="F1205" i="1" s="1"/>
  <c r="E3005" i="1"/>
  <c r="G3005" i="1"/>
  <c r="B3006" i="1"/>
  <c r="C3006" i="1" s="1"/>
  <c r="D3006" i="1" s="1"/>
  <c r="K1205" i="1" l="1"/>
  <c r="I1205" i="1"/>
  <c r="H1205" i="1"/>
  <c r="N1204" i="1"/>
  <c r="E3006" i="1"/>
  <c r="G3006" i="1"/>
  <c r="B3007" i="1"/>
  <c r="C3007" i="1" s="1"/>
  <c r="D3007" i="1" s="1"/>
  <c r="J1205" i="1" l="1"/>
  <c r="N1205" i="1" s="1"/>
  <c r="E3007" i="1"/>
  <c r="G3007" i="1"/>
  <c r="B3008" i="1"/>
  <c r="C3008" i="1" s="1"/>
  <c r="D3008" i="1" s="1"/>
  <c r="L1205" i="1" l="1"/>
  <c r="M1205" i="1" s="1"/>
  <c r="F1206" i="1" s="1"/>
  <c r="I1206" i="1" s="1"/>
  <c r="E3008" i="1"/>
  <c r="G3008" i="1"/>
  <c r="B3009" i="1"/>
  <c r="C3009" i="1" s="1"/>
  <c r="D3009" i="1" s="1"/>
  <c r="H1206" i="1" l="1"/>
  <c r="J1206" i="1" s="1"/>
  <c r="K1206" i="1"/>
  <c r="E3009" i="1"/>
  <c r="G3009" i="1"/>
  <c r="B3010" i="1"/>
  <c r="C3010" i="1" s="1"/>
  <c r="D3010" i="1" s="1"/>
  <c r="L1206" i="1" l="1"/>
  <c r="M1206" i="1" s="1"/>
  <c r="F1207" i="1" s="1"/>
  <c r="I1207" i="1" s="1"/>
  <c r="N1206" i="1"/>
  <c r="E3010" i="1"/>
  <c r="G3010" i="1"/>
  <c r="B3011" i="1"/>
  <c r="C3011" i="1" s="1"/>
  <c r="D3011" i="1" s="1"/>
  <c r="H1207" i="1" l="1"/>
  <c r="J1207" i="1" s="1"/>
  <c r="K1207" i="1"/>
  <c r="E3011" i="1"/>
  <c r="G3011" i="1"/>
  <c r="B3012" i="1"/>
  <c r="C3012" i="1" s="1"/>
  <c r="D3012" i="1" s="1"/>
  <c r="N1207" i="1" l="1"/>
  <c r="L1207" i="1"/>
  <c r="M1207" i="1" s="1"/>
  <c r="F1208" i="1" s="1"/>
  <c r="E3012" i="1"/>
  <c r="G3012" i="1"/>
  <c r="B3013" i="1"/>
  <c r="C3013" i="1" s="1"/>
  <c r="D3013" i="1" s="1"/>
  <c r="I1208" i="1" l="1"/>
  <c r="H1208" i="1"/>
  <c r="K1208" i="1"/>
  <c r="E3013" i="1"/>
  <c r="G3013" i="1"/>
  <c r="B3014" i="1"/>
  <c r="C3014" i="1" s="1"/>
  <c r="D3014" i="1" s="1"/>
  <c r="J1208" i="1" l="1"/>
  <c r="E3014" i="1"/>
  <c r="G3014" i="1"/>
  <c r="B3015" i="1"/>
  <c r="C3015" i="1" s="1"/>
  <c r="D3015" i="1" s="1"/>
  <c r="N1208" i="1" l="1"/>
  <c r="L1208" i="1"/>
  <c r="M1208" i="1" s="1"/>
  <c r="F1209" i="1" s="1"/>
  <c r="E3015" i="1"/>
  <c r="G3015" i="1"/>
  <c r="B3016" i="1"/>
  <c r="C3016" i="1" s="1"/>
  <c r="D3016" i="1" s="1"/>
  <c r="H1209" i="1" l="1"/>
  <c r="I1209" i="1"/>
  <c r="K1209" i="1"/>
  <c r="E3016" i="1"/>
  <c r="G3016" i="1"/>
  <c r="B3017" i="1"/>
  <c r="C3017" i="1" s="1"/>
  <c r="D3017" i="1" s="1"/>
  <c r="J1209" i="1" l="1"/>
  <c r="N1209" i="1" s="1"/>
  <c r="E3017" i="1"/>
  <c r="G3017" i="1"/>
  <c r="B3018" i="1"/>
  <c r="C3018" i="1" s="1"/>
  <c r="D3018" i="1" s="1"/>
  <c r="L1209" i="1" l="1"/>
  <c r="M1209" i="1" s="1"/>
  <c r="F1210" i="1" s="1"/>
  <c r="E3018" i="1"/>
  <c r="G3018" i="1"/>
  <c r="B3019" i="1"/>
  <c r="C3019" i="1" s="1"/>
  <c r="D3019" i="1" s="1"/>
  <c r="I1210" i="1" l="1"/>
  <c r="H1210" i="1"/>
  <c r="K1210" i="1"/>
  <c r="E3019" i="1"/>
  <c r="G3019" i="1"/>
  <c r="B3020" i="1"/>
  <c r="C3020" i="1" s="1"/>
  <c r="D3020" i="1" s="1"/>
  <c r="J1210" i="1" l="1"/>
  <c r="E3020" i="1"/>
  <c r="G3020" i="1"/>
  <c r="B3021" i="1"/>
  <c r="C3021" i="1" s="1"/>
  <c r="D3021" i="1" s="1"/>
  <c r="L1210" i="1" l="1"/>
  <c r="M1210" i="1" s="1"/>
  <c r="F1211" i="1" s="1"/>
  <c r="N1210" i="1"/>
  <c r="E3021" i="1"/>
  <c r="G3021" i="1"/>
  <c r="B3022" i="1"/>
  <c r="C3022" i="1" s="1"/>
  <c r="D3022" i="1" s="1"/>
  <c r="K1211" i="1" l="1"/>
  <c r="I1211" i="1"/>
  <c r="H1211" i="1"/>
  <c r="E3022" i="1"/>
  <c r="G3022" i="1"/>
  <c r="B3023" i="1"/>
  <c r="C3023" i="1" s="1"/>
  <c r="D3023" i="1" s="1"/>
  <c r="J1211" i="1" l="1"/>
  <c r="N1211" i="1" s="1"/>
  <c r="E3023" i="1"/>
  <c r="G3023" i="1"/>
  <c r="B3024" i="1"/>
  <c r="C3024" i="1" s="1"/>
  <c r="D3024" i="1" s="1"/>
  <c r="L1211" i="1" l="1"/>
  <c r="M1211" i="1" s="1"/>
  <c r="F1212" i="1" s="1"/>
  <c r="I1212" i="1" s="1"/>
  <c r="E3024" i="1"/>
  <c r="G3024" i="1"/>
  <c r="B3025" i="1"/>
  <c r="C3025" i="1" s="1"/>
  <c r="D3025" i="1" s="1"/>
  <c r="K1212" i="1" l="1"/>
  <c r="H1212" i="1"/>
  <c r="J1212" i="1" s="1"/>
  <c r="E3025" i="1"/>
  <c r="G3025" i="1"/>
  <c r="B3026" i="1"/>
  <c r="C3026" i="1" s="1"/>
  <c r="D3026" i="1" s="1"/>
  <c r="N1212" i="1" l="1"/>
  <c r="L1212" i="1"/>
  <c r="M1212" i="1" s="1"/>
  <c r="F1213" i="1" s="1"/>
  <c r="E3026" i="1"/>
  <c r="G3026" i="1"/>
  <c r="B3027" i="1"/>
  <c r="C3027" i="1" s="1"/>
  <c r="D3027" i="1" s="1"/>
  <c r="I1213" i="1" l="1"/>
  <c r="K1213" i="1"/>
  <c r="H1213" i="1"/>
  <c r="E3027" i="1"/>
  <c r="G3027" i="1"/>
  <c r="B3028" i="1"/>
  <c r="C3028" i="1" s="1"/>
  <c r="D3028" i="1" s="1"/>
  <c r="J1213" i="1" l="1"/>
  <c r="L1213" i="1" s="1"/>
  <c r="M1213" i="1" s="1"/>
  <c r="F1214" i="1" s="1"/>
  <c r="E3028" i="1"/>
  <c r="G3028" i="1"/>
  <c r="B3029" i="1"/>
  <c r="C3029" i="1" s="1"/>
  <c r="D3029" i="1" s="1"/>
  <c r="N1213" i="1" l="1"/>
  <c r="H1214" i="1"/>
  <c r="I1214" i="1"/>
  <c r="K1214" i="1"/>
  <c r="E3029" i="1"/>
  <c r="G3029" i="1"/>
  <c r="B3030" i="1"/>
  <c r="C3030" i="1" s="1"/>
  <c r="D3030" i="1" s="1"/>
  <c r="J1214" i="1" l="1"/>
  <c r="E3030" i="1"/>
  <c r="G3030" i="1"/>
  <c r="B3031" i="1"/>
  <c r="C3031" i="1" s="1"/>
  <c r="D3031" i="1" s="1"/>
  <c r="N1214" i="1" l="1"/>
  <c r="L1214" i="1"/>
  <c r="M1214" i="1" s="1"/>
  <c r="F1215" i="1" s="1"/>
  <c r="E3031" i="1"/>
  <c r="G3031" i="1"/>
  <c r="B3032" i="1"/>
  <c r="C3032" i="1" s="1"/>
  <c r="D3032" i="1" s="1"/>
  <c r="I1215" i="1" l="1"/>
  <c r="K1215" i="1"/>
  <c r="H1215" i="1"/>
  <c r="E3032" i="1"/>
  <c r="G3032" i="1"/>
  <c r="B3033" i="1"/>
  <c r="C3033" i="1" s="1"/>
  <c r="D3033" i="1" s="1"/>
  <c r="J1215" i="1" l="1"/>
  <c r="N1215" i="1" s="1"/>
  <c r="E3033" i="1"/>
  <c r="G3033" i="1"/>
  <c r="B3034" i="1"/>
  <c r="C3034" i="1" s="1"/>
  <c r="D3034" i="1" s="1"/>
  <c r="L1215" i="1" l="1"/>
  <c r="M1215" i="1" s="1"/>
  <c r="F1216" i="1" s="1"/>
  <c r="E3034" i="1"/>
  <c r="G3034" i="1"/>
  <c r="B3035" i="1"/>
  <c r="C3035" i="1" s="1"/>
  <c r="D3035" i="1" s="1"/>
  <c r="K1216" i="1" l="1"/>
  <c r="H1216" i="1"/>
  <c r="I1216" i="1"/>
  <c r="J1216" i="1" s="1"/>
  <c r="E3035" i="1"/>
  <c r="G3035" i="1"/>
  <c r="B3036" i="1"/>
  <c r="C3036" i="1" s="1"/>
  <c r="D3036" i="1" s="1"/>
  <c r="E3036" i="1" l="1"/>
  <c r="G3036" i="1"/>
  <c r="B3037" i="1"/>
  <c r="C3037" i="1" s="1"/>
  <c r="D3037" i="1" s="1"/>
  <c r="N1216" i="1" l="1"/>
  <c r="L1216" i="1"/>
  <c r="M1216" i="1" s="1"/>
  <c r="F1217" i="1" s="1"/>
  <c r="E3037" i="1"/>
  <c r="G3037" i="1"/>
  <c r="B3038" i="1"/>
  <c r="C3038" i="1" s="1"/>
  <c r="D3038" i="1" s="1"/>
  <c r="H1217" i="1" l="1"/>
  <c r="K1217" i="1"/>
  <c r="I1217" i="1"/>
  <c r="E3038" i="1"/>
  <c r="G3038" i="1"/>
  <c r="B3039" i="1"/>
  <c r="C3039" i="1" s="1"/>
  <c r="D3039" i="1" s="1"/>
  <c r="J1217" i="1" l="1"/>
  <c r="E3039" i="1"/>
  <c r="G3039" i="1"/>
  <c r="B3040" i="1"/>
  <c r="C3040" i="1" s="1"/>
  <c r="D3040" i="1" s="1"/>
  <c r="N1217" i="1" l="1"/>
  <c r="L1217" i="1"/>
  <c r="M1217" i="1" s="1"/>
  <c r="F1218" i="1" s="1"/>
  <c r="E3040" i="1"/>
  <c r="G3040" i="1"/>
  <c r="B3041" i="1"/>
  <c r="C3041" i="1" s="1"/>
  <c r="D3041" i="1" s="1"/>
  <c r="K1218" i="1" l="1"/>
  <c r="I1218" i="1"/>
  <c r="H1218" i="1"/>
  <c r="E3041" i="1"/>
  <c r="G3041" i="1"/>
  <c r="B3042" i="1"/>
  <c r="C3042" i="1" s="1"/>
  <c r="D3042" i="1" s="1"/>
  <c r="J1218" i="1" l="1"/>
  <c r="L1218" i="1" s="1"/>
  <c r="M1218" i="1" s="1"/>
  <c r="F1219" i="1" s="1"/>
  <c r="E3042" i="1"/>
  <c r="G3042" i="1"/>
  <c r="B3043" i="1"/>
  <c r="C3043" i="1" s="1"/>
  <c r="D3043" i="1" s="1"/>
  <c r="N1218" i="1" l="1"/>
  <c r="I1219" i="1"/>
  <c r="K1219" i="1"/>
  <c r="H1219" i="1"/>
  <c r="E3043" i="1"/>
  <c r="G3043" i="1"/>
  <c r="B3044" i="1"/>
  <c r="C3044" i="1" s="1"/>
  <c r="D3044" i="1" s="1"/>
  <c r="J1219" i="1" l="1"/>
  <c r="N1219" i="1" s="1"/>
  <c r="E3044" i="1"/>
  <c r="G3044" i="1"/>
  <c r="B3045" i="1"/>
  <c r="C3045" i="1" s="1"/>
  <c r="D3045" i="1" s="1"/>
  <c r="L1219" i="1" l="1"/>
  <c r="M1219" i="1" s="1"/>
  <c r="F1220" i="1" s="1"/>
  <c r="H1220" i="1" s="1"/>
  <c r="E3045" i="1"/>
  <c r="G3045" i="1"/>
  <c r="B3046" i="1"/>
  <c r="C3046" i="1" s="1"/>
  <c r="D3046" i="1" s="1"/>
  <c r="K1220" i="1" l="1"/>
  <c r="I1220" i="1"/>
  <c r="J1220" i="1" s="1"/>
  <c r="E3046" i="1"/>
  <c r="G3046" i="1"/>
  <c r="B3047" i="1"/>
  <c r="C3047" i="1" s="1"/>
  <c r="D3047" i="1" s="1"/>
  <c r="L1220" i="1" l="1"/>
  <c r="M1220" i="1" s="1"/>
  <c r="F1221" i="1" s="1"/>
  <c r="N1220" i="1"/>
  <c r="E3047" i="1"/>
  <c r="G3047" i="1"/>
  <c r="B3048" i="1"/>
  <c r="C3048" i="1" s="1"/>
  <c r="D3048" i="1" s="1"/>
  <c r="I1221" i="1" l="1"/>
  <c r="H1221" i="1"/>
  <c r="K1221" i="1"/>
  <c r="E3048" i="1"/>
  <c r="G3048" i="1"/>
  <c r="B3049" i="1"/>
  <c r="C3049" i="1" s="1"/>
  <c r="D3049" i="1" s="1"/>
  <c r="J1221" i="1" l="1"/>
  <c r="L1221" i="1" s="1"/>
  <c r="M1221" i="1" s="1"/>
  <c r="F1222" i="1" s="1"/>
  <c r="E3049" i="1"/>
  <c r="G3049" i="1"/>
  <c r="B3050" i="1"/>
  <c r="C3050" i="1" s="1"/>
  <c r="D3050" i="1" s="1"/>
  <c r="N1221" i="1" l="1"/>
  <c r="H1222" i="1"/>
  <c r="K1222" i="1"/>
  <c r="I1222" i="1"/>
  <c r="E3050" i="1"/>
  <c r="G3050" i="1"/>
  <c r="B3051" i="1"/>
  <c r="C3051" i="1" s="1"/>
  <c r="D3051" i="1" s="1"/>
  <c r="J1222" i="1" l="1"/>
  <c r="E3051" i="1"/>
  <c r="G3051" i="1"/>
  <c r="B3052" i="1"/>
  <c r="C3052" i="1" s="1"/>
  <c r="D3052" i="1" s="1"/>
  <c r="L1222" i="1" l="1"/>
  <c r="M1222" i="1" s="1"/>
  <c r="F1223" i="1" s="1"/>
  <c r="N1222" i="1"/>
  <c r="E3052" i="1"/>
  <c r="G3052" i="1"/>
  <c r="B3053" i="1"/>
  <c r="C3053" i="1" s="1"/>
  <c r="D3053" i="1" s="1"/>
  <c r="I1223" i="1" l="1"/>
  <c r="H1223" i="1"/>
  <c r="K1223" i="1"/>
  <c r="E3053" i="1"/>
  <c r="G3053" i="1"/>
  <c r="B3054" i="1"/>
  <c r="C3054" i="1" s="1"/>
  <c r="D3054" i="1" s="1"/>
  <c r="J1223" i="1" l="1"/>
  <c r="L1223" i="1" s="1"/>
  <c r="M1223" i="1" s="1"/>
  <c r="F1224" i="1" s="1"/>
  <c r="E3054" i="1"/>
  <c r="G3054" i="1"/>
  <c r="B3055" i="1"/>
  <c r="C3055" i="1" s="1"/>
  <c r="D3055" i="1" s="1"/>
  <c r="N1223" i="1" l="1"/>
  <c r="K1224" i="1"/>
  <c r="I1224" i="1"/>
  <c r="H1224" i="1"/>
  <c r="E3055" i="1"/>
  <c r="G3055" i="1"/>
  <c r="B3056" i="1"/>
  <c r="C3056" i="1" s="1"/>
  <c r="D3056" i="1" s="1"/>
  <c r="J1224" i="1" l="1"/>
  <c r="L1224" i="1" s="1"/>
  <c r="M1224" i="1" s="1"/>
  <c r="F1225" i="1" s="1"/>
  <c r="E3056" i="1"/>
  <c r="G3056" i="1"/>
  <c r="B3057" i="1"/>
  <c r="C3057" i="1" s="1"/>
  <c r="D3057" i="1" s="1"/>
  <c r="N1224" i="1" l="1"/>
  <c r="K1225" i="1"/>
  <c r="H1225" i="1"/>
  <c r="I1225" i="1"/>
  <c r="J1225" i="1" s="1"/>
  <c r="E3057" i="1"/>
  <c r="G3057" i="1"/>
  <c r="B3058" i="1"/>
  <c r="C3058" i="1" s="1"/>
  <c r="D3058" i="1" s="1"/>
  <c r="E3058" i="1" l="1"/>
  <c r="G3058" i="1"/>
  <c r="B3059" i="1"/>
  <c r="C3059" i="1" s="1"/>
  <c r="D3059" i="1" s="1"/>
  <c r="N1225" i="1" l="1"/>
  <c r="L1225" i="1"/>
  <c r="M1225" i="1" s="1"/>
  <c r="F1226" i="1" s="1"/>
  <c r="E3059" i="1"/>
  <c r="G3059" i="1"/>
  <c r="B3060" i="1"/>
  <c r="C3060" i="1" s="1"/>
  <c r="D3060" i="1" s="1"/>
  <c r="K1226" i="1" l="1"/>
  <c r="H1226" i="1"/>
  <c r="I1226" i="1"/>
  <c r="E3060" i="1"/>
  <c r="G3060" i="1"/>
  <c r="B3061" i="1"/>
  <c r="C3061" i="1" s="1"/>
  <c r="D3061" i="1" s="1"/>
  <c r="J1226" i="1" l="1"/>
  <c r="E3061" i="1"/>
  <c r="G3061" i="1"/>
  <c r="B3062" i="1"/>
  <c r="C3062" i="1" s="1"/>
  <c r="D3062" i="1" s="1"/>
  <c r="L1226" i="1" l="1"/>
  <c r="M1226" i="1" s="1"/>
  <c r="F1227" i="1" s="1"/>
  <c r="N1226" i="1"/>
  <c r="E3062" i="1"/>
  <c r="G3062" i="1"/>
  <c r="B3063" i="1"/>
  <c r="C3063" i="1" s="1"/>
  <c r="D3063" i="1" s="1"/>
  <c r="K1227" i="1" l="1"/>
  <c r="H1227" i="1"/>
  <c r="I1227" i="1"/>
  <c r="E3063" i="1"/>
  <c r="G3063" i="1"/>
  <c r="B3064" i="1"/>
  <c r="C3064" i="1" s="1"/>
  <c r="D3064" i="1" s="1"/>
  <c r="J1227" i="1" l="1"/>
  <c r="E3064" i="1"/>
  <c r="G3064" i="1"/>
  <c r="B3065" i="1"/>
  <c r="C3065" i="1" s="1"/>
  <c r="D3065" i="1" s="1"/>
  <c r="N1227" i="1" l="1"/>
  <c r="L1227" i="1"/>
  <c r="M1227" i="1" s="1"/>
  <c r="F1228" i="1" s="1"/>
  <c r="E3065" i="1"/>
  <c r="G3065" i="1"/>
  <c r="B3066" i="1"/>
  <c r="C3066" i="1" s="1"/>
  <c r="D3066" i="1" s="1"/>
  <c r="I1228" i="1" l="1"/>
  <c r="K1228" i="1"/>
  <c r="H1228" i="1"/>
  <c r="E3066" i="1"/>
  <c r="G3066" i="1"/>
  <c r="B3067" i="1"/>
  <c r="C3067" i="1" s="1"/>
  <c r="D3067" i="1" s="1"/>
  <c r="J1228" i="1" l="1"/>
  <c r="L1228" i="1" s="1"/>
  <c r="M1228" i="1" s="1"/>
  <c r="F1229" i="1" s="1"/>
  <c r="E3067" i="1"/>
  <c r="G3067" i="1"/>
  <c r="B3068" i="1"/>
  <c r="C3068" i="1" s="1"/>
  <c r="D3068" i="1" s="1"/>
  <c r="N1228" i="1" l="1"/>
  <c r="H1229" i="1"/>
  <c r="I1229" i="1"/>
  <c r="K1229" i="1"/>
  <c r="E3068" i="1"/>
  <c r="G3068" i="1"/>
  <c r="B3069" i="1"/>
  <c r="C3069" i="1" s="1"/>
  <c r="D3069" i="1" s="1"/>
  <c r="J1229" i="1" l="1"/>
  <c r="E3069" i="1"/>
  <c r="G3069" i="1"/>
  <c r="B3070" i="1"/>
  <c r="C3070" i="1" s="1"/>
  <c r="D3070" i="1" s="1"/>
  <c r="L1229" i="1" l="1"/>
  <c r="M1229" i="1" s="1"/>
  <c r="F1230" i="1" s="1"/>
  <c r="N1229" i="1"/>
  <c r="E3070" i="1"/>
  <c r="G3070" i="1"/>
  <c r="B3071" i="1"/>
  <c r="C3071" i="1" s="1"/>
  <c r="D3071" i="1" s="1"/>
  <c r="K1230" i="1" l="1"/>
  <c r="H1230" i="1"/>
  <c r="I1230" i="1"/>
  <c r="J1230" i="1" s="1"/>
  <c r="E3071" i="1"/>
  <c r="G3071" i="1"/>
  <c r="B3072" i="1"/>
  <c r="C3072" i="1" s="1"/>
  <c r="D3072" i="1" s="1"/>
  <c r="E3072" i="1" l="1"/>
  <c r="G3072" i="1"/>
  <c r="B3073" i="1"/>
  <c r="C3073" i="1" s="1"/>
  <c r="D3073" i="1" s="1"/>
  <c r="L1230" i="1" l="1"/>
  <c r="M1230" i="1" s="1"/>
  <c r="F1231" i="1" s="1"/>
  <c r="N1230" i="1"/>
  <c r="E3073" i="1"/>
  <c r="G3073" i="1"/>
  <c r="B3074" i="1"/>
  <c r="C3074" i="1" s="1"/>
  <c r="D3074" i="1" s="1"/>
  <c r="H1231" i="1" l="1"/>
  <c r="K1231" i="1"/>
  <c r="I1231" i="1"/>
  <c r="E3074" i="1"/>
  <c r="G3074" i="1"/>
  <c r="B3075" i="1"/>
  <c r="C3075" i="1" s="1"/>
  <c r="D3075" i="1" s="1"/>
  <c r="J1231" i="1" l="1"/>
  <c r="E3075" i="1"/>
  <c r="G3075" i="1"/>
  <c r="B3076" i="1"/>
  <c r="C3076" i="1" s="1"/>
  <c r="D3076" i="1" s="1"/>
  <c r="L1231" i="1" l="1"/>
  <c r="M1231" i="1" s="1"/>
  <c r="F1232" i="1" s="1"/>
  <c r="N1231" i="1"/>
  <c r="E3076" i="1"/>
  <c r="G3076" i="1"/>
  <c r="B3077" i="1"/>
  <c r="C3077" i="1" s="1"/>
  <c r="D3077" i="1" s="1"/>
  <c r="K1232" i="1" l="1"/>
  <c r="I1232" i="1"/>
  <c r="H1232" i="1"/>
  <c r="E3077" i="1"/>
  <c r="G3077" i="1"/>
  <c r="B3078" i="1"/>
  <c r="C3078" i="1" s="1"/>
  <c r="D3078" i="1" s="1"/>
  <c r="J1232" i="1" l="1"/>
  <c r="L1232" i="1" s="1"/>
  <c r="M1232" i="1" s="1"/>
  <c r="F1233" i="1" s="1"/>
  <c r="E3078" i="1"/>
  <c r="G3078" i="1"/>
  <c r="B3079" i="1"/>
  <c r="C3079" i="1" s="1"/>
  <c r="D3079" i="1" s="1"/>
  <c r="N1232" i="1" l="1"/>
  <c r="I1233" i="1"/>
  <c r="K1233" i="1"/>
  <c r="H1233" i="1"/>
  <c r="E3079" i="1"/>
  <c r="G3079" i="1"/>
  <c r="B3080" i="1"/>
  <c r="C3080" i="1" s="1"/>
  <c r="D3080" i="1" s="1"/>
  <c r="J1233" i="1" l="1"/>
  <c r="N1233" i="1" s="1"/>
  <c r="E3080" i="1"/>
  <c r="G3080" i="1"/>
  <c r="B3081" i="1"/>
  <c r="C3081" i="1" s="1"/>
  <c r="D3081" i="1" s="1"/>
  <c r="L1233" i="1" l="1"/>
  <c r="M1233" i="1" s="1"/>
  <c r="F1234" i="1" s="1"/>
  <c r="H1234" i="1" s="1"/>
  <c r="E3081" i="1"/>
  <c r="G3081" i="1"/>
  <c r="B3082" i="1"/>
  <c r="C3082" i="1" s="1"/>
  <c r="D3082" i="1" s="1"/>
  <c r="I1234" i="1" l="1"/>
  <c r="J1234" i="1" s="1"/>
  <c r="K1234" i="1"/>
  <c r="E3082" i="1"/>
  <c r="G3082" i="1"/>
  <c r="B3083" i="1"/>
  <c r="C3083" i="1" s="1"/>
  <c r="D3083" i="1" s="1"/>
  <c r="N1234" i="1" l="1"/>
  <c r="L1234" i="1"/>
  <c r="M1234" i="1" s="1"/>
  <c r="F1235" i="1" s="1"/>
  <c r="E3083" i="1"/>
  <c r="G3083" i="1"/>
  <c r="B3084" i="1"/>
  <c r="C3084" i="1" s="1"/>
  <c r="D3084" i="1" s="1"/>
  <c r="K1235" i="1" l="1"/>
  <c r="I1235" i="1"/>
  <c r="H1235" i="1"/>
  <c r="E3084" i="1"/>
  <c r="G3084" i="1"/>
  <c r="B3085" i="1"/>
  <c r="C3085" i="1" s="1"/>
  <c r="D3085" i="1" s="1"/>
  <c r="J1235" i="1" l="1"/>
  <c r="L1235" i="1" s="1"/>
  <c r="M1235" i="1" s="1"/>
  <c r="F1236" i="1" s="1"/>
  <c r="E3085" i="1"/>
  <c r="G3085" i="1"/>
  <c r="B3086" i="1"/>
  <c r="C3086" i="1" s="1"/>
  <c r="D3086" i="1" s="1"/>
  <c r="N1235" i="1" l="1"/>
  <c r="H1236" i="1"/>
  <c r="K1236" i="1"/>
  <c r="I1236" i="1"/>
  <c r="J1236" i="1" s="1"/>
  <c r="E3086" i="1"/>
  <c r="G3086" i="1"/>
  <c r="B3087" i="1"/>
  <c r="C3087" i="1" s="1"/>
  <c r="D3087" i="1" s="1"/>
  <c r="E3087" i="1" l="1"/>
  <c r="G3087" i="1"/>
  <c r="B3088" i="1"/>
  <c r="C3088" i="1" s="1"/>
  <c r="D3088" i="1" s="1"/>
  <c r="L1236" i="1" l="1"/>
  <c r="M1236" i="1" s="1"/>
  <c r="F1237" i="1" s="1"/>
  <c r="N1236" i="1"/>
  <c r="E3088" i="1"/>
  <c r="G3088" i="1"/>
  <c r="B3089" i="1"/>
  <c r="C3089" i="1" s="1"/>
  <c r="D3089" i="1" s="1"/>
  <c r="K1237" i="1" l="1"/>
  <c r="H1237" i="1"/>
  <c r="I1237" i="1"/>
  <c r="E3089" i="1"/>
  <c r="G3089" i="1"/>
  <c r="B3090" i="1"/>
  <c r="C3090" i="1" s="1"/>
  <c r="D3090" i="1" s="1"/>
  <c r="J1237" i="1" l="1"/>
  <c r="E3090" i="1"/>
  <c r="G3090" i="1"/>
  <c r="B3091" i="1"/>
  <c r="C3091" i="1" s="1"/>
  <c r="D3091" i="1" s="1"/>
  <c r="N1237" i="1" l="1"/>
  <c r="L1237" i="1"/>
  <c r="M1237" i="1" s="1"/>
  <c r="F1238" i="1" s="1"/>
  <c r="E3091" i="1"/>
  <c r="G3091" i="1"/>
  <c r="B3092" i="1"/>
  <c r="C3092" i="1" s="1"/>
  <c r="D3092" i="1" s="1"/>
  <c r="I1238" i="1" l="1"/>
  <c r="K1238" i="1"/>
  <c r="H1238" i="1"/>
  <c r="E3092" i="1"/>
  <c r="G3092" i="1"/>
  <c r="B3093" i="1"/>
  <c r="C3093" i="1" s="1"/>
  <c r="D3093" i="1" s="1"/>
  <c r="J1238" i="1" l="1"/>
  <c r="L1238" i="1" s="1"/>
  <c r="M1238" i="1" s="1"/>
  <c r="F1239" i="1" s="1"/>
  <c r="E3093" i="1"/>
  <c r="G3093" i="1"/>
  <c r="B3094" i="1"/>
  <c r="C3094" i="1" s="1"/>
  <c r="D3094" i="1" s="1"/>
  <c r="N1238" i="1" l="1"/>
  <c r="H1239" i="1"/>
  <c r="I1239" i="1"/>
  <c r="J1239" i="1" s="1"/>
  <c r="K1239" i="1"/>
  <c r="E3094" i="1"/>
  <c r="G3094" i="1"/>
  <c r="B3095" i="1"/>
  <c r="C3095" i="1" s="1"/>
  <c r="D3095" i="1" s="1"/>
  <c r="E3095" i="1" l="1"/>
  <c r="G3095" i="1"/>
  <c r="B3096" i="1"/>
  <c r="C3096" i="1" s="1"/>
  <c r="D3096" i="1" s="1"/>
  <c r="L1239" i="1" l="1"/>
  <c r="M1239" i="1" s="1"/>
  <c r="F1240" i="1" s="1"/>
  <c r="N1239" i="1"/>
  <c r="E3096" i="1"/>
  <c r="G3096" i="1"/>
  <c r="B3097" i="1"/>
  <c r="C3097" i="1" s="1"/>
  <c r="D3097" i="1" s="1"/>
  <c r="I1240" i="1" l="1"/>
  <c r="K1240" i="1"/>
  <c r="H1240" i="1"/>
  <c r="E3097" i="1"/>
  <c r="G3097" i="1"/>
  <c r="B3098" i="1"/>
  <c r="C3098" i="1" s="1"/>
  <c r="D3098" i="1" s="1"/>
  <c r="J1240" i="1" l="1"/>
  <c r="N1240" i="1" s="1"/>
  <c r="E3098" i="1"/>
  <c r="G3098" i="1"/>
  <c r="B3099" i="1"/>
  <c r="C3099" i="1" s="1"/>
  <c r="D3099" i="1" s="1"/>
  <c r="L1240" i="1" l="1"/>
  <c r="M1240" i="1" s="1"/>
  <c r="F1241" i="1" s="1"/>
  <c r="H1241" i="1" s="1"/>
  <c r="E3099" i="1"/>
  <c r="G3099" i="1"/>
  <c r="B3100" i="1"/>
  <c r="C3100" i="1" s="1"/>
  <c r="D3100" i="1" s="1"/>
  <c r="I1241" i="1" l="1"/>
  <c r="J1241" i="1" s="1"/>
  <c r="K1241" i="1"/>
  <c r="E3100" i="1"/>
  <c r="G3100" i="1"/>
  <c r="B3101" i="1"/>
  <c r="C3101" i="1" s="1"/>
  <c r="D3101" i="1" s="1"/>
  <c r="N1241" i="1" l="1"/>
  <c r="L1241" i="1"/>
  <c r="M1241" i="1" s="1"/>
  <c r="F1242" i="1" s="1"/>
  <c r="E3101" i="1"/>
  <c r="G3101" i="1"/>
  <c r="B3102" i="1"/>
  <c r="C3102" i="1" s="1"/>
  <c r="D3102" i="1" s="1"/>
  <c r="H1242" i="1" l="1"/>
  <c r="I1242" i="1"/>
  <c r="K1242" i="1"/>
  <c r="E3102" i="1"/>
  <c r="G3102" i="1"/>
  <c r="B3103" i="1"/>
  <c r="C3103" i="1" s="1"/>
  <c r="D3103" i="1" s="1"/>
  <c r="J1242" i="1" l="1"/>
  <c r="E3103" i="1"/>
  <c r="G3103" i="1"/>
  <c r="B3104" i="1"/>
  <c r="C3104" i="1" s="1"/>
  <c r="D3104" i="1" s="1"/>
  <c r="L1242" i="1" l="1"/>
  <c r="M1242" i="1" s="1"/>
  <c r="F1243" i="1" s="1"/>
  <c r="N1242" i="1"/>
  <c r="E3104" i="1"/>
  <c r="G3104" i="1"/>
  <c r="B3105" i="1"/>
  <c r="C3105" i="1" s="1"/>
  <c r="D3105" i="1" s="1"/>
  <c r="K1243" i="1" l="1"/>
  <c r="I1243" i="1"/>
  <c r="H1243" i="1"/>
  <c r="E3105" i="1"/>
  <c r="G3105" i="1"/>
  <c r="B3106" i="1"/>
  <c r="C3106" i="1" s="1"/>
  <c r="D3106" i="1" s="1"/>
  <c r="J1243" i="1" l="1"/>
  <c r="L1243" i="1" s="1"/>
  <c r="M1243" i="1" s="1"/>
  <c r="F1244" i="1" s="1"/>
  <c r="E3106" i="1"/>
  <c r="G3106" i="1"/>
  <c r="B3107" i="1"/>
  <c r="C3107" i="1" s="1"/>
  <c r="D3107" i="1" s="1"/>
  <c r="N1243" i="1" l="1"/>
  <c r="K1244" i="1"/>
  <c r="H1244" i="1"/>
  <c r="I1244" i="1"/>
  <c r="E3107" i="1"/>
  <c r="G3107" i="1"/>
  <c r="B3108" i="1"/>
  <c r="C3108" i="1" s="1"/>
  <c r="D3108" i="1" s="1"/>
  <c r="J1244" i="1" l="1"/>
  <c r="E3108" i="1"/>
  <c r="G3108" i="1"/>
  <c r="B3109" i="1"/>
  <c r="C3109" i="1" s="1"/>
  <c r="D3109" i="1" s="1"/>
  <c r="N1244" i="1" l="1"/>
  <c r="L1244" i="1"/>
  <c r="M1244" i="1" s="1"/>
  <c r="F1245" i="1" s="1"/>
  <c r="E3109" i="1"/>
  <c r="G3109" i="1"/>
  <c r="B3110" i="1"/>
  <c r="C3110" i="1" s="1"/>
  <c r="D3110" i="1" s="1"/>
  <c r="I1245" i="1" l="1"/>
  <c r="K1245" i="1"/>
  <c r="H1245" i="1"/>
  <c r="E3110" i="1"/>
  <c r="G3110" i="1"/>
  <c r="B3111" i="1"/>
  <c r="C3111" i="1" s="1"/>
  <c r="D3111" i="1" s="1"/>
  <c r="J1245" i="1" l="1"/>
  <c r="L1245" i="1" s="1"/>
  <c r="M1245" i="1" s="1"/>
  <c r="F1246" i="1" s="1"/>
  <c r="E3111" i="1"/>
  <c r="G3111" i="1"/>
  <c r="B3112" i="1"/>
  <c r="C3112" i="1" s="1"/>
  <c r="D3112" i="1" s="1"/>
  <c r="N1245" i="1" l="1"/>
  <c r="I1246" i="1"/>
  <c r="H1246" i="1"/>
  <c r="K1246" i="1"/>
  <c r="E3112" i="1"/>
  <c r="G3112" i="1"/>
  <c r="B3113" i="1"/>
  <c r="C3113" i="1" s="1"/>
  <c r="D3113" i="1" s="1"/>
  <c r="J1246" i="1" l="1"/>
  <c r="N1246" i="1" s="1"/>
  <c r="E3113" i="1"/>
  <c r="G3113" i="1"/>
  <c r="B3114" i="1"/>
  <c r="C3114" i="1" s="1"/>
  <c r="D3114" i="1" s="1"/>
  <c r="L1246" i="1" l="1"/>
  <c r="M1246" i="1" s="1"/>
  <c r="F1247" i="1" s="1"/>
  <c r="K1247" i="1" s="1"/>
  <c r="E3114" i="1"/>
  <c r="G3114" i="1"/>
  <c r="B3115" i="1"/>
  <c r="C3115" i="1" s="1"/>
  <c r="D3115" i="1" s="1"/>
  <c r="H1247" i="1" l="1"/>
  <c r="I1247" i="1"/>
  <c r="E3115" i="1"/>
  <c r="G3115" i="1"/>
  <c r="B3116" i="1"/>
  <c r="C3116" i="1" s="1"/>
  <c r="D3116" i="1" s="1"/>
  <c r="J1247" i="1" l="1"/>
  <c r="N1247" i="1" s="1"/>
  <c r="E3116" i="1"/>
  <c r="G3116" i="1"/>
  <c r="B3117" i="1"/>
  <c r="C3117" i="1" s="1"/>
  <c r="D3117" i="1" s="1"/>
  <c r="L1247" i="1" l="1"/>
  <c r="M1247" i="1" s="1"/>
  <c r="F1248" i="1" s="1"/>
  <c r="K1248" i="1" s="1"/>
  <c r="E3117" i="1"/>
  <c r="G3117" i="1"/>
  <c r="B3118" i="1"/>
  <c r="C3118" i="1" s="1"/>
  <c r="D3118" i="1" s="1"/>
  <c r="H1248" i="1" l="1"/>
  <c r="I1248" i="1"/>
  <c r="E3118" i="1"/>
  <c r="G3118" i="1"/>
  <c r="B3119" i="1"/>
  <c r="C3119" i="1" s="1"/>
  <c r="D3119" i="1" s="1"/>
  <c r="J1248" i="1" l="1"/>
  <c r="N1248" i="1" s="1"/>
  <c r="E3119" i="1"/>
  <c r="G3119" i="1"/>
  <c r="B3120" i="1"/>
  <c r="C3120" i="1" s="1"/>
  <c r="D3120" i="1" s="1"/>
  <c r="L1248" i="1" l="1"/>
  <c r="M1248" i="1" s="1"/>
  <c r="F1249" i="1" s="1"/>
  <c r="I1249" i="1" s="1"/>
  <c r="E3120" i="1"/>
  <c r="G3120" i="1"/>
  <c r="B3121" i="1"/>
  <c r="C3121" i="1" s="1"/>
  <c r="D3121" i="1" s="1"/>
  <c r="K1249" i="1" l="1"/>
  <c r="H1249" i="1"/>
  <c r="J1249" i="1" s="1"/>
  <c r="E3121" i="1"/>
  <c r="G3121" i="1"/>
  <c r="B3122" i="1"/>
  <c r="C3122" i="1" s="1"/>
  <c r="D3122" i="1" s="1"/>
  <c r="L1249" i="1" l="1"/>
  <c r="M1249" i="1" s="1"/>
  <c r="F1250" i="1" s="1"/>
  <c r="I1250" i="1" s="1"/>
  <c r="N1249" i="1"/>
  <c r="E3122" i="1"/>
  <c r="G3122" i="1"/>
  <c r="B3123" i="1"/>
  <c r="C3123" i="1" s="1"/>
  <c r="D3123" i="1" s="1"/>
  <c r="H1250" i="1" l="1"/>
  <c r="J1250" i="1" s="1"/>
  <c r="K1250" i="1"/>
  <c r="E3123" i="1"/>
  <c r="G3123" i="1"/>
  <c r="B3124" i="1"/>
  <c r="C3124" i="1" s="1"/>
  <c r="D3124" i="1" s="1"/>
  <c r="N1250" i="1" l="1"/>
  <c r="L1250" i="1"/>
  <c r="M1250" i="1" s="1"/>
  <c r="F1251" i="1" s="1"/>
  <c r="E3124" i="1"/>
  <c r="G3124" i="1"/>
  <c r="B3125" i="1"/>
  <c r="C3125" i="1" s="1"/>
  <c r="D3125" i="1" s="1"/>
  <c r="H1251" i="1" l="1"/>
  <c r="K1251" i="1"/>
  <c r="I1251" i="1"/>
  <c r="E3125" i="1"/>
  <c r="G3125" i="1"/>
  <c r="J1251" i="1" l="1"/>
  <c r="L1251" i="1" s="1"/>
  <c r="M1251" i="1" s="1"/>
  <c r="F1252" i="1" s="1"/>
  <c r="N1251" i="1" l="1"/>
  <c r="H1252" i="1"/>
  <c r="I1252" i="1"/>
  <c r="K1252" i="1"/>
  <c r="J1252" i="1" l="1"/>
  <c r="N1252" i="1" s="1"/>
  <c r="L1252" i="1" l="1"/>
  <c r="M1252" i="1" s="1"/>
  <c r="F1253" i="1" s="1"/>
  <c r="K1253" i="1" s="1"/>
  <c r="I1253" i="1" l="1"/>
  <c r="H1253" i="1"/>
  <c r="J1253" i="1" l="1"/>
  <c r="L1253" i="1" s="1"/>
  <c r="M1253" i="1" s="1"/>
  <c r="F1254" i="1" s="1"/>
  <c r="H1254" i="1" s="1"/>
  <c r="K1254" i="1" l="1"/>
  <c r="I1254" i="1"/>
  <c r="J1254" i="1" s="1"/>
  <c r="N1253" i="1"/>
  <c r="N1254" i="1" l="1"/>
  <c r="L1254" i="1"/>
  <c r="M1254" i="1" s="1"/>
  <c r="F1255" i="1" s="1"/>
  <c r="H1255" i="1" s="1"/>
  <c r="I1255" i="1" l="1"/>
  <c r="J1255" i="1" s="1"/>
  <c r="N1255" i="1" s="1"/>
  <c r="K1255" i="1"/>
  <c r="L1255" i="1" l="1"/>
  <c r="M1255" i="1" s="1"/>
  <c r="F1256" i="1" s="1"/>
  <c r="K1256" i="1" s="1"/>
  <c r="I1256" i="1" l="1"/>
  <c r="H1256" i="1"/>
  <c r="J1256" i="1" l="1"/>
  <c r="N1256" i="1" s="1"/>
  <c r="L1256" i="1" l="1"/>
  <c r="M1256" i="1" s="1"/>
  <c r="F1257" i="1" s="1"/>
  <c r="I1257" i="1" s="1"/>
  <c r="K1257" i="1" l="1"/>
  <c r="H1257" i="1"/>
  <c r="J1257" i="1" s="1"/>
  <c r="L1257" i="1" l="1"/>
  <c r="M1257" i="1" s="1"/>
  <c r="F1258" i="1" s="1"/>
  <c r="K1258" i="1" s="1"/>
  <c r="N1257" i="1"/>
  <c r="I1258" i="1" l="1"/>
  <c r="H1258" i="1"/>
  <c r="J1258" i="1" l="1"/>
  <c r="N1258" i="1" s="1"/>
  <c r="L1258" i="1" l="1"/>
  <c r="M1258" i="1" s="1"/>
  <c r="F1259" i="1" s="1"/>
  <c r="I1259" i="1" s="1"/>
  <c r="H1259" i="1" l="1"/>
  <c r="J1259" i="1" s="1"/>
  <c r="K1259" i="1"/>
  <c r="L1259" i="1" l="1"/>
  <c r="M1259" i="1" s="1"/>
  <c r="F1260" i="1" s="1"/>
  <c r="I1260" i="1" s="1"/>
  <c r="N1259" i="1"/>
  <c r="K1260" i="1" l="1"/>
  <c r="H1260" i="1"/>
  <c r="J1260" i="1" s="1"/>
  <c r="N1260" i="1" s="1"/>
  <c r="L1260" i="1" l="1"/>
  <c r="M1260" i="1" s="1"/>
  <c r="F1261" i="1" s="1"/>
  <c r="I1261" i="1" s="1"/>
  <c r="H1261" i="1" l="1"/>
  <c r="J1261" i="1" s="1"/>
  <c r="N1261" i="1" s="1"/>
  <c r="K1261" i="1"/>
  <c r="L1261" i="1" l="1"/>
  <c r="M1261" i="1" s="1"/>
  <c r="F1262" i="1" s="1"/>
  <c r="I1262" i="1" l="1"/>
  <c r="K1262" i="1"/>
  <c r="H1262" i="1"/>
  <c r="J1262" i="1" l="1"/>
  <c r="N1262" i="1" s="1"/>
  <c r="L1262" i="1" l="1"/>
  <c r="M1262" i="1" s="1"/>
  <c r="F1263" i="1" s="1"/>
  <c r="K1263" i="1" s="1"/>
  <c r="H1263" i="1" l="1"/>
  <c r="I1263" i="1"/>
  <c r="J1263" i="1" s="1"/>
  <c r="L1263" i="1" l="1"/>
  <c r="M1263" i="1" s="1"/>
  <c r="F1264" i="1" s="1"/>
  <c r="N1263" i="1"/>
  <c r="K1264" i="1" l="1"/>
  <c r="H1264" i="1"/>
  <c r="I1264" i="1"/>
  <c r="J1264" i="1" s="1"/>
  <c r="N1264" i="1" l="1"/>
  <c r="L1264" i="1"/>
  <c r="M1264" i="1" s="1"/>
  <c r="F1265" i="1" s="1"/>
  <c r="K1265" i="1" l="1"/>
  <c r="H1265" i="1"/>
  <c r="I1265" i="1"/>
  <c r="J1265" i="1" s="1"/>
  <c r="N1265" i="1" l="1"/>
  <c r="L1265" i="1"/>
  <c r="M1265" i="1" s="1"/>
  <c r="F1266" i="1" s="1"/>
  <c r="I1266" i="1" l="1"/>
  <c r="K1266" i="1"/>
  <c r="H1266" i="1"/>
  <c r="J1266" i="1" l="1"/>
  <c r="N1266" i="1" s="1"/>
  <c r="L1266" i="1" l="1"/>
  <c r="M1266" i="1" s="1"/>
  <c r="F1267" i="1" s="1"/>
  <c r="K1267" i="1" l="1"/>
  <c r="H1267" i="1"/>
  <c r="I1267" i="1"/>
  <c r="J1267" i="1" s="1"/>
  <c r="N1267" i="1" s="1"/>
  <c r="L1267" i="1" l="1"/>
  <c r="M1267" i="1" s="1"/>
  <c r="F1268" i="1" s="1"/>
  <c r="K1268" i="1" s="1"/>
  <c r="I1268" i="1" l="1"/>
  <c r="H1268" i="1"/>
  <c r="J1268" i="1" l="1"/>
  <c r="N1268" i="1" s="1"/>
  <c r="L1268" i="1" l="1"/>
  <c r="M1268" i="1" s="1"/>
  <c r="F1269" i="1" s="1"/>
  <c r="H1269" i="1" s="1"/>
  <c r="K1269" i="1"/>
  <c r="I1269" i="1" l="1"/>
  <c r="J1269" i="1" s="1"/>
  <c r="N1269" i="1" s="1"/>
  <c r="L1269" i="1" l="1"/>
  <c r="M1269" i="1" s="1"/>
  <c r="F1270" i="1" s="1"/>
  <c r="I1270" i="1" s="1"/>
  <c r="K1270" i="1" l="1"/>
  <c r="H1270" i="1"/>
  <c r="J1270" i="1" s="1"/>
  <c r="L1270" i="1" s="1"/>
  <c r="M1270" i="1" s="1"/>
  <c r="F1271" i="1" s="1"/>
  <c r="H1271" i="1" l="1"/>
  <c r="K1271" i="1"/>
  <c r="I1271" i="1"/>
  <c r="J1271" i="1" s="1"/>
  <c r="N1270" i="1"/>
  <c r="N1271" i="1" l="1"/>
  <c r="L1271" i="1"/>
  <c r="M1271" i="1" s="1"/>
  <c r="F1272" i="1" s="1"/>
  <c r="H1272" i="1" s="1"/>
  <c r="I1272" i="1"/>
  <c r="J1272" i="1" s="1"/>
  <c r="N1272" i="1" s="1"/>
  <c r="K1272" i="1"/>
  <c r="L1272" i="1" l="1"/>
  <c r="M1272" i="1" s="1"/>
  <c r="F1273" i="1" s="1"/>
  <c r="I1273" i="1" s="1"/>
  <c r="K1273" i="1" l="1"/>
  <c r="H1273" i="1"/>
  <c r="J1273" i="1"/>
  <c r="N1273" i="1" s="1"/>
  <c r="L1273" i="1" l="1"/>
  <c r="M1273" i="1" s="1"/>
  <c r="F1274" i="1" s="1"/>
  <c r="I1274" i="1" s="1"/>
  <c r="H1274" i="1" l="1"/>
  <c r="J1274" i="1" s="1"/>
  <c r="K1274" i="1"/>
  <c r="L1274" i="1" l="1"/>
  <c r="M1274" i="1" s="1"/>
  <c r="F1275" i="1" s="1"/>
  <c r="N1274" i="1"/>
  <c r="H1275" i="1"/>
  <c r="I1275" i="1"/>
  <c r="J1275" i="1" s="1"/>
  <c r="K1275" i="1"/>
  <c r="N1275" i="1" l="1"/>
  <c r="L1275" i="1"/>
  <c r="M1275" i="1" s="1"/>
  <c r="F1276" i="1" s="1"/>
  <c r="H1276" i="1" l="1"/>
  <c r="K1276" i="1"/>
  <c r="I1276" i="1"/>
  <c r="J1276" i="1" l="1"/>
  <c r="N1276" i="1" l="1"/>
  <c r="L1276" i="1"/>
  <c r="M1276" i="1" s="1"/>
  <c r="F1277" i="1" s="1"/>
  <c r="H1277" i="1" l="1"/>
  <c r="I1277" i="1"/>
  <c r="K1277" i="1"/>
  <c r="J1277" i="1" l="1"/>
  <c r="N1277" i="1" l="1"/>
  <c r="L1277" i="1"/>
  <c r="M1277" i="1" s="1"/>
  <c r="F1278" i="1" s="1"/>
  <c r="K1278" i="1" l="1"/>
  <c r="I1278" i="1"/>
  <c r="H1278" i="1"/>
  <c r="J1278" i="1" l="1"/>
  <c r="N1278" i="1" s="1"/>
  <c r="L1278" i="1" l="1"/>
  <c r="M1278" i="1" s="1"/>
  <c r="F1279" i="1" s="1"/>
  <c r="H1279" i="1" s="1"/>
  <c r="I1279" i="1" l="1"/>
  <c r="J1279" i="1" s="1"/>
  <c r="N1279" i="1" s="1"/>
  <c r="K1279" i="1"/>
  <c r="L1279" i="1" l="1"/>
  <c r="M1279" i="1" s="1"/>
  <c r="F1280" i="1" s="1"/>
  <c r="K1280" i="1" s="1"/>
  <c r="H1280" i="1" l="1"/>
  <c r="I1280" i="1"/>
  <c r="J1280" i="1" l="1"/>
  <c r="L1280" i="1" s="1"/>
  <c r="M1280" i="1" s="1"/>
  <c r="F1281" i="1" s="1"/>
  <c r="N1280" i="1" l="1"/>
  <c r="H1281" i="1"/>
  <c r="K1281" i="1"/>
  <c r="I1281" i="1"/>
  <c r="J1281" i="1" l="1"/>
  <c r="L1281" i="1" l="1"/>
  <c r="M1281" i="1" s="1"/>
  <c r="F1282" i="1" s="1"/>
  <c r="N1281" i="1"/>
  <c r="H1282" i="1" l="1"/>
  <c r="K1282" i="1"/>
  <c r="I1282" i="1"/>
  <c r="J1282" i="1" l="1"/>
  <c r="N1282" i="1" l="1"/>
  <c r="L1282" i="1"/>
  <c r="M1282" i="1" s="1"/>
  <c r="F1283" i="1" s="1"/>
  <c r="I1283" i="1" l="1"/>
  <c r="K1283" i="1"/>
  <c r="H1283" i="1"/>
  <c r="J1283" i="1" l="1"/>
  <c r="N1283" i="1" s="1"/>
  <c r="L1283" i="1" l="1"/>
  <c r="M1283" i="1" s="1"/>
  <c r="F1284" i="1" s="1"/>
  <c r="H1284" i="1" s="1"/>
  <c r="K1284" i="1" l="1"/>
  <c r="I1284" i="1"/>
  <c r="J1284" i="1" s="1"/>
  <c r="L1284" i="1" l="1"/>
  <c r="M1284" i="1" s="1"/>
  <c r="F1285" i="1" s="1"/>
  <c r="N1284" i="1"/>
  <c r="K1285" i="1" l="1"/>
  <c r="I1285" i="1"/>
  <c r="H1285" i="1"/>
  <c r="J1285" i="1" l="1"/>
  <c r="L1285" i="1" l="1"/>
  <c r="M1285" i="1" s="1"/>
  <c r="F1286" i="1" s="1"/>
  <c r="N1285" i="1"/>
  <c r="I1286" i="1" l="1"/>
  <c r="H1286" i="1"/>
  <c r="K1286" i="1"/>
  <c r="J1286" i="1" l="1"/>
  <c r="L1286" i="1" s="1"/>
  <c r="M1286" i="1" s="1"/>
  <c r="F1287" i="1" s="1"/>
  <c r="N1286" i="1" l="1"/>
  <c r="H1287" i="1"/>
  <c r="I1287" i="1"/>
  <c r="K1287" i="1"/>
  <c r="J1287" i="1" l="1"/>
  <c r="L1287" i="1" s="1"/>
  <c r="M1287" i="1" s="1"/>
  <c r="F1288" i="1" s="1"/>
  <c r="N1287" i="1" l="1"/>
  <c r="H1288" i="1"/>
  <c r="I1288" i="1"/>
  <c r="K1288" i="1"/>
  <c r="J1288" i="1" l="1"/>
  <c r="N1288" i="1" l="1"/>
  <c r="L1288" i="1"/>
  <c r="M1288" i="1" s="1"/>
  <c r="F1289" i="1" s="1"/>
  <c r="I1289" i="1" l="1"/>
  <c r="H1289" i="1"/>
  <c r="K1289" i="1"/>
  <c r="J1289" i="1" l="1"/>
  <c r="N1289" i="1" s="1"/>
  <c r="L1289" i="1" l="1"/>
  <c r="M1289" i="1" s="1"/>
  <c r="F1290" i="1" s="1"/>
  <c r="I1290" i="1" s="1"/>
  <c r="K1290" i="1" l="1"/>
  <c r="H1290" i="1"/>
  <c r="J1290" i="1" s="1"/>
  <c r="L1290" i="1" l="1"/>
  <c r="M1290" i="1" s="1"/>
  <c r="F1291" i="1" s="1"/>
  <c r="N1290" i="1"/>
  <c r="H1291" i="1"/>
  <c r="I1291" i="1"/>
  <c r="K1291" i="1"/>
  <c r="J1291" i="1" l="1"/>
  <c r="L1291" i="1" l="1"/>
  <c r="M1291" i="1" s="1"/>
  <c r="F1292" i="1" s="1"/>
  <c r="N1291" i="1"/>
  <c r="H1292" i="1" l="1"/>
  <c r="I1292" i="1"/>
  <c r="K1292" i="1"/>
  <c r="J1292" i="1" l="1"/>
  <c r="L1292" i="1" l="1"/>
  <c r="M1292" i="1" s="1"/>
  <c r="F1293" i="1" s="1"/>
  <c r="N1292" i="1"/>
  <c r="I1293" i="1" l="1"/>
  <c r="H1293" i="1"/>
  <c r="K1293" i="1"/>
  <c r="J1293" i="1" l="1"/>
  <c r="L1293" i="1" l="1"/>
  <c r="M1293" i="1" s="1"/>
  <c r="F1294" i="1" s="1"/>
  <c r="N1293" i="1"/>
  <c r="H1294" i="1" l="1"/>
  <c r="I1294" i="1"/>
  <c r="K1294" i="1"/>
  <c r="J1294" i="1" l="1"/>
  <c r="N1294" i="1" s="1"/>
  <c r="L1294" i="1" l="1"/>
  <c r="M1294" i="1" s="1"/>
  <c r="F1295" i="1" s="1"/>
  <c r="I1295" i="1" s="1"/>
  <c r="K1295" i="1" l="1"/>
  <c r="H1295" i="1"/>
  <c r="J1295" i="1" s="1"/>
  <c r="L1295" i="1" l="1"/>
  <c r="M1295" i="1" s="1"/>
  <c r="F1296" i="1" s="1"/>
  <c r="N1295" i="1"/>
  <c r="K1296" i="1" l="1"/>
  <c r="I1296" i="1"/>
  <c r="H1296" i="1"/>
  <c r="J1296" i="1" l="1"/>
  <c r="N1296" i="1" l="1"/>
  <c r="L1296" i="1"/>
  <c r="M1296" i="1" s="1"/>
  <c r="F1297" i="1" s="1"/>
  <c r="K1297" i="1" l="1"/>
  <c r="H1297" i="1"/>
  <c r="I1297" i="1"/>
  <c r="J1297" i="1" l="1"/>
  <c r="N1297" i="1" s="1"/>
  <c r="L1297" i="1" l="1"/>
  <c r="M1297" i="1" s="1"/>
  <c r="F1298" i="1" s="1"/>
  <c r="K1298" i="1" s="1"/>
  <c r="I1298" i="1" l="1"/>
  <c r="H1298" i="1"/>
  <c r="J1298" i="1" l="1"/>
  <c r="L1298" i="1" s="1"/>
  <c r="M1298" i="1" s="1"/>
  <c r="F1299" i="1" s="1"/>
  <c r="I1299" i="1" s="1"/>
  <c r="K1299" i="1" l="1"/>
  <c r="H1299" i="1"/>
  <c r="N1298" i="1"/>
  <c r="J1299" i="1"/>
  <c r="N1299" i="1" l="1"/>
  <c r="L1299" i="1"/>
  <c r="M1299" i="1" s="1"/>
  <c r="F1300" i="1" s="1"/>
  <c r="K1300" i="1" l="1"/>
  <c r="H1300" i="1"/>
  <c r="I1300" i="1"/>
  <c r="J1300" i="1" l="1"/>
  <c r="N1300" i="1" s="1"/>
  <c r="L1300" i="1" l="1"/>
  <c r="M1300" i="1" s="1"/>
  <c r="F1301" i="1" s="1"/>
  <c r="H1301" i="1" s="1"/>
  <c r="K1301" i="1" l="1"/>
  <c r="I1301" i="1"/>
  <c r="J1301" i="1" s="1"/>
  <c r="N1301" i="1" s="1"/>
  <c r="L1301" i="1" l="1"/>
  <c r="M1301" i="1" s="1"/>
  <c r="F1302" i="1" s="1"/>
  <c r="I1302" i="1" s="1"/>
  <c r="K1302" i="1" l="1"/>
  <c r="H1302" i="1"/>
  <c r="J1302" i="1" s="1"/>
  <c r="L1302" i="1" l="1"/>
  <c r="M1302" i="1" s="1"/>
  <c r="F1303" i="1" s="1"/>
  <c r="N1302" i="1"/>
  <c r="H1303" i="1" l="1"/>
  <c r="K1303" i="1"/>
  <c r="I1303" i="1"/>
  <c r="J1303" i="1" l="1"/>
  <c r="N1303" i="1" s="1"/>
  <c r="L1303" i="1" l="1"/>
  <c r="M1303" i="1" s="1"/>
  <c r="F1304" i="1" s="1"/>
  <c r="I1304" i="1" s="1"/>
  <c r="K1304" i="1" l="1"/>
  <c r="H1304" i="1"/>
  <c r="J1304" i="1" s="1"/>
  <c r="L1304" i="1" l="1"/>
  <c r="M1304" i="1" s="1"/>
  <c r="F1305" i="1" s="1"/>
  <c r="N1304" i="1"/>
  <c r="I1305" i="1" l="1"/>
  <c r="H1305" i="1"/>
  <c r="K1305" i="1"/>
  <c r="J1305" i="1" l="1"/>
  <c r="L1305" i="1" l="1"/>
  <c r="M1305" i="1" s="1"/>
  <c r="F1306" i="1" s="1"/>
  <c r="N1305" i="1"/>
  <c r="I1306" i="1" l="1"/>
  <c r="K1306" i="1"/>
  <c r="H1306" i="1"/>
  <c r="J1306" i="1" l="1"/>
  <c r="L1306" i="1" l="1"/>
  <c r="M1306" i="1" s="1"/>
  <c r="F1307" i="1" s="1"/>
  <c r="N1306" i="1"/>
  <c r="I1307" i="1" l="1"/>
  <c r="K1307" i="1"/>
  <c r="H1307" i="1"/>
  <c r="J1307" i="1" l="1"/>
  <c r="N1307" i="1" l="1"/>
  <c r="L1307" i="1"/>
  <c r="M1307" i="1" s="1"/>
  <c r="F1308" i="1" s="1"/>
  <c r="I1308" i="1" l="1"/>
  <c r="K1308" i="1"/>
  <c r="H1308" i="1"/>
  <c r="J1308" i="1" l="1"/>
  <c r="L1308" i="1" l="1"/>
  <c r="M1308" i="1" s="1"/>
  <c r="F1309" i="1" s="1"/>
  <c r="N1308" i="1"/>
  <c r="K1309" i="1" l="1"/>
  <c r="H1309" i="1"/>
  <c r="I1309" i="1"/>
  <c r="J1309" i="1" l="1"/>
  <c r="N1309" i="1" s="1"/>
  <c r="L1309" i="1"/>
  <c r="M1309" i="1" s="1"/>
  <c r="F1310" i="1" s="1"/>
  <c r="H1310" i="1" l="1"/>
  <c r="K1310" i="1"/>
  <c r="I1310" i="1"/>
  <c r="J1310" i="1" l="1"/>
  <c r="N1310" i="1" s="1"/>
  <c r="L1310" i="1" l="1"/>
  <c r="M1310" i="1" s="1"/>
  <c r="F1311" i="1" s="1"/>
  <c r="H1311" i="1" s="1"/>
  <c r="K1311" i="1" l="1"/>
  <c r="I1311" i="1"/>
  <c r="J1311" i="1" s="1"/>
  <c r="L1311" i="1" s="1"/>
  <c r="M1311" i="1" s="1"/>
  <c r="F1312" i="1" s="1"/>
  <c r="N1311" i="1" l="1"/>
  <c r="K1312" i="1"/>
  <c r="I1312" i="1"/>
  <c r="H1312" i="1"/>
  <c r="J1312" i="1" l="1"/>
  <c r="L1312" i="1" l="1"/>
  <c r="M1312" i="1" s="1"/>
  <c r="F1313" i="1" s="1"/>
  <c r="N1312" i="1"/>
  <c r="I1313" i="1" l="1"/>
  <c r="K1313" i="1"/>
  <c r="H1313" i="1"/>
  <c r="J1313" i="1" l="1"/>
  <c r="N1313" i="1" l="1"/>
  <c r="L1313" i="1"/>
  <c r="M1313" i="1" s="1"/>
  <c r="F1314" i="1" s="1"/>
  <c r="K1314" i="1" l="1"/>
  <c r="I1314" i="1"/>
  <c r="H1314" i="1"/>
  <c r="J1314" i="1" l="1"/>
  <c r="N1314" i="1" l="1"/>
  <c r="L1314" i="1"/>
  <c r="M1314" i="1" s="1"/>
  <c r="F1315" i="1" s="1"/>
  <c r="I1315" i="1" l="1"/>
  <c r="K1315" i="1"/>
  <c r="H1315" i="1"/>
  <c r="J1315" i="1" l="1"/>
  <c r="L1315" i="1" l="1"/>
  <c r="M1315" i="1" s="1"/>
  <c r="F1316" i="1" s="1"/>
  <c r="N1315" i="1"/>
  <c r="I1316" i="1" l="1"/>
  <c r="H1316" i="1"/>
  <c r="K1316" i="1"/>
  <c r="J1316" i="1" l="1"/>
  <c r="L1316" i="1" l="1"/>
  <c r="M1316" i="1" s="1"/>
  <c r="F1317" i="1" s="1"/>
  <c r="N1316" i="1"/>
  <c r="K1317" i="1" l="1"/>
  <c r="H1317" i="1"/>
  <c r="I1317" i="1"/>
  <c r="J1317" i="1" s="1"/>
  <c r="N1317" i="1" l="1"/>
  <c r="L1317" i="1"/>
  <c r="M1317" i="1" s="1"/>
  <c r="F1318" i="1" s="1"/>
  <c r="I1318" i="1" l="1"/>
  <c r="K1318" i="1"/>
  <c r="H1318" i="1"/>
  <c r="J1318" i="1" l="1"/>
  <c r="L1318" i="1" l="1"/>
  <c r="M1318" i="1" s="1"/>
  <c r="F1319" i="1" s="1"/>
  <c r="N1318" i="1"/>
  <c r="H1319" i="1" l="1"/>
  <c r="I1319" i="1"/>
  <c r="J1319" i="1" s="1"/>
  <c r="K1319" i="1"/>
  <c r="N1319" i="1" l="1"/>
  <c r="L1319" i="1"/>
  <c r="M1319" i="1" s="1"/>
  <c r="F1320" i="1" s="1"/>
  <c r="I1320" i="1" l="1"/>
  <c r="K1320" i="1"/>
  <c r="H1320" i="1"/>
  <c r="J1320" i="1" l="1"/>
  <c r="L1320" i="1" l="1"/>
  <c r="M1320" i="1" s="1"/>
  <c r="F1321" i="1" s="1"/>
  <c r="N1320" i="1"/>
  <c r="I1321" i="1" l="1"/>
  <c r="K1321" i="1"/>
  <c r="H1321" i="1"/>
  <c r="J1321" i="1" l="1"/>
  <c r="L1321" i="1" l="1"/>
  <c r="M1321" i="1" s="1"/>
  <c r="F1322" i="1" s="1"/>
  <c r="N1321" i="1"/>
  <c r="I1322" i="1" l="1"/>
  <c r="K1322" i="1"/>
  <c r="H1322" i="1"/>
  <c r="J1322" i="1" l="1"/>
  <c r="N1322" i="1" l="1"/>
  <c r="L1322" i="1"/>
  <c r="M1322" i="1" s="1"/>
  <c r="F1323" i="1" s="1"/>
  <c r="K1323" i="1" l="1"/>
  <c r="H1323" i="1"/>
  <c r="I1323" i="1"/>
  <c r="J1323" i="1" s="1"/>
  <c r="L1323" i="1" l="1"/>
  <c r="M1323" i="1" s="1"/>
  <c r="F1324" i="1" s="1"/>
  <c r="N1323" i="1"/>
  <c r="I1324" i="1" l="1"/>
  <c r="H1324" i="1"/>
  <c r="K1324" i="1"/>
  <c r="J1324" i="1" l="1"/>
  <c r="L1324" i="1" l="1"/>
  <c r="M1324" i="1" s="1"/>
  <c r="F1325" i="1" s="1"/>
  <c r="N1324" i="1"/>
  <c r="I1325" i="1" l="1"/>
  <c r="K1325" i="1"/>
  <c r="H1325" i="1"/>
  <c r="J1325" i="1" l="1"/>
  <c r="N1325" i="1" l="1"/>
  <c r="L1325" i="1"/>
  <c r="M1325" i="1" s="1"/>
  <c r="F1326" i="1" s="1"/>
  <c r="H1326" i="1" l="1"/>
  <c r="I1326" i="1"/>
  <c r="K1326" i="1"/>
  <c r="J1326" i="1" l="1"/>
  <c r="N1326" i="1" s="1"/>
  <c r="L1326" i="1" l="1"/>
  <c r="M1326" i="1" s="1"/>
  <c r="F1327" i="1" s="1"/>
  <c r="K1327" i="1" s="1"/>
  <c r="I1327" i="1" l="1"/>
  <c r="H1327" i="1"/>
  <c r="J1327" i="1" l="1"/>
  <c r="L1327" i="1" s="1"/>
  <c r="M1327" i="1" s="1"/>
  <c r="F1328" i="1" s="1"/>
  <c r="H1328" i="1" s="1"/>
  <c r="N1327" i="1" l="1"/>
  <c r="K1328" i="1"/>
  <c r="I1328" i="1"/>
  <c r="J1328" i="1" s="1"/>
  <c r="N1328" i="1" s="1"/>
  <c r="L1328" i="1" l="1"/>
  <c r="M1328" i="1" s="1"/>
  <c r="F1329" i="1" s="1"/>
  <c r="H1329" i="1" s="1"/>
  <c r="I1329" i="1" l="1"/>
  <c r="K1329" i="1"/>
  <c r="J1329" i="1"/>
  <c r="L1329" i="1" s="1"/>
  <c r="M1329" i="1" s="1"/>
  <c r="F1330" i="1" s="1"/>
  <c r="N1329" i="1" l="1"/>
  <c r="H1330" i="1"/>
  <c r="K1330" i="1"/>
  <c r="I1330" i="1"/>
  <c r="J1330" i="1" s="1"/>
  <c r="N1330" i="1" l="1"/>
  <c r="L1330" i="1"/>
  <c r="M1330" i="1" s="1"/>
  <c r="F1331" i="1" s="1"/>
  <c r="H1331" i="1" l="1"/>
  <c r="I1331" i="1"/>
  <c r="J1331" i="1" s="1"/>
  <c r="K1331" i="1"/>
  <c r="L1331" i="1" l="1"/>
  <c r="M1331" i="1" s="1"/>
  <c r="F1332" i="1" s="1"/>
  <c r="N1331" i="1"/>
  <c r="K1332" i="1" l="1"/>
  <c r="H1332" i="1"/>
  <c r="I1332" i="1"/>
  <c r="J1332" i="1" s="1"/>
  <c r="L1332" i="1" l="1"/>
  <c r="M1332" i="1" s="1"/>
  <c r="F1333" i="1" s="1"/>
  <c r="N1332" i="1"/>
  <c r="H1333" i="1" l="1"/>
  <c r="K1333" i="1"/>
  <c r="I1333" i="1"/>
  <c r="J1333" i="1" l="1"/>
  <c r="L1333" i="1" s="1"/>
  <c r="M1333" i="1" s="1"/>
  <c r="F1334" i="1" s="1"/>
  <c r="N1333" i="1" l="1"/>
  <c r="K1334" i="1"/>
  <c r="H1334" i="1"/>
  <c r="I1334" i="1"/>
  <c r="J1334" i="1" l="1"/>
  <c r="L1334" i="1" s="1"/>
  <c r="M1334" i="1" s="1"/>
  <c r="F1335" i="1" s="1"/>
  <c r="N1334" i="1" l="1"/>
  <c r="I1335" i="1"/>
  <c r="K1335" i="1"/>
  <c r="H1335" i="1"/>
  <c r="J1335" i="1" l="1"/>
  <c r="L1335" i="1" l="1"/>
  <c r="M1335" i="1" s="1"/>
  <c r="F1336" i="1" s="1"/>
  <c r="N1335" i="1"/>
  <c r="H1336" i="1" l="1"/>
  <c r="I1336" i="1"/>
  <c r="K1336" i="1"/>
  <c r="J1336" i="1" l="1"/>
  <c r="N1336" i="1" s="1"/>
  <c r="L1336" i="1" l="1"/>
  <c r="M1336" i="1" s="1"/>
  <c r="F1337" i="1" s="1"/>
  <c r="I1337" i="1" s="1"/>
  <c r="K1337" i="1" l="1"/>
  <c r="H1337" i="1"/>
  <c r="J1337" i="1" s="1"/>
  <c r="N1337" i="1" l="1"/>
  <c r="L1337" i="1"/>
  <c r="M1337" i="1" s="1"/>
  <c r="F1338" i="1" s="1"/>
  <c r="I1338" i="1" l="1"/>
  <c r="K1338" i="1"/>
  <c r="H1338" i="1"/>
  <c r="J1338" i="1" l="1"/>
  <c r="N1338" i="1" l="1"/>
  <c r="L1338" i="1"/>
  <c r="M1338" i="1" s="1"/>
  <c r="F1339" i="1" s="1"/>
  <c r="H1339" i="1" l="1"/>
  <c r="K1339" i="1"/>
  <c r="I1339" i="1"/>
  <c r="J1339" i="1" l="1"/>
  <c r="N1339" i="1" s="1"/>
  <c r="L1339" i="1" l="1"/>
  <c r="M1339" i="1" s="1"/>
  <c r="F1340" i="1" s="1"/>
  <c r="K1340" i="1"/>
  <c r="I1340" i="1"/>
  <c r="H1340" i="1"/>
  <c r="J1340" i="1" l="1"/>
  <c r="N1340" i="1" l="1"/>
  <c r="L1340" i="1"/>
  <c r="M1340" i="1" s="1"/>
  <c r="F1341" i="1" s="1"/>
  <c r="I1341" i="1" l="1"/>
  <c r="K1341" i="1"/>
  <c r="H1341" i="1"/>
  <c r="J1341" i="1" l="1"/>
  <c r="N1341" i="1" l="1"/>
  <c r="L1341" i="1"/>
  <c r="M1341" i="1" s="1"/>
  <c r="F1342" i="1" s="1"/>
  <c r="H1342" i="1" l="1"/>
  <c r="I1342" i="1"/>
  <c r="K1342" i="1"/>
  <c r="J1342" i="1" l="1"/>
  <c r="N1342" i="1" s="1"/>
  <c r="L1342" i="1" l="1"/>
  <c r="M1342" i="1" s="1"/>
  <c r="F1343" i="1" s="1"/>
  <c r="H1343" i="1" s="1"/>
  <c r="I1343" i="1" l="1"/>
  <c r="J1343" i="1" s="1"/>
  <c r="N1343" i="1" s="1"/>
  <c r="K1343" i="1"/>
  <c r="L1343" i="1" l="1"/>
  <c r="M1343" i="1" s="1"/>
  <c r="F1344" i="1" s="1"/>
  <c r="K1344" i="1" s="1"/>
  <c r="I1344" i="1" l="1"/>
  <c r="H1344" i="1"/>
  <c r="J1344" i="1" l="1"/>
  <c r="N1344" i="1" s="1"/>
  <c r="L1344" i="1" l="1"/>
  <c r="M1344" i="1" s="1"/>
  <c r="F1345" i="1" s="1"/>
  <c r="I1345" i="1" s="1"/>
  <c r="H1345" i="1"/>
  <c r="J1345" i="1" s="1"/>
  <c r="K1345" i="1" l="1"/>
  <c r="L1345" i="1" s="1"/>
  <c r="M1345" i="1" s="1"/>
  <c r="F1346" i="1" s="1"/>
  <c r="N1345" i="1"/>
  <c r="H1346" i="1" l="1"/>
  <c r="K1346" i="1"/>
  <c r="I1346" i="1"/>
  <c r="J1346" i="1"/>
  <c r="N1346" i="1" s="1"/>
  <c r="L1346" i="1" l="1"/>
  <c r="M1346" i="1" s="1"/>
  <c r="F1347" i="1" s="1"/>
  <c r="K1347" i="1" s="1"/>
  <c r="I1347" i="1" l="1"/>
  <c r="H1347" i="1"/>
  <c r="J1347" i="1" s="1"/>
  <c r="L1347" i="1" l="1"/>
  <c r="M1347" i="1" s="1"/>
  <c r="F1348" i="1" s="1"/>
  <c r="K1348" i="1" s="1"/>
  <c r="N1347" i="1"/>
  <c r="I1348" i="1" l="1"/>
  <c r="H1348" i="1"/>
  <c r="J1348" i="1" l="1"/>
  <c r="L1348" i="1" s="1"/>
  <c r="M1348" i="1" s="1"/>
  <c r="F1349" i="1" s="1"/>
  <c r="N1348" i="1"/>
  <c r="H1349" i="1" l="1"/>
  <c r="I1349" i="1"/>
  <c r="K1349" i="1"/>
  <c r="J1349" i="1" l="1"/>
  <c r="N1349" i="1" s="1"/>
  <c r="L1349" i="1" l="1"/>
  <c r="M1349" i="1" s="1"/>
  <c r="F1350" i="1" s="1"/>
  <c r="K1350" i="1" s="1"/>
  <c r="I1350" i="1" l="1"/>
  <c r="H1350" i="1"/>
  <c r="J1350" i="1" l="1"/>
  <c r="N1350" i="1" s="1"/>
  <c r="L1350" i="1" l="1"/>
  <c r="M1350" i="1" s="1"/>
  <c r="F1351" i="1" s="1"/>
  <c r="H1351" i="1"/>
  <c r="I1351" i="1" l="1"/>
  <c r="J1351" i="1" s="1"/>
  <c r="K1351" i="1"/>
  <c r="L1351" i="1" l="1"/>
  <c r="M1351" i="1" s="1"/>
  <c r="F1352" i="1" s="1"/>
  <c r="K1352" i="1" s="1"/>
  <c r="N1351" i="1"/>
  <c r="I1352" i="1" l="1"/>
  <c r="H1352" i="1"/>
  <c r="J1352" i="1" l="1"/>
  <c r="N1352" i="1" l="1"/>
  <c r="L1352" i="1"/>
  <c r="M1352" i="1" s="1"/>
  <c r="F1353" i="1" s="1"/>
  <c r="H1353" i="1" l="1"/>
  <c r="I1353" i="1"/>
  <c r="J1353" i="1" s="1"/>
  <c r="K1353" i="1"/>
  <c r="L1353" i="1" l="1"/>
  <c r="M1353" i="1" s="1"/>
  <c r="F1354" i="1" s="1"/>
  <c r="K1354" i="1" s="1"/>
  <c r="H1354" i="1"/>
  <c r="I1354" i="1"/>
  <c r="J1354" i="1" s="1"/>
  <c r="N1353" i="1"/>
  <c r="L1354" i="1" l="1"/>
  <c r="M1354" i="1" s="1"/>
  <c r="F1355" i="1" s="1"/>
  <c r="N1354" i="1"/>
  <c r="K1355" i="1" l="1"/>
  <c r="I1355" i="1"/>
  <c r="H1355" i="1"/>
  <c r="J1355" i="1" l="1"/>
  <c r="L1355" i="1" s="1"/>
  <c r="M1355" i="1" s="1"/>
  <c r="F1356" i="1" s="1"/>
  <c r="N1355" i="1" l="1"/>
  <c r="K1356" i="1"/>
  <c r="I1356" i="1"/>
  <c r="H1356" i="1"/>
  <c r="J1356" i="1" l="1"/>
  <c r="L1356" i="1" l="1"/>
  <c r="M1356" i="1" s="1"/>
  <c r="F1357" i="1" s="1"/>
  <c r="N1356" i="1"/>
  <c r="I1357" i="1" l="1"/>
  <c r="K1357" i="1"/>
  <c r="H1357" i="1"/>
  <c r="J1357" i="1" l="1"/>
  <c r="L1357" i="1" l="1"/>
  <c r="M1357" i="1" s="1"/>
  <c r="F1358" i="1" s="1"/>
  <c r="N1357" i="1"/>
  <c r="K1358" i="1" l="1"/>
  <c r="I1358" i="1"/>
  <c r="H1358" i="1"/>
  <c r="J1358" i="1" l="1"/>
  <c r="L1358" i="1" l="1"/>
  <c r="M1358" i="1" s="1"/>
  <c r="F1359" i="1" s="1"/>
  <c r="N1358" i="1"/>
  <c r="I1359" i="1" l="1"/>
  <c r="K1359" i="1"/>
  <c r="H1359" i="1"/>
  <c r="J1359" i="1" l="1"/>
  <c r="N1359" i="1" l="1"/>
  <c r="L1359" i="1"/>
  <c r="M1359" i="1" s="1"/>
  <c r="F1360" i="1" s="1"/>
  <c r="H1360" i="1" l="1"/>
  <c r="K1360" i="1"/>
  <c r="I1360" i="1"/>
  <c r="J1360" i="1" l="1"/>
  <c r="L1360" i="1" s="1"/>
  <c r="M1360" i="1" s="1"/>
  <c r="F1361" i="1" s="1"/>
  <c r="N1360" i="1" l="1"/>
  <c r="H1361" i="1"/>
  <c r="K1361" i="1"/>
  <c r="I1361" i="1"/>
  <c r="J1361" i="1" l="1"/>
  <c r="N1361" i="1" s="1"/>
  <c r="L1361" i="1" l="1"/>
  <c r="M1361" i="1" s="1"/>
  <c r="F1362" i="1" s="1"/>
  <c r="H1362" i="1" s="1"/>
  <c r="K1362" i="1" l="1"/>
  <c r="I1362" i="1"/>
  <c r="J1362" i="1" s="1"/>
  <c r="N1362" i="1" s="1"/>
  <c r="L1362" i="1" l="1"/>
  <c r="M1362" i="1" s="1"/>
  <c r="F1363" i="1" s="1"/>
  <c r="K1363" i="1" s="1"/>
  <c r="H1363" i="1" l="1"/>
  <c r="I1363" i="1"/>
  <c r="J1363" i="1" s="1"/>
  <c r="N1363" i="1" s="1"/>
  <c r="L1363" i="1" l="1"/>
  <c r="M1363" i="1" s="1"/>
  <c r="F1364" i="1" s="1"/>
  <c r="H1364" i="1" s="1"/>
  <c r="K1364" i="1" l="1"/>
  <c r="I1364" i="1"/>
  <c r="J1364" i="1" s="1"/>
  <c r="L1364" i="1" s="1"/>
  <c r="M1364" i="1" s="1"/>
  <c r="F1365" i="1" s="1"/>
  <c r="N1364" i="1" l="1"/>
  <c r="K1365" i="1"/>
  <c r="I1365" i="1"/>
  <c r="H1365" i="1"/>
  <c r="J1365" i="1" l="1"/>
  <c r="N1365" i="1" s="1"/>
  <c r="L1365" i="1" l="1"/>
  <c r="M1365" i="1" s="1"/>
  <c r="F1366" i="1" s="1"/>
  <c r="H1366" i="1" s="1"/>
  <c r="K1366" i="1"/>
  <c r="I1366" i="1" l="1"/>
  <c r="J1366" i="1" s="1"/>
  <c r="N1366" i="1" s="1"/>
  <c r="L1366" i="1" l="1"/>
  <c r="M1366" i="1" s="1"/>
  <c r="F1367" i="1" s="1"/>
  <c r="K1367" i="1" s="1"/>
  <c r="H1367" i="1" l="1"/>
  <c r="I1367" i="1"/>
  <c r="J1367" i="1" s="1"/>
  <c r="L1367" i="1" s="1"/>
  <c r="M1367" i="1" s="1"/>
  <c r="F1368" i="1" s="1"/>
  <c r="I1368" i="1" s="1"/>
  <c r="H1368" i="1" l="1"/>
  <c r="K1368" i="1"/>
  <c r="N1367" i="1"/>
  <c r="J1368" i="1"/>
  <c r="L1368" i="1" l="1"/>
  <c r="M1368" i="1" s="1"/>
  <c r="F1369" i="1" s="1"/>
  <c r="N1368" i="1"/>
  <c r="K1369" i="1" l="1"/>
  <c r="I1369" i="1"/>
  <c r="H1369" i="1"/>
  <c r="J1369" i="1" l="1"/>
  <c r="N1369" i="1" l="1"/>
  <c r="L1369" i="1"/>
  <c r="M1369" i="1" s="1"/>
  <c r="F1370" i="1" s="1"/>
  <c r="I1370" i="1" l="1"/>
  <c r="K1370" i="1"/>
  <c r="H1370" i="1"/>
  <c r="J1370" i="1" l="1"/>
  <c r="N1370" i="1" l="1"/>
  <c r="L1370" i="1"/>
  <c r="M1370" i="1" s="1"/>
  <c r="F1371" i="1" s="1"/>
  <c r="H1371" i="1" l="1"/>
  <c r="I1371" i="1"/>
  <c r="K1371" i="1"/>
  <c r="J1371" i="1" l="1"/>
  <c r="L1371" i="1" s="1"/>
  <c r="M1371" i="1" s="1"/>
  <c r="F1372" i="1" s="1"/>
  <c r="N1371" i="1" l="1"/>
  <c r="H1372" i="1"/>
  <c r="I1372" i="1"/>
  <c r="K1372" i="1"/>
  <c r="J1372" i="1" l="1"/>
  <c r="N1372" i="1" s="1"/>
  <c r="L1372" i="1" l="1"/>
  <c r="M1372" i="1" s="1"/>
  <c r="F1373" i="1" s="1"/>
  <c r="H1373" i="1" s="1"/>
  <c r="I1373" i="1" l="1"/>
  <c r="J1373" i="1" s="1"/>
  <c r="N1373" i="1" s="1"/>
  <c r="K1373" i="1"/>
  <c r="L1373" i="1" l="1"/>
  <c r="M1373" i="1" s="1"/>
  <c r="F1374" i="1" s="1"/>
  <c r="K1374" i="1" s="1"/>
  <c r="I1374" i="1" l="1"/>
  <c r="H1374" i="1"/>
  <c r="J1374" i="1" l="1"/>
  <c r="L1374" i="1" s="1"/>
  <c r="M1374" i="1" s="1"/>
  <c r="F1375" i="1" s="1"/>
  <c r="H1375" i="1" s="1"/>
  <c r="I1375" i="1" l="1"/>
  <c r="K1375" i="1"/>
  <c r="N1374" i="1"/>
  <c r="J1375" i="1"/>
  <c r="L1375" i="1" s="1"/>
  <c r="M1375" i="1" s="1"/>
  <c r="F1376" i="1" s="1"/>
  <c r="N1375" i="1" l="1"/>
  <c r="K1376" i="1"/>
  <c r="I1376" i="1"/>
  <c r="H1376" i="1"/>
  <c r="J1376" i="1" l="1"/>
  <c r="N1376" i="1" l="1"/>
  <c r="L1376" i="1"/>
  <c r="M1376" i="1" s="1"/>
  <c r="F1377" i="1" s="1"/>
  <c r="K1377" i="1" l="1"/>
  <c r="I1377" i="1"/>
  <c r="H1377" i="1"/>
  <c r="J1377" i="1" l="1"/>
  <c r="N1377" i="1" l="1"/>
  <c r="L1377" i="1"/>
  <c r="M1377" i="1" s="1"/>
  <c r="F1378" i="1" s="1"/>
  <c r="I1378" i="1" l="1"/>
  <c r="H1378" i="1"/>
  <c r="K1378" i="1"/>
  <c r="J1378" i="1" l="1"/>
  <c r="L1378" i="1" l="1"/>
  <c r="M1378" i="1" s="1"/>
  <c r="F1379" i="1" s="1"/>
  <c r="N1378" i="1"/>
  <c r="I1379" i="1" l="1"/>
  <c r="K1379" i="1"/>
  <c r="H1379" i="1"/>
  <c r="J1379" i="1" l="1"/>
  <c r="L1379" i="1" l="1"/>
  <c r="M1379" i="1" s="1"/>
  <c r="F1380" i="1" s="1"/>
  <c r="N1379" i="1"/>
  <c r="K1380" i="1" l="1"/>
  <c r="H1380" i="1"/>
  <c r="I1380" i="1"/>
  <c r="J1380" i="1" s="1"/>
  <c r="N1380" i="1" l="1"/>
  <c r="L1380" i="1"/>
  <c r="M1380" i="1" s="1"/>
  <c r="F1381" i="1" s="1"/>
  <c r="K1381" i="1" l="1"/>
  <c r="I1381" i="1"/>
  <c r="H1381" i="1"/>
  <c r="J1381" i="1" l="1"/>
  <c r="N1381" i="1" l="1"/>
  <c r="L1381" i="1"/>
  <c r="M1381" i="1" s="1"/>
  <c r="F1382" i="1" s="1"/>
  <c r="H1382" i="1" l="1"/>
  <c r="K1382" i="1"/>
  <c r="I1382" i="1"/>
  <c r="J1382" i="1" s="1"/>
  <c r="L1382" i="1" l="1"/>
  <c r="M1382" i="1" s="1"/>
  <c r="F1383" i="1" s="1"/>
  <c r="N1382" i="1"/>
  <c r="H1383" i="1" l="1"/>
  <c r="I1383" i="1"/>
  <c r="K1383" i="1"/>
  <c r="J1383" i="1" l="1"/>
  <c r="N1383" i="1" s="1"/>
  <c r="L1383" i="1" l="1"/>
  <c r="M1383" i="1" s="1"/>
  <c r="F1384" i="1" s="1"/>
  <c r="I1384" i="1" s="1"/>
  <c r="H1384" i="1" l="1"/>
  <c r="K1384" i="1"/>
  <c r="J1384" i="1"/>
  <c r="N1384" i="1" l="1"/>
  <c r="L1384" i="1"/>
  <c r="M1384" i="1" s="1"/>
  <c r="F1385" i="1" s="1"/>
  <c r="I1385" i="1" l="1"/>
  <c r="H1385" i="1"/>
  <c r="K1385" i="1"/>
  <c r="J1385" i="1" l="1"/>
  <c r="L1385" i="1" l="1"/>
  <c r="M1385" i="1" s="1"/>
  <c r="F1386" i="1" s="1"/>
  <c r="N1385" i="1"/>
  <c r="K1386" i="1" l="1"/>
  <c r="I1386" i="1"/>
  <c r="H1386" i="1"/>
  <c r="J1386" i="1" l="1"/>
  <c r="N1386" i="1" l="1"/>
  <c r="L1386" i="1"/>
  <c r="M1386" i="1" s="1"/>
  <c r="F1387" i="1" s="1"/>
  <c r="H1387" i="1" l="1"/>
  <c r="I1387" i="1"/>
  <c r="K1387" i="1"/>
  <c r="J1387" i="1" l="1"/>
  <c r="N1387" i="1"/>
  <c r="L1387" i="1"/>
  <c r="M1387" i="1" s="1"/>
  <c r="F1388" i="1" s="1"/>
  <c r="I1388" i="1" l="1"/>
  <c r="H1388" i="1"/>
  <c r="K1388" i="1"/>
  <c r="J1388" i="1" l="1"/>
  <c r="L1388" i="1" l="1"/>
  <c r="M1388" i="1" s="1"/>
  <c r="F1389" i="1" s="1"/>
  <c r="N1388" i="1"/>
  <c r="H1389" i="1" l="1"/>
  <c r="I1389" i="1"/>
  <c r="K1389" i="1"/>
  <c r="J1389" i="1" l="1"/>
  <c r="N1389" i="1" s="1"/>
  <c r="L1389" i="1" l="1"/>
  <c r="M1389" i="1" s="1"/>
  <c r="F1390" i="1" s="1"/>
  <c r="H1390" i="1" s="1"/>
  <c r="K1390" i="1" l="1"/>
  <c r="I1390" i="1"/>
  <c r="J1390" i="1" s="1"/>
  <c r="L1390" i="1" s="1"/>
  <c r="M1390" i="1" s="1"/>
  <c r="F1391" i="1" s="1"/>
  <c r="N1390" i="1" l="1"/>
  <c r="K1391" i="1"/>
  <c r="H1391" i="1"/>
  <c r="I1391" i="1"/>
  <c r="J1391" i="1" s="1"/>
  <c r="N1391" i="1" l="1"/>
  <c r="L1391" i="1"/>
  <c r="M1391" i="1" s="1"/>
  <c r="F1392" i="1" s="1"/>
  <c r="H1392" i="1" l="1"/>
  <c r="K1392" i="1"/>
  <c r="I1392" i="1"/>
  <c r="J1392" i="1" l="1"/>
  <c r="L1392" i="1" s="1"/>
  <c r="M1392" i="1" s="1"/>
  <c r="F1393" i="1" s="1"/>
  <c r="N1392" i="1" l="1"/>
  <c r="I1393" i="1"/>
  <c r="K1393" i="1"/>
  <c r="H1393" i="1"/>
  <c r="J1393" i="1" l="1"/>
  <c r="L1393" i="1" l="1"/>
  <c r="M1393" i="1" s="1"/>
  <c r="F1394" i="1" s="1"/>
  <c r="N1393" i="1"/>
  <c r="H1394" i="1" l="1"/>
  <c r="I1394" i="1"/>
  <c r="K1394" i="1"/>
  <c r="J1394" i="1" l="1"/>
  <c r="N1394" i="1" s="1"/>
  <c r="L1394" i="1" l="1"/>
  <c r="M1394" i="1" s="1"/>
  <c r="F1395" i="1" s="1"/>
  <c r="K1395" i="1" s="1"/>
  <c r="I1395" i="1" l="1"/>
  <c r="H1395" i="1"/>
  <c r="J1395" i="1" l="1"/>
  <c r="L1395" i="1" s="1"/>
  <c r="M1395" i="1" s="1"/>
  <c r="F1396" i="1" s="1"/>
  <c r="I1396" i="1" s="1"/>
  <c r="H1396" i="1" l="1"/>
  <c r="J1396" i="1" s="1"/>
  <c r="K1396" i="1"/>
  <c r="N1395" i="1"/>
  <c r="N1396" i="1" l="1"/>
  <c r="L1396" i="1"/>
  <c r="M1396" i="1" s="1"/>
  <c r="F1397" i="1" s="1"/>
  <c r="H1397" i="1" l="1"/>
  <c r="K1397" i="1"/>
  <c r="I1397" i="1"/>
  <c r="J1397" i="1" s="1"/>
  <c r="L1397" i="1" l="1"/>
  <c r="M1397" i="1" s="1"/>
  <c r="F1398" i="1" s="1"/>
  <c r="N1397" i="1"/>
  <c r="I1398" i="1" l="1"/>
  <c r="H1398" i="1"/>
  <c r="K1398" i="1"/>
  <c r="J1398" i="1" l="1"/>
  <c r="N1398" i="1" l="1"/>
  <c r="L1398" i="1"/>
  <c r="M1398" i="1" s="1"/>
  <c r="F1399" i="1" s="1"/>
  <c r="H1399" i="1" l="1"/>
  <c r="I1399" i="1"/>
  <c r="J1399" i="1" s="1"/>
  <c r="K1399" i="1"/>
  <c r="N1399" i="1" l="1"/>
  <c r="L1399" i="1"/>
  <c r="M1399" i="1" s="1"/>
  <c r="F1400" i="1" s="1"/>
  <c r="I1400" i="1" l="1"/>
  <c r="H1400" i="1"/>
  <c r="K1400" i="1"/>
  <c r="J1400" i="1" l="1"/>
  <c r="N1400" i="1" l="1"/>
  <c r="L1400" i="1"/>
  <c r="M1400" i="1" s="1"/>
  <c r="F1401" i="1" s="1"/>
  <c r="H1401" i="1" l="1"/>
  <c r="K1401" i="1"/>
  <c r="I1401" i="1"/>
  <c r="J1401" i="1" s="1"/>
  <c r="N1401" i="1" l="1"/>
  <c r="L1401" i="1"/>
  <c r="M1401" i="1" s="1"/>
  <c r="F1402" i="1" s="1"/>
  <c r="K1402" i="1" l="1"/>
  <c r="H1402" i="1"/>
  <c r="I1402" i="1"/>
  <c r="J1402" i="1" s="1"/>
  <c r="L1402" i="1" l="1"/>
  <c r="M1402" i="1" s="1"/>
  <c r="F1403" i="1" s="1"/>
  <c r="N1402" i="1"/>
  <c r="H1403" i="1" l="1"/>
  <c r="I1403" i="1"/>
  <c r="K1403" i="1"/>
  <c r="J1403" i="1" l="1"/>
  <c r="N1403" i="1" s="1"/>
  <c r="L1403" i="1" l="1"/>
  <c r="M1403" i="1" s="1"/>
  <c r="F1404" i="1" s="1"/>
  <c r="H1404" i="1" s="1"/>
  <c r="I1404" i="1"/>
  <c r="K1404" i="1"/>
  <c r="J1404" i="1" l="1"/>
  <c r="L1404" i="1" s="1"/>
  <c r="M1404" i="1" s="1"/>
  <c r="F1405" i="1" s="1"/>
  <c r="N1404" i="1"/>
  <c r="I1405" i="1" l="1"/>
  <c r="H1405" i="1"/>
  <c r="K1405" i="1"/>
  <c r="J1405" i="1" l="1"/>
  <c r="L1405" i="1" l="1"/>
  <c r="M1405" i="1" s="1"/>
  <c r="F1406" i="1" s="1"/>
  <c r="N1405" i="1"/>
  <c r="K1406" i="1" l="1"/>
  <c r="I1406" i="1"/>
  <c r="H1406" i="1"/>
  <c r="J1406" i="1" l="1"/>
  <c r="N1406" i="1" l="1"/>
  <c r="L1406" i="1"/>
  <c r="M1406" i="1" s="1"/>
  <c r="F1407" i="1" s="1"/>
  <c r="K1407" i="1" l="1"/>
  <c r="I1407" i="1"/>
  <c r="H1407" i="1"/>
  <c r="J1407" i="1" l="1"/>
  <c r="L1407" i="1" l="1"/>
  <c r="M1407" i="1" s="1"/>
  <c r="F1408" i="1" s="1"/>
  <c r="N1407" i="1"/>
  <c r="K1408" i="1" l="1"/>
  <c r="I1408" i="1"/>
  <c r="H1408" i="1"/>
  <c r="J1408" i="1" l="1"/>
  <c r="L1408" i="1" l="1"/>
  <c r="M1408" i="1" s="1"/>
  <c r="F1409" i="1" s="1"/>
  <c r="N1408" i="1"/>
  <c r="K1409" i="1" l="1"/>
  <c r="I1409" i="1"/>
  <c r="H1409" i="1"/>
  <c r="J1409" i="1" l="1"/>
  <c r="L1409" i="1" s="1"/>
  <c r="M1409" i="1" s="1"/>
  <c r="F1410" i="1" s="1"/>
  <c r="N1409" i="1" l="1"/>
  <c r="I1410" i="1"/>
  <c r="H1410" i="1"/>
  <c r="K1410" i="1"/>
  <c r="J1410" i="1" l="1"/>
  <c r="N1410" i="1" l="1"/>
  <c r="L1410" i="1"/>
  <c r="M1410" i="1" s="1"/>
  <c r="F1411" i="1" s="1"/>
  <c r="H1411" i="1" l="1"/>
  <c r="K1411" i="1"/>
  <c r="I1411" i="1"/>
  <c r="J1411" i="1" l="1"/>
  <c r="N1411" i="1" s="1"/>
  <c r="L1411" i="1"/>
  <c r="M1411" i="1" s="1"/>
  <c r="F1412" i="1" s="1"/>
  <c r="H1412" i="1" l="1"/>
  <c r="K1412" i="1"/>
  <c r="I1412" i="1"/>
  <c r="J1412" i="1" s="1"/>
  <c r="L1412" i="1" l="1"/>
  <c r="M1412" i="1" s="1"/>
  <c r="F1413" i="1" s="1"/>
  <c r="N1412" i="1"/>
  <c r="H1413" i="1" l="1"/>
  <c r="I1413" i="1"/>
  <c r="J1413" i="1" s="1"/>
  <c r="K1413" i="1"/>
  <c r="L1413" i="1" l="1"/>
  <c r="M1413" i="1" s="1"/>
  <c r="F1414" i="1" s="1"/>
  <c r="N1413" i="1"/>
  <c r="K1414" i="1" l="1"/>
  <c r="I1414" i="1"/>
  <c r="H1414" i="1"/>
  <c r="J1414" i="1" l="1"/>
  <c r="L1414" i="1" l="1"/>
  <c r="M1414" i="1" s="1"/>
  <c r="F1415" i="1" s="1"/>
  <c r="N1414" i="1"/>
  <c r="K1415" i="1" l="1"/>
  <c r="H1415" i="1"/>
  <c r="I1415" i="1"/>
  <c r="J1415" i="1" s="1"/>
  <c r="N1415" i="1" l="1"/>
  <c r="L1415" i="1"/>
  <c r="M1415" i="1" s="1"/>
  <c r="F1416" i="1" s="1"/>
  <c r="I1416" i="1" l="1"/>
  <c r="K1416" i="1"/>
  <c r="H1416" i="1"/>
  <c r="J1416" i="1" l="1"/>
  <c r="N1416" i="1" l="1"/>
  <c r="L1416" i="1"/>
  <c r="M1416" i="1" s="1"/>
  <c r="F1417" i="1" s="1"/>
  <c r="K1417" i="1" l="1"/>
  <c r="I1417" i="1"/>
  <c r="H1417" i="1"/>
  <c r="J1417" i="1" l="1"/>
  <c r="N1417" i="1" l="1"/>
  <c r="L1417" i="1"/>
  <c r="M1417" i="1" s="1"/>
  <c r="F1418" i="1" s="1"/>
  <c r="H1418" i="1" l="1"/>
  <c r="K1418" i="1"/>
  <c r="I1418" i="1"/>
  <c r="J1418" i="1" s="1"/>
  <c r="L1418" i="1" l="1"/>
  <c r="M1418" i="1" s="1"/>
  <c r="F1419" i="1" s="1"/>
  <c r="N1418" i="1"/>
  <c r="H1419" i="1" l="1"/>
  <c r="I1419" i="1"/>
  <c r="J1419" i="1" s="1"/>
  <c r="K1419" i="1"/>
  <c r="N1419" i="1" l="1"/>
  <c r="L1419" i="1"/>
  <c r="M1419" i="1" s="1"/>
  <c r="F1420" i="1" s="1"/>
  <c r="K1420" i="1" l="1"/>
  <c r="I1420" i="1"/>
  <c r="H1420" i="1"/>
  <c r="J1420" i="1" l="1"/>
  <c r="L1420" i="1" l="1"/>
  <c r="M1420" i="1" s="1"/>
  <c r="F1421" i="1" s="1"/>
  <c r="N1420" i="1"/>
  <c r="H1421" i="1" l="1"/>
  <c r="I1421" i="1"/>
  <c r="J1421" i="1" s="1"/>
  <c r="K1421" i="1"/>
  <c r="L1421" i="1" l="1"/>
  <c r="M1421" i="1" s="1"/>
  <c r="F1422" i="1" s="1"/>
  <c r="N1421" i="1"/>
  <c r="I1422" i="1" l="1"/>
  <c r="K1422" i="1"/>
  <c r="H1422" i="1"/>
  <c r="J1422" i="1" l="1"/>
  <c r="L1422" i="1" l="1"/>
  <c r="M1422" i="1" s="1"/>
  <c r="F1423" i="1" s="1"/>
  <c r="N1422" i="1"/>
  <c r="H1423" i="1" l="1"/>
  <c r="I1423" i="1"/>
  <c r="J1423" i="1" s="1"/>
  <c r="K1423" i="1"/>
  <c r="N1423" i="1" l="1"/>
  <c r="L1423" i="1"/>
  <c r="M1423" i="1" s="1"/>
  <c r="F1424" i="1" s="1"/>
  <c r="K1424" i="1" l="1"/>
  <c r="H1424" i="1"/>
  <c r="I1424" i="1"/>
  <c r="J1424" i="1" s="1"/>
  <c r="L1424" i="1" l="1"/>
  <c r="M1424" i="1" s="1"/>
  <c r="F1425" i="1" s="1"/>
  <c r="N1424" i="1"/>
  <c r="H1425" i="1" l="1"/>
  <c r="K1425" i="1"/>
  <c r="I1425" i="1"/>
  <c r="J1425" i="1" l="1"/>
  <c r="N1425" i="1" s="1"/>
  <c r="L1425" i="1"/>
  <c r="M1425" i="1" s="1"/>
  <c r="F1426" i="1" s="1"/>
  <c r="K1426" i="1" l="1"/>
  <c r="H1426" i="1"/>
  <c r="I1426" i="1"/>
  <c r="J1426" i="1" s="1"/>
  <c r="N1426" i="1" l="1"/>
  <c r="L1426" i="1"/>
  <c r="M1426" i="1" s="1"/>
  <c r="F1427" i="1" s="1"/>
  <c r="K1427" i="1" l="1"/>
  <c r="I1427" i="1"/>
  <c r="H1427" i="1"/>
  <c r="J1427" i="1" l="1"/>
  <c r="L1427" i="1" l="1"/>
  <c r="M1427" i="1" s="1"/>
  <c r="F1428" i="1" s="1"/>
  <c r="N1427" i="1"/>
  <c r="I1428" i="1" l="1"/>
  <c r="H1428" i="1"/>
  <c r="K1428" i="1"/>
  <c r="J1428" i="1" l="1"/>
  <c r="L1428" i="1" l="1"/>
  <c r="M1428" i="1" s="1"/>
  <c r="F1429" i="1" s="1"/>
  <c r="N1428" i="1"/>
  <c r="H1429" i="1" l="1"/>
  <c r="I1429" i="1"/>
  <c r="K1429" i="1"/>
  <c r="J1429" i="1" l="1"/>
  <c r="L1429" i="1" s="1"/>
  <c r="M1429" i="1" s="1"/>
  <c r="F1430" i="1" s="1"/>
  <c r="N1429" i="1" l="1"/>
  <c r="H1430" i="1"/>
  <c r="I1430" i="1"/>
  <c r="K1430" i="1"/>
  <c r="J1430" i="1" l="1"/>
  <c r="N1430" i="1" s="1"/>
  <c r="L1430" i="1" l="1"/>
  <c r="M1430" i="1" s="1"/>
  <c r="F1431" i="1" s="1"/>
  <c r="K1431" i="1" s="1"/>
  <c r="I1431" i="1" l="1"/>
  <c r="H1431" i="1"/>
  <c r="J1431" i="1" l="1"/>
  <c r="N1431" i="1" l="1"/>
  <c r="L1431" i="1"/>
  <c r="M1431" i="1" s="1"/>
  <c r="F1432" i="1" s="1"/>
  <c r="K1432" i="1" l="1"/>
  <c r="I1432" i="1"/>
  <c r="H1432" i="1"/>
  <c r="J1432" i="1" l="1"/>
  <c r="L1432" i="1" s="1"/>
  <c r="M1432" i="1" s="1"/>
  <c r="F1433" i="1" s="1"/>
  <c r="H1433" i="1" s="1"/>
  <c r="K1433" i="1" l="1"/>
  <c r="I1433" i="1"/>
  <c r="J1433" i="1" s="1"/>
  <c r="L1433" i="1" s="1"/>
  <c r="M1433" i="1" s="1"/>
  <c r="F1434" i="1" s="1"/>
  <c r="N1432" i="1"/>
  <c r="N1433" i="1" l="1"/>
  <c r="K1434" i="1"/>
  <c r="I1434" i="1"/>
  <c r="H1434" i="1"/>
  <c r="J1434" i="1" l="1"/>
  <c r="L1434" i="1" l="1"/>
  <c r="M1434" i="1" s="1"/>
  <c r="F1435" i="1" s="1"/>
  <c r="N1434" i="1"/>
  <c r="H1435" i="1" l="1"/>
  <c r="K1435" i="1"/>
  <c r="I1435" i="1"/>
  <c r="J1435" i="1" s="1"/>
  <c r="N1435" i="1" l="1"/>
  <c r="L1435" i="1"/>
  <c r="M1435" i="1" s="1"/>
  <c r="F1436" i="1" s="1"/>
  <c r="I1436" i="1" l="1"/>
  <c r="K1436" i="1"/>
  <c r="H1436" i="1"/>
  <c r="J1436" i="1" l="1"/>
  <c r="N1436" i="1" l="1"/>
  <c r="L1436" i="1"/>
  <c r="M1436" i="1" s="1"/>
  <c r="F1437" i="1" s="1"/>
  <c r="K1437" i="1" l="1"/>
  <c r="H1437" i="1"/>
  <c r="I1437" i="1"/>
  <c r="J1437" i="1" s="1"/>
  <c r="N1437" i="1" l="1"/>
  <c r="L1437" i="1"/>
  <c r="M1437" i="1" s="1"/>
  <c r="F1438" i="1" s="1"/>
  <c r="I1438" i="1" l="1"/>
  <c r="K1438" i="1"/>
  <c r="H1438" i="1"/>
  <c r="J1438" i="1" l="1"/>
  <c r="N1438" i="1" l="1"/>
  <c r="L1438" i="1"/>
  <c r="M1438" i="1" s="1"/>
  <c r="F1439" i="1" s="1"/>
  <c r="K1439" i="1" l="1"/>
  <c r="H1439" i="1"/>
  <c r="I1439" i="1"/>
  <c r="J1439" i="1" s="1"/>
  <c r="L1439" i="1" l="1"/>
  <c r="M1439" i="1" s="1"/>
  <c r="F1440" i="1" s="1"/>
  <c r="N1439" i="1"/>
  <c r="I1440" i="1" l="1"/>
  <c r="K1440" i="1"/>
  <c r="H1440" i="1"/>
  <c r="J1440" i="1" l="1"/>
  <c r="L1440" i="1" l="1"/>
  <c r="M1440" i="1" s="1"/>
  <c r="F1441" i="1" s="1"/>
  <c r="N1440" i="1"/>
  <c r="K1441" i="1" l="1"/>
  <c r="I1441" i="1"/>
  <c r="H1441" i="1"/>
  <c r="J1441" i="1" l="1"/>
  <c r="L1441" i="1" s="1"/>
  <c r="M1441" i="1" s="1"/>
  <c r="F1442" i="1" s="1"/>
  <c r="N1441" i="1" l="1"/>
  <c r="H1442" i="1"/>
  <c r="I1442" i="1"/>
  <c r="K1442" i="1"/>
  <c r="J1442" i="1" l="1"/>
  <c r="L1442" i="1" s="1"/>
  <c r="M1442" i="1" s="1"/>
  <c r="F1443" i="1" s="1"/>
  <c r="N1442" i="1" l="1"/>
  <c r="K1443" i="1"/>
  <c r="I1443" i="1"/>
  <c r="H1443" i="1"/>
  <c r="J1443" i="1" l="1"/>
  <c r="N1443" i="1" l="1"/>
  <c r="L1443" i="1"/>
  <c r="M1443" i="1" s="1"/>
  <c r="F1444" i="1" s="1"/>
  <c r="I1444" i="1" l="1"/>
  <c r="H1444" i="1"/>
  <c r="K1444" i="1"/>
  <c r="J1444" i="1" l="1"/>
  <c r="L1444" i="1" l="1"/>
  <c r="M1444" i="1" s="1"/>
  <c r="F1445" i="1" s="1"/>
  <c r="N1444" i="1"/>
  <c r="H1445" i="1" l="1"/>
  <c r="I1445" i="1"/>
  <c r="K1445" i="1"/>
  <c r="J1445" i="1" l="1"/>
  <c r="L1445" i="1" s="1"/>
  <c r="M1445" i="1" s="1"/>
  <c r="F1446" i="1" s="1"/>
  <c r="N1445" i="1" l="1"/>
  <c r="I1446" i="1"/>
  <c r="H1446" i="1"/>
  <c r="K1446" i="1"/>
  <c r="J1446" i="1" l="1"/>
  <c r="N1446" i="1" l="1"/>
  <c r="L1446" i="1"/>
  <c r="M1446" i="1" s="1"/>
  <c r="F1447" i="1" s="1"/>
  <c r="H1447" i="1" l="1"/>
  <c r="I1447" i="1"/>
  <c r="K1447" i="1"/>
  <c r="J1447" i="1" l="1"/>
  <c r="L1447" i="1" s="1"/>
  <c r="M1447" i="1" s="1"/>
  <c r="F1448" i="1" s="1"/>
  <c r="N1447" i="1" l="1"/>
  <c r="I1448" i="1"/>
  <c r="H1448" i="1"/>
  <c r="K1448" i="1"/>
  <c r="J1448" i="1" l="1"/>
  <c r="N1448" i="1" l="1"/>
  <c r="L1448" i="1"/>
  <c r="M1448" i="1" s="1"/>
  <c r="F1449" i="1" s="1"/>
  <c r="K1449" i="1" l="1"/>
  <c r="I1449" i="1"/>
  <c r="H1449" i="1"/>
  <c r="J1449" i="1" l="1"/>
  <c r="L1449" i="1" l="1"/>
  <c r="M1449" i="1" s="1"/>
  <c r="F1450" i="1" s="1"/>
  <c r="N1449" i="1"/>
  <c r="I1450" i="1" l="1"/>
  <c r="K1450" i="1"/>
  <c r="H1450" i="1"/>
  <c r="J1450" i="1" l="1"/>
  <c r="L1450" i="1" l="1"/>
  <c r="M1450" i="1" s="1"/>
  <c r="F1451" i="1" s="1"/>
  <c r="N1450" i="1"/>
  <c r="I1451" i="1" l="1"/>
  <c r="K1451" i="1"/>
  <c r="H1451" i="1"/>
  <c r="J1451" i="1" l="1"/>
  <c r="L1451" i="1" l="1"/>
  <c r="M1451" i="1" s="1"/>
  <c r="F1452" i="1" s="1"/>
  <c r="N1451" i="1"/>
  <c r="H1452" i="1" l="1"/>
  <c r="I1452" i="1"/>
  <c r="K1452" i="1"/>
  <c r="J1452" i="1" l="1"/>
  <c r="L1452" i="1" s="1"/>
  <c r="M1452" i="1" s="1"/>
  <c r="F1453" i="1" s="1"/>
  <c r="N1452" i="1" l="1"/>
  <c r="K1453" i="1"/>
  <c r="I1453" i="1"/>
  <c r="H1453" i="1"/>
  <c r="J1453" i="1" l="1"/>
  <c r="N1453" i="1" s="1"/>
  <c r="L1453" i="1" l="1"/>
  <c r="M1453" i="1" s="1"/>
  <c r="F1454" i="1" s="1"/>
  <c r="K1454" i="1" s="1"/>
  <c r="H1454" i="1" l="1"/>
  <c r="I1454" i="1"/>
  <c r="J1454" i="1" s="1"/>
  <c r="L1454" i="1" s="1"/>
  <c r="M1454" i="1" s="1"/>
  <c r="F1455" i="1" s="1"/>
  <c r="N1454" i="1" l="1"/>
  <c r="H1455" i="1"/>
  <c r="I1455" i="1"/>
  <c r="J1455" i="1" s="1"/>
  <c r="K1455" i="1"/>
  <c r="N1455" i="1" l="1"/>
  <c r="L1455" i="1"/>
  <c r="M1455" i="1" s="1"/>
  <c r="F1456" i="1" s="1"/>
  <c r="I1456" i="1" l="1"/>
  <c r="K1456" i="1"/>
  <c r="H1456" i="1"/>
  <c r="J1456" i="1" l="1"/>
  <c r="N1456" i="1" l="1"/>
  <c r="L1456" i="1"/>
  <c r="M1456" i="1" s="1"/>
  <c r="F1457" i="1" s="1"/>
  <c r="H1457" i="1" l="1"/>
  <c r="I1457" i="1"/>
  <c r="J1457" i="1" s="1"/>
  <c r="K1457" i="1"/>
  <c r="L1457" i="1" l="1"/>
  <c r="M1457" i="1" s="1"/>
  <c r="F1458" i="1" s="1"/>
  <c r="N1457" i="1"/>
  <c r="I1458" i="1" l="1"/>
  <c r="K1458" i="1"/>
  <c r="H1458" i="1"/>
  <c r="J1458" i="1" l="1"/>
  <c r="N1458" i="1" l="1"/>
  <c r="L1458" i="1"/>
  <c r="M1458" i="1" s="1"/>
  <c r="F1459" i="1" s="1"/>
  <c r="K1459" i="1" l="1"/>
  <c r="I1459" i="1"/>
  <c r="H1459" i="1"/>
  <c r="J1459" i="1" l="1"/>
  <c r="L1459" i="1" s="1"/>
  <c r="M1459" i="1" s="1"/>
  <c r="F1460" i="1" s="1"/>
  <c r="N1459" i="1" l="1"/>
  <c r="K1460" i="1"/>
  <c r="I1460" i="1"/>
  <c r="H1460" i="1"/>
  <c r="J1460" i="1" l="1"/>
  <c r="L1460" i="1" l="1"/>
  <c r="M1460" i="1" s="1"/>
  <c r="F1461" i="1" s="1"/>
  <c r="N1460" i="1"/>
  <c r="K1461" i="1" l="1"/>
  <c r="H1461" i="1"/>
  <c r="I1461" i="1"/>
  <c r="J1461" i="1" l="1"/>
  <c r="L1461" i="1" s="1"/>
  <c r="M1461" i="1" s="1"/>
  <c r="F1462" i="1" s="1"/>
  <c r="N1461" i="1" l="1"/>
  <c r="K1462" i="1"/>
  <c r="I1462" i="1"/>
  <c r="H1462" i="1"/>
  <c r="J1462" i="1" l="1"/>
  <c r="L1462" i="1" l="1"/>
  <c r="M1462" i="1" s="1"/>
  <c r="F1463" i="1" s="1"/>
  <c r="N1462" i="1"/>
  <c r="K1463" i="1" l="1"/>
  <c r="I1463" i="1"/>
  <c r="H1463" i="1"/>
  <c r="J1463" i="1" l="1"/>
  <c r="N1463" i="1" l="1"/>
  <c r="L1463" i="1"/>
  <c r="M1463" i="1" s="1"/>
  <c r="F1464" i="1" s="1"/>
  <c r="K1464" i="1" l="1"/>
  <c r="I1464" i="1"/>
  <c r="H1464" i="1"/>
  <c r="J1464" i="1" l="1"/>
  <c r="L1464" i="1" l="1"/>
  <c r="M1464" i="1" s="1"/>
  <c r="F1465" i="1" s="1"/>
  <c r="N1464" i="1"/>
  <c r="K1465" i="1" l="1"/>
  <c r="I1465" i="1"/>
  <c r="H1465" i="1"/>
  <c r="J1465" i="1" l="1"/>
  <c r="N1465" i="1" l="1"/>
  <c r="L1465" i="1"/>
  <c r="M1465" i="1" s="1"/>
  <c r="F1466" i="1" s="1"/>
  <c r="I1466" i="1" l="1"/>
  <c r="K1466" i="1"/>
  <c r="H1466" i="1"/>
  <c r="J1466" i="1" l="1"/>
  <c r="L1466" i="1" l="1"/>
  <c r="M1466" i="1" s="1"/>
  <c r="F1467" i="1" s="1"/>
  <c r="N1466" i="1"/>
  <c r="I1467" i="1" l="1"/>
  <c r="H1467" i="1"/>
  <c r="K1467" i="1"/>
  <c r="J1467" i="1" l="1"/>
  <c r="N1467" i="1" l="1"/>
  <c r="L1467" i="1"/>
  <c r="M1467" i="1" s="1"/>
  <c r="F1468" i="1" s="1"/>
  <c r="K1468" i="1" l="1"/>
  <c r="H1468" i="1"/>
  <c r="I1468" i="1"/>
  <c r="J1468" i="1" l="1"/>
  <c r="L1468" i="1" s="1"/>
  <c r="M1468" i="1" s="1"/>
  <c r="F1469" i="1" s="1"/>
  <c r="N1468" i="1" l="1"/>
  <c r="K1469" i="1"/>
  <c r="H1469" i="1"/>
  <c r="I1469" i="1"/>
  <c r="J1469" i="1" l="1"/>
  <c r="L1469" i="1" s="1"/>
  <c r="M1469" i="1" s="1"/>
  <c r="F1470" i="1" s="1"/>
  <c r="N1469" i="1" l="1"/>
  <c r="H1470" i="1"/>
  <c r="K1470" i="1"/>
  <c r="I1470" i="1"/>
  <c r="J1470" i="1" l="1"/>
  <c r="N1470" i="1" s="1"/>
  <c r="L1470" i="1" l="1"/>
  <c r="M1470" i="1" s="1"/>
  <c r="F1471" i="1" s="1"/>
  <c r="H1471" i="1" s="1"/>
  <c r="K1471" i="1" l="1"/>
  <c r="I1471" i="1"/>
  <c r="J1471" i="1" s="1"/>
  <c r="N1471" i="1" s="1"/>
  <c r="L1471" i="1" l="1"/>
  <c r="M1471" i="1" s="1"/>
  <c r="F1472" i="1" s="1"/>
  <c r="I1472" i="1" s="1"/>
  <c r="K1472" i="1" l="1"/>
  <c r="H1472" i="1"/>
  <c r="J1472" i="1" s="1"/>
  <c r="L1472" i="1" l="1"/>
  <c r="M1472" i="1" s="1"/>
  <c r="F1473" i="1" s="1"/>
  <c r="N1472" i="1"/>
  <c r="I1473" i="1" l="1"/>
  <c r="K1473" i="1"/>
  <c r="H1473" i="1"/>
  <c r="J1473" i="1" l="1"/>
  <c r="N1473" i="1" l="1"/>
  <c r="L1473" i="1"/>
  <c r="M1473" i="1" s="1"/>
  <c r="F1474" i="1" s="1"/>
  <c r="H1474" i="1" l="1"/>
  <c r="I1474" i="1"/>
  <c r="J1474" i="1" s="1"/>
  <c r="K1474" i="1"/>
  <c r="L1474" i="1" l="1"/>
  <c r="M1474" i="1" s="1"/>
  <c r="F1475" i="1" s="1"/>
  <c r="N1474" i="1"/>
  <c r="K1475" i="1" l="1"/>
  <c r="H1475" i="1"/>
  <c r="I1475" i="1"/>
  <c r="J1475" i="1" s="1"/>
  <c r="N1475" i="1" l="1"/>
  <c r="L1475" i="1"/>
  <c r="M1475" i="1" s="1"/>
  <c r="F1476" i="1" s="1"/>
  <c r="H1476" i="1" l="1"/>
  <c r="K1476" i="1"/>
  <c r="I1476" i="1"/>
  <c r="J1476" i="1" s="1"/>
  <c r="L1476" i="1" l="1"/>
  <c r="M1476" i="1" s="1"/>
  <c r="F1477" i="1" s="1"/>
  <c r="N1476" i="1"/>
  <c r="H1477" i="1" l="1"/>
  <c r="I1477" i="1"/>
  <c r="J1477" i="1" s="1"/>
  <c r="K1477" i="1"/>
  <c r="N1477" i="1" l="1"/>
  <c r="L1477" i="1"/>
  <c r="M1477" i="1" s="1"/>
  <c r="F1478" i="1" s="1"/>
  <c r="K1478" i="1" l="1"/>
  <c r="H1478" i="1"/>
  <c r="I1478" i="1"/>
  <c r="J1478" i="1" s="1"/>
  <c r="L1478" i="1" l="1"/>
  <c r="M1478" i="1" s="1"/>
  <c r="F1479" i="1" s="1"/>
  <c r="N1478" i="1"/>
  <c r="H1479" i="1" l="1"/>
  <c r="I1479" i="1"/>
  <c r="J1479" i="1" s="1"/>
  <c r="K1479" i="1"/>
  <c r="L1479" i="1" l="1"/>
  <c r="M1479" i="1" s="1"/>
  <c r="F1480" i="1" s="1"/>
  <c r="N1479" i="1"/>
  <c r="K1480" i="1" l="1"/>
  <c r="H1480" i="1"/>
  <c r="I1480" i="1"/>
  <c r="J1480" i="1" s="1"/>
  <c r="L1480" i="1" l="1"/>
  <c r="M1480" i="1" s="1"/>
  <c r="F1481" i="1" s="1"/>
  <c r="N1480" i="1"/>
  <c r="H1481" i="1" l="1"/>
  <c r="I1481" i="1"/>
  <c r="J1481" i="1" s="1"/>
  <c r="K1481" i="1"/>
  <c r="N1481" i="1" l="1"/>
  <c r="L1481" i="1"/>
  <c r="M1481" i="1" s="1"/>
  <c r="F1482" i="1" s="1"/>
  <c r="H1482" i="1" l="1"/>
  <c r="K1482" i="1"/>
  <c r="I1482" i="1"/>
  <c r="J1482" i="1" s="1"/>
  <c r="L1482" i="1" l="1"/>
  <c r="M1482" i="1" s="1"/>
  <c r="F1483" i="1" s="1"/>
  <c r="N1482" i="1"/>
  <c r="I1483" i="1" l="1"/>
  <c r="K1483" i="1"/>
  <c r="H1483" i="1"/>
  <c r="J1483" i="1" l="1"/>
  <c r="L1483" i="1" l="1"/>
  <c r="M1483" i="1" s="1"/>
  <c r="F1484" i="1" s="1"/>
  <c r="N1483" i="1"/>
  <c r="K1484" i="1" l="1"/>
  <c r="H1484" i="1"/>
  <c r="I1484" i="1"/>
  <c r="J1484" i="1" s="1"/>
  <c r="N1484" i="1" l="1"/>
  <c r="L1484" i="1"/>
  <c r="M1484" i="1" s="1"/>
  <c r="F1485" i="1" s="1"/>
  <c r="I1485" i="1" l="1"/>
  <c r="K1485" i="1"/>
  <c r="H1485" i="1"/>
  <c r="J1485" i="1" l="1"/>
  <c r="N1485" i="1" l="1"/>
  <c r="L1485" i="1"/>
  <c r="M1485" i="1" s="1"/>
  <c r="F1486" i="1" s="1"/>
  <c r="I1486" i="1" l="1"/>
  <c r="H1486" i="1"/>
  <c r="K1486" i="1"/>
  <c r="J1486" i="1" l="1"/>
  <c r="L1486" i="1" l="1"/>
  <c r="M1486" i="1" s="1"/>
  <c r="F1487" i="1" s="1"/>
  <c r="N1486" i="1"/>
  <c r="I1487" i="1" l="1"/>
  <c r="H1487" i="1"/>
  <c r="K1487" i="1"/>
  <c r="J1487" i="1" l="1"/>
  <c r="L1487" i="1" l="1"/>
  <c r="M1487" i="1" s="1"/>
  <c r="F1488" i="1" s="1"/>
  <c r="N1487" i="1"/>
  <c r="I1488" i="1" l="1"/>
  <c r="H1488" i="1"/>
  <c r="K1488" i="1"/>
  <c r="J1488" i="1" l="1"/>
  <c r="L1488" i="1" l="1"/>
  <c r="M1488" i="1" s="1"/>
  <c r="F1489" i="1" s="1"/>
  <c r="N1488" i="1"/>
  <c r="I1489" i="1" l="1"/>
  <c r="K1489" i="1"/>
  <c r="H1489" i="1"/>
  <c r="J1489" i="1" l="1"/>
  <c r="N1489" i="1" l="1"/>
  <c r="L1489" i="1"/>
  <c r="M1489" i="1" s="1"/>
  <c r="F1490" i="1" s="1"/>
  <c r="I1490" i="1" l="1"/>
  <c r="H1490" i="1"/>
  <c r="K1490" i="1"/>
  <c r="J1490" i="1" l="1"/>
  <c r="N1490" i="1" l="1"/>
  <c r="L1490" i="1"/>
  <c r="M1490" i="1" s="1"/>
  <c r="F1491" i="1" s="1"/>
  <c r="I1491" i="1" l="1"/>
  <c r="H1491" i="1"/>
  <c r="K1491" i="1"/>
  <c r="J1491" i="1" l="1"/>
  <c r="L1491" i="1" l="1"/>
  <c r="M1491" i="1" s="1"/>
  <c r="F1492" i="1" s="1"/>
  <c r="N1491" i="1"/>
  <c r="K1492" i="1" l="1"/>
  <c r="H1492" i="1"/>
  <c r="I1492" i="1"/>
  <c r="J1492" i="1" s="1"/>
  <c r="L1492" i="1" l="1"/>
  <c r="M1492" i="1" s="1"/>
  <c r="F1493" i="1" s="1"/>
  <c r="N1492" i="1"/>
  <c r="H1493" i="1" l="1"/>
  <c r="I1493" i="1"/>
  <c r="K1493" i="1"/>
  <c r="J1493" i="1" l="1"/>
  <c r="L1493" i="1" s="1"/>
  <c r="M1493" i="1" s="1"/>
  <c r="F1494" i="1" s="1"/>
  <c r="N1493" i="1" l="1"/>
  <c r="H1494" i="1"/>
  <c r="I1494" i="1"/>
  <c r="K1494" i="1"/>
  <c r="J1494" i="1" l="1"/>
  <c r="L1494" i="1" s="1"/>
  <c r="M1494" i="1" s="1"/>
  <c r="F1495" i="1" s="1"/>
  <c r="N1494" i="1" l="1"/>
  <c r="K1495" i="1"/>
  <c r="I1495" i="1"/>
  <c r="H1495" i="1"/>
  <c r="J1495" i="1" l="1"/>
  <c r="N1495" i="1" l="1"/>
  <c r="L1495" i="1"/>
  <c r="M1495" i="1" s="1"/>
  <c r="F1496" i="1" s="1"/>
  <c r="K1496" i="1" l="1"/>
  <c r="I1496" i="1"/>
  <c r="H1496" i="1"/>
  <c r="J1496" i="1" l="1"/>
  <c r="N1496" i="1" l="1"/>
  <c r="L1496" i="1"/>
  <c r="M1496" i="1" s="1"/>
  <c r="F1497" i="1" s="1"/>
  <c r="H1497" i="1" l="1"/>
  <c r="K1497" i="1"/>
  <c r="I1497" i="1"/>
  <c r="J1497" i="1" l="1"/>
  <c r="N1497" i="1" s="1"/>
  <c r="L1497" i="1" l="1"/>
  <c r="M1497" i="1" s="1"/>
  <c r="F1498" i="1" s="1"/>
  <c r="I1498" i="1" s="1"/>
  <c r="K1498" i="1"/>
  <c r="H1498" i="1" l="1"/>
  <c r="J1498" i="1"/>
  <c r="L1498" i="1" l="1"/>
  <c r="M1498" i="1" s="1"/>
  <c r="F1499" i="1" s="1"/>
  <c r="N1498" i="1"/>
  <c r="K1499" i="1" l="1"/>
  <c r="I1499" i="1"/>
  <c r="H1499" i="1"/>
  <c r="J1499" i="1" l="1"/>
  <c r="N1499" i="1" l="1"/>
  <c r="L1499" i="1"/>
  <c r="M1499" i="1" s="1"/>
  <c r="F1500" i="1" s="1"/>
  <c r="H1500" i="1" l="1"/>
  <c r="I1500" i="1"/>
  <c r="K1500" i="1"/>
  <c r="J1500" i="1" l="1"/>
  <c r="N1500" i="1" s="1"/>
  <c r="L1500" i="1" l="1"/>
  <c r="M1500" i="1" s="1"/>
  <c r="F1501" i="1" s="1"/>
  <c r="H1501" i="1" s="1"/>
  <c r="I1501" i="1"/>
  <c r="K1501" i="1"/>
  <c r="J1501" i="1" l="1"/>
  <c r="L1501" i="1" s="1"/>
  <c r="M1501" i="1" s="1"/>
  <c r="F1502" i="1" s="1"/>
  <c r="N1501" i="1" l="1"/>
  <c r="H1502" i="1"/>
  <c r="K1502" i="1"/>
  <c r="I1502" i="1"/>
  <c r="J1502" i="1" s="1"/>
  <c r="L1502" i="1" l="1"/>
  <c r="M1502" i="1" s="1"/>
  <c r="F1503" i="1" s="1"/>
  <c r="N1502" i="1"/>
  <c r="I1503" i="1" l="1"/>
  <c r="K1503" i="1"/>
  <c r="H1503" i="1"/>
  <c r="J1503" i="1" l="1"/>
  <c r="N1503" i="1" l="1"/>
  <c r="L1503" i="1"/>
  <c r="M1503" i="1" s="1"/>
  <c r="F1504" i="1" s="1"/>
  <c r="I1504" i="1" l="1"/>
  <c r="K1504" i="1"/>
  <c r="H1504" i="1"/>
  <c r="J1504" i="1" l="1"/>
  <c r="L1504" i="1" l="1"/>
  <c r="M1504" i="1" s="1"/>
  <c r="F1505" i="1" s="1"/>
  <c r="N1504" i="1"/>
  <c r="I1505" i="1" l="1"/>
  <c r="K1505" i="1"/>
  <c r="H1505" i="1"/>
  <c r="J1505" i="1" l="1"/>
  <c r="L1505" i="1" l="1"/>
  <c r="M1505" i="1" s="1"/>
  <c r="F1506" i="1" s="1"/>
  <c r="N1505" i="1"/>
  <c r="I1506" i="1" l="1"/>
  <c r="K1506" i="1"/>
  <c r="H1506" i="1"/>
  <c r="J1506" i="1" l="1"/>
  <c r="L1506" i="1" l="1"/>
  <c r="M1506" i="1" s="1"/>
  <c r="F1507" i="1" s="1"/>
  <c r="N1506" i="1"/>
  <c r="H1507" i="1" l="1"/>
  <c r="I1507" i="1"/>
  <c r="J1507" i="1" s="1"/>
  <c r="K1507" i="1"/>
  <c r="N1507" i="1" l="1"/>
  <c r="L1507" i="1"/>
  <c r="M1507" i="1" s="1"/>
  <c r="F1508" i="1" s="1"/>
  <c r="H1508" i="1" l="1"/>
  <c r="K1508" i="1"/>
  <c r="I1508" i="1"/>
  <c r="J1508" i="1" s="1"/>
  <c r="N1508" i="1" l="1"/>
  <c r="L1508" i="1"/>
  <c r="M1508" i="1" s="1"/>
  <c r="F1509" i="1" s="1"/>
  <c r="H1509" i="1" l="1"/>
  <c r="I1509" i="1"/>
  <c r="J1509" i="1" s="1"/>
  <c r="K1509" i="1"/>
  <c r="L1509" i="1" l="1"/>
  <c r="M1509" i="1" s="1"/>
  <c r="F1510" i="1" s="1"/>
  <c r="N1509" i="1"/>
  <c r="I1510" i="1" l="1"/>
  <c r="H1510" i="1"/>
  <c r="K1510" i="1"/>
  <c r="J1510" i="1" l="1"/>
  <c r="L1510" i="1" l="1"/>
  <c r="M1510" i="1" s="1"/>
  <c r="F1511" i="1" s="1"/>
  <c r="N1510" i="1"/>
  <c r="K1511" i="1" l="1"/>
  <c r="H1511" i="1"/>
  <c r="I1511" i="1"/>
  <c r="J1511" i="1" s="1"/>
  <c r="L1511" i="1" l="1"/>
  <c r="M1511" i="1" s="1"/>
  <c r="F1512" i="1" s="1"/>
  <c r="N1511" i="1"/>
  <c r="K1512" i="1" l="1"/>
  <c r="I1512" i="1"/>
  <c r="H1512" i="1"/>
  <c r="J1512" i="1" l="1"/>
  <c r="N1512" i="1" l="1"/>
  <c r="L1512" i="1"/>
  <c r="M1512" i="1" s="1"/>
  <c r="F1513" i="1" s="1"/>
  <c r="H1513" i="1" l="1"/>
  <c r="I1513" i="1"/>
  <c r="J1513" i="1" s="1"/>
  <c r="K1513" i="1"/>
  <c r="L1513" i="1" l="1"/>
  <c r="M1513" i="1" s="1"/>
  <c r="F1514" i="1" s="1"/>
  <c r="N1513" i="1"/>
  <c r="K1514" i="1" l="1"/>
  <c r="H1514" i="1"/>
  <c r="I1514" i="1"/>
  <c r="J1514" i="1" s="1"/>
  <c r="N1514" i="1" l="1"/>
  <c r="L1514" i="1"/>
  <c r="M1514" i="1" s="1"/>
  <c r="F1515" i="1" s="1"/>
  <c r="K1515" i="1" l="1"/>
  <c r="H1515" i="1"/>
  <c r="I1515" i="1"/>
  <c r="J1515" i="1" s="1"/>
  <c r="L1515" i="1" l="1"/>
  <c r="M1515" i="1" s="1"/>
  <c r="F1516" i="1" s="1"/>
  <c r="N1515" i="1"/>
  <c r="H1516" i="1" l="1"/>
  <c r="K1516" i="1"/>
  <c r="I1516" i="1"/>
  <c r="J1516" i="1" s="1"/>
  <c r="N1516" i="1" l="1"/>
  <c r="L1516" i="1"/>
  <c r="M1516" i="1" s="1"/>
  <c r="F1517" i="1" s="1"/>
  <c r="I1517" i="1" l="1"/>
  <c r="H1517" i="1"/>
  <c r="K1517" i="1"/>
  <c r="J1517" i="1" l="1"/>
  <c r="N1517" i="1" l="1"/>
  <c r="L1517" i="1"/>
  <c r="M1517" i="1" s="1"/>
  <c r="F1518" i="1" s="1"/>
  <c r="I1518" i="1" l="1"/>
  <c r="K1518" i="1"/>
  <c r="H1518" i="1"/>
  <c r="J1518" i="1" l="1"/>
  <c r="L1518" i="1" l="1"/>
  <c r="M1518" i="1" s="1"/>
  <c r="F1519" i="1" s="1"/>
  <c r="N1518" i="1"/>
  <c r="I1519" i="1" l="1"/>
  <c r="K1519" i="1"/>
  <c r="H1519" i="1"/>
  <c r="J1519" i="1" l="1"/>
  <c r="N1519" i="1" l="1"/>
  <c r="L1519" i="1"/>
  <c r="M1519" i="1" s="1"/>
  <c r="F1520" i="1" s="1"/>
  <c r="H1520" i="1" l="1"/>
  <c r="K1520" i="1"/>
  <c r="I1520" i="1"/>
  <c r="J1520" i="1" l="1"/>
  <c r="N1520" i="1" s="1"/>
  <c r="L1520" i="1" l="1"/>
  <c r="M1520" i="1" s="1"/>
  <c r="F1521" i="1" s="1"/>
  <c r="I1521" i="1" s="1"/>
  <c r="K1521" i="1" l="1"/>
  <c r="H1521" i="1"/>
  <c r="J1521" i="1" s="1"/>
  <c r="N1521" i="1" l="1"/>
  <c r="L1521" i="1"/>
  <c r="M1521" i="1" s="1"/>
  <c r="F1522" i="1" s="1"/>
  <c r="K1522" i="1" l="1"/>
  <c r="I1522" i="1"/>
  <c r="H1522" i="1"/>
  <c r="J1522" i="1" l="1"/>
  <c r="L1522" i="1" s="1"/>
  <c r="M1522" i="1" s="1"/>
  <c r="F1523" i="1" s="1"/>
  <c r="N1522" i="1" l="1"/>
  <c r="I1523" i="1"/>
  <c r="K1523" i="1"/>
  <c r="H1523" i="1"/>
  <c r="J1523" i="1" l="1"/>
  <c r="N1523" i="1" l="1"/>
  <c r="L1523" i="1"/>
  <c r="M1523" i="1" s="1"/>
  <c r="F1524" i="1" s="1"/>
  <c r="I1524" i="1" l="1"/>
  <c r="K1524" i="1"/>
  <c r="H1524" i="1"/>
  <c r="J1524" i="1" l="1"/>
  <c r="L1524" i="1" l="1"/>
  <c r="M1524" i="1" s="1"/>
  <c r="F1525" i="1" s="1"/>
  <c r="N1524" i="1"/>
  <c r="K1525" i="1" l="1"/>
  <c r="H1525" i="1"/>
  <c r="I1525" i="1"/>
  <c r="J1525" i="1" s="1"/>
  <c r="L1525" i="1" l="1"/>
  <c r="M1525" i="1" s="1"/>
  <c r="F1526" i="1" s="1"/>
  <c r="N1525" i="1"/>
  <c r="I1526" i="1" l="1"/>
  <c r="H1526" i="1"/>
  <c r="K1526" i="1"/>
  <c r="J1526" i="1" l="1"/>
  <c r="L1526" i="1" l="1"/>
  <c r="M1526" i="1" s="1"/>
  <c r="F1527" i="1" s="1"/>
  <c r="N1526" i="1"/>
  <c r="H1527" i="1" l="1"/>
  <c r="K1527" i="1"/>
  <c r="I1527" i="1"/>
  <c r="J1527" i="1" s="1"/>
  <c r="N1527" i="1" l="1"/>
  <c r="L1527" i="1"/>
  <c r="M1527" i="1" s="1"/>
  <c r="F1528" i="1" s="1"/>
  <c r="K1528" i="1" l="1"/>
  <c r="I1528" i="1"/>
  <c r="H1528" i="1"/>
  <c r="J1528" i="1" l="1"/>
  <c r="L1528" i="1" l="1"/>
  <c r="M1528" i="1" s="1"/>
  <c r="F1529" i="1" s="1"/>
  <c r="N1528" i="1"/>
  <c r="H1529" i="1" l="1"/>
  <c r="I1529" i="1"/>
  <c r="J1529" i="1" s="1"/>
  <c r="K1529" i="1"/>
  <c r="N1529" i="1" l="1"/>
  <c r="L1529" i="1"/>
  <c r="M1529" i="1" s="1"/>
  <c r="F1530" i="1" s="1"/>
  <c r="I1530" i="1" l="1"/>
  <c r="H1530" i="1"/>
  <c r="K1530" i="1"/>
  <c r="J1530" i="1" l="1"/>
  <c r="L1530" i="1" l="1"/>
  <c r="M1530" i="1" s="1"/>
  <c r="F1531" i="1" s="1"/>
  <c r="N1530" i="1"/>
  <c r="H1531" i="1" l="1"/>
  <c r="I1531" i="1"/>
  <c r="J1531" i="1" s="1"/>
  <c r="K1531" i="1"/>
  <c r="L1531" i="1" l="1"/>
  <c r="M1531" i="1" s="1"/>
  <c r="F1532" i="1" s="1"/>
  <c r="N1531" i="1"/>
  <c r="H1532" i="1" l="1"/>
  <c r="K1532" i="1"/>
  <c r="I1532" i="1"/>
  <c r="J1532" i="1" s="1"/>
  <c r="N1532" i="1" l="1"/>
  <c r="L1532" i="1"/>
  <c r="M1532" i="1" s="1"/>
  <c r="F1533" i="1" s="1"/>
  <c r="I1533" i="1" l="1"/>
  <c r="K1533" i="1"/>
  <c r="H1533" i="1"/>
  <c r="J1533" i="1" l="1"/>
  <c r="N1533" i="1" l="1"/>
  <c r="L1533" i="1"/>
  <c r="M1533" i="1" s="1"/>
  <c r="F1534" i="1" s="1"/>
  <c r="K1534" i="1" l="1"/>
  <c r="I1534" i="1"/>
  <c r="H1534" i="1"/>
  <c r="J1534" i="1" l="1"/>
  <c r="L1534" i="1" l="1"/>
  <c r="M1534" i="1" s="1"/>
  <c r="F1535" i="1" s="1"/>
  <c r="N1534" i="1"/>
  <c r="I1535" i="1" l="1"/>
  <c r="K1535" i="1"/>
  <c r="H1535" i="1"/>
  <c r="J1535" i="1" l="1"/>
  <c r="L1535" i="1" l="1"/>
  <c r="M1535" i="1" s="1"/>
  <c r="F1536" i="1" s="1"/>
  <c r="N1535" i="1"/>
  <c r="K1536" i="1" l="1"/>
  <c r="H1536" i="1"/>
  <c r="I1536" i="1"/>
  <c r="J1536" i="1" s="1"/>
  <c r="L1536" i="1" l="1"/>
  <c r="M1536" i="1" s="1"/>
  <c r="F1537" i="1" s="1"/>
  <c r="N1536" i="1"/>
  <c r="I1537" i="1" l="1"/>
  <c r="K1537" i="1"/>
  <c r="H1537" i="1"/>
  <c r="J1537" i="1" l="1"/>
  <c r="L1537" i="1" l="1"/>
  <c r="M1537" i="1" s="1"/>
  <c r="F1538" i="1" s="1"/>
  <c r="N1537" i="1"/>
  <c r="I1538" i="1" l="1"/>
  <c r="H1538" i="1"/>
  <c r="K1538" i="1"/>
  <c r="J1538" i="1" l="1"/>
  <c r="L1538" i="1" l="1"/>
  <c r="M1538" i="1" s="1"/>
  <c r="F1539" i="1" s="1"/>
  <c r="N1538" i="1"/>
  <c r="H1539" i="1" l="1"/>
  <c r="I1539" i="1"/>
  <c r="K1539" i="1"/>
  <c r="J1539" i="1" l="1"/>
  <c r="N1539" i="1" s="1"/>
  <c r="L1539" i="1"/>
  <c r="M1539" i="1" s="1"/>
  <c r="F1540" i="1" s="1"/>
  <c r="K1540" i="1" l="1"/>
  <c r="H1540" i="1"/>
  <c r="I1540" i="1"/>
  <c r="J1540" i="1" s="1"/>
  <c r="N1540" i="1" l="1"/>
  <c r="L1540" i="1"/>
  <c r="M1540" i="1" s="1"/>
  <c r="F1541" i="1" s="1"/>
  <c r="K1541" i="1" l="1"/>
  <c r="I1541" i="1"/>
  <c r="H1541" i="1"/>
  <c r="J1541" i="1" l="1"/>
  <c r="N1541" i="1" l="1"/>
  <c r="L1541" i="1"/>
  <c r="M1541" i="1" s="1"/>
  <c r="F1542" i="1" s="1"/>
  <c r="H1542" i="1" l="1"/>
  <c r="I1542" i="1"/>
  <c r="K1542" i="1"/>
  <c r="J1542" i="1" l="1"/>
  <c r="N1542" i="1"/>
  <c r="L1542" i="1"/>
  <c r="M1542" i="1" s="1"/>
  <c r="F1543" i="1" s="1"/>
  <c r="K1543" i="1" l="1"/>
  <c r="I1543" i="1"/>
  <c r="H1543" i="1"/>
  <c r="J1543" i="1" l="1"/>
  <c r="N1543" i="1" l="1"/>
  <c r="L1543" i="1"/>
  <c r="M1543" i="1" s="1"/>
  <c r="F1544" i="1" s="1"/>
  <c r="H1544" i="1" l="1"/>
  <c r="K1544" i="1"/>
  <c r="I1544" i="1"/>
  <c r="J1544" i="1" s="1"/>
  <c r="L1544" i="1" l="1"/>
  <c r="M1544" i="1" s="1"/>
  <c r="F1545" i="1" s="1"/>
  <c r="N1544" i="1"/>
  <c r="H1545" i="1" l="1"/>
  <c r="K1545" i="1"/>
  <c r="I1545" i="1"/>
  <c r="J1545" i="1" s="1"/>
  <c r="L1545" i="1" l="1"/>
  <c r="M1545" i="1" s="1"/>
  <c r="F1546" i="1" s="1"/>
  <c r="N1545" i="1"/>
  <c r="H1546" i="1" l="1"/>
  <c r="I1546" i="1"/>
  <c r="K1546" i="1"/>
  <c r="J1546" i="1" l="1"/>
  <c r="L1546" i="1" s="1"/>
  <c r="M1546" i="1" s="1"/>
  <c r="F1547" i="1" s="1"/>
  <c r="N1546" i="1" l="1"/>
  <c r="H1547" i="1"/>
  <c r="K1547" i="1"/>
  <c r="I1547" i="1"/>
  <c r="J1547" i="1" s="1"/>
  <c r="L1547" i="1" l="1"/>
  <c r="M1547" i="1" s="1"/>
  <c r="F1548" i="1" s="1"/>
  <c r="N1547" i="1"/>
  <c r="I1548" i="1" l="1"/>
  <c r="H1548" i="1"/>
  <c r="K1548" i="1"/>
  <c r="J1548" i="1" l="1"/>
  <c r="N1548" i="1" l="1"/>
  <c r="L1548" i="1"/>
  <c r="M1548" i="1" s="1"/>
  <c r="F1549" i="1" s="1"/>
  <c r="I1549" i="1" l="1"/>
  <c r="K1549" i="1"/>
  <c r="H1549" i="1"/>
  <c r="J1549" i="1" l="1"/>
  <c r="N1549" i="1" l="1"/>
  <c r="L1549" i="1"/>
  <c r="M1549" i="1" s="1"/>
  <c r="F1550" i="1" s="1"/>
  <c r="I1550" i="1" l="1"/>
  <c r="H1550" i="1"/>
  <c r="K1550" i="1"/>
  <c r="J1550" i="1" l="1"/>
  <c r="L1550" i="1" l="1"/>
  <c r="M1550" i="1" s="1"/>
  <c r="F1551" i="1" s="1"/>
  <c r="N1550" i="1"/>
  <c r="K1551" i="1" l="1"/>
  <c r="H1551" i="1"/>
  <c r="I1551" i="1"/>
  <c r="J1551" i="1" s="1"/>
  <c r="L1551" i="1" l="1"/>
  <c r="M1551" i="1" s="1"/>
  <c r="F1552" i="1" s="1"/>
  <c r="N1551" i="1"/>
  <c r="K1552" i="1" l="1"/>
  <c r="I1552" i="1"/>
  <c r="H1552" i="1"/>
  <c r="J1552" i="1" l="1"/>
  <c r="L1552" i="1" l="1"/>
  <c r="M1552" i="1" s="1"/>
  <c r="F1553" i="1" s="1"/>
  <c r="N1552" i="1"/>
  <c r="H1553" i="1" l="1"/>
  <c r="K1553" i="1"/>
  <c r="I1553" i="1"/>
  <c r="J1553" i="1" l="1"/>
  <c r="N1553" i="1" s="1"/>
  <c r="L1553" i="1" l="1"/>
  <c r="M1553" i="1" s="1"/>
  <c r="F1554" i="1" s="1"/>
  <c r="K1554" i="1" s="1"/>
  <c r="I1554" i="1" l="1"/>
  <c r="H1554" i="1"/>
  <c r="J1554" i="1" l="1"/>
  <c r="N1554" i="1" s="1"/>
  <c r="L1554" i="1"/>
  <c r="M1554" i="1" s="1"/>
  <c r="F1555" i="1" s="1"/>
  <c r="H1555" i="1" s="1"/>
  <c r="K1555" i="1" l="1"/>
  <c r="I1555" i="1"/>
  <c r="J1555" i="1" s="1"/>
  <c r="L1555" i="1" s="1"/>
  <c r="M1555" i="1" s="1"/>
  <c r="F1556" i="1" s="1"/>
  <c r="N1555" i="1" l="1"/>
  <c r="H1556" i="1"/>
  <c r="K1556" i="1"/>
  <c r="I1556" i="1"/>
  <c r="J1556" i="1" l="1"/>
  <c r="L1556" i="1" s="1"/>
  <c r="M1556" i="1" s="1"/>
  <c r="F1557" i="1" s="1"/>
  <c r="N1556" i="1" l="1"/>
  <c r="H1557" i="1"/>
  <c r="I1557" i="1"/>
  <c r="J1557" i="1" s="1"/>
  <c r="K1557" i="1"/>
  <c r="N1557" i="1" l="1"/>
  <c r="L1557" i="1"/>
  <c r="M1557" i="1" s="1"/>
  <c r="F1558" i="1" s="1"/>
  <c r="K1558" i="1" l="1"/>
  <c r="I1558" i="1"/>
  <c r="H1558" i="1"/>
  <c r="J1558" i="1" l="1"/>
  <c r="N1558" i="1" l="1"/>
  <c r="L1558" i="1"/>
  <c r="M1558" i="1" s="1"/>
  <c r="F1559" i="1" s="1"/>
  <c r="H1559" i="1" l="1"/>
  <c r="I1559" i="1"/>
  <c r="J1559" i="1" s="1"/>
  <c r="K1559" i="1"/>
  <c r="N1559" i="1" l="1"/>
  <c r="L1559" i="1"/>
  <c r="M1559" i="1" s="1"/>
  <c r="F1560" i="1" s="1"/>
  <c r="K1560" i="1" l="1"/>
  <c r="I1560" i="1"/>
  <c r="H1560" i="1"/>
  <c r="J1560" i="1" l="1"/>
  <c r="N1560" i="1" l="1"/>
  <c r="L1560" i="1"/>
  <c r="M1560" i="1" s="1"/>
  <c r="F1561" i="1" s="1"/>
  <c r="H1561" i="1" l="1"/>
  <c r="K1561" i="1"/>
  <c r="I1561" i="1"/>
  <c r="J1561" i="1" s="1"/>
  <c r="L1561" i="1" l="1"/>
  <c r="M1561" i="1" s="1"/>
  <c r="F1562" i="1" s="1"/>
  <c r="N1561" i="1"/>
  <c r="K1562" i="1" l="1"/>
  <c r="I1562" i="1"/>
  <c r="H1562" i="1"/>
  <c r="J1562" i="1" l="1"/>
  <c r="L1562" i="1" l="1"/>
  <c r="M1562" i="1" s="1"/>
  <c r="F1563" i="1" s="1"/>
  <c r="N1562" i="1"/>
  <c r="K1563" i="1" l="1"/>
  <c r="I1563" i="1"/>
  <c r="H1563" i="1"/>
  <c r="J1563" i="1" l="1"/>
  <c r="N1563" i="1" l="1"/>
  <c r="L1563" i="1"/>
  <c r="M1563" i="1" s="1"/>
  <c r="F1564" i="1" s="1"/>
  <c r="H1564" i="1" l="1"/>
  <c r="I1564" i="1"/>
  <c r="J1564" i="1" s="1"/>
  <c r="K1564" i="1"/>
  <c r="N1564" i="1" l="1"/>
  <c r="L1564" i="1"/>
  <c r="M1564" i="1" s="1"/>
  <c r="F1565" i="1" s="1"/>
  <c r="K1565" i="1" l="1"/>
  <c r="I1565" i="1"/>
  <c r="H1565" i="1"/>
  <c r="J1565" i="1" l="1"/>
  <c r="N1565" i="1" l="1"/>
  <c r="L1565" i="1"/>
  <c r="M1565" i="1" s="1"/>
  <c r="F1566" i="1" s="1"/>
  <c r="I1566" i="1" l="1"/>
  <c r="K1566" i="1"/>
  <c r="H1566" i="1"/>
  <c r="J1566" i="1" l="1"/>
  <c r="N1566" i="1" l="1"/>
  <c r="L1566" i="1"/>
  <c r="M1566" i="1" s="1"/>
  <c r="F1567" i="1" s="1"/>
  <c r="K1567" i="1" l="1"/>
  <c r="I1567" i="1"/>
  <c r="H1567" i="1"/>
  <c r="J1567" i="1" l="1"/>
  <c r="N1567" i="1" s="1"/>
  <c r="L1567" i="1" l="1"/>
  <c r="M1567" i="1" s="1"/>
  <c r="F1568" i="1" s="1"/>
  <c r="H1568" i="1" s="1"/>
  <c r="I1568" i="1" l="1"/>
  <c r="K1568" i="1"/>
  <c r="J1568" i="1"/>
  <c r="L1568" i="1" s="1"/>
  <c r="M1568" i="1" s="1"/>
  <c r="F1569" i="1" s="1"/>
  <c r="N1568" i="1" l="1"/>
  <c r="H1569" i="1"/>
  <c r="K1569" i="1"/>
  <c r="I1569" i="1"/>
  <c r="J1569" i="1" s="1"/>
  <c r="L1569" i="1" l="1"/>
  <c r="M1569" i="1" s="1"/>
  <c r="F1570" i="1" s="1"/>
  <c r="N1569" i="1"/>
  <c r="H1570" i="1" l="1"/>
  <c r="I1570" i="1"/>
  <c r="J1570" i="1" s="1"/>
  <c r="K1570" i="1"/>
  <c r="N1570" i="1" l="1"/>
  <c r="L1570" i="1"/>
  <c r="M1570" i="1" s="1"/>
  <c r="F1571" i="1" s="1"/>
  <c r="I1571" i="1" l="1"/>
  <c r="H1571" i="1"/>
  <c r="K1571" i="1"/>
  <c r="J1571" i="1" l="1"/>
  <c r="N1571" i="1" l="1"/>
  <c r="L1571" i="1"/>
  <c r="M1571" i="1" s="1"/>
  <c r="F1572" i="1" s="1"/>
  <c r="K1572" i="1" l="1"/>
  <c r="H1572" i="1"/>
  <c r="I1572" i="1"/>
  <c r="J1572" i="1" s="1"/>
  <c r="L1572" i="1" l="1"/>
  <c r="M1572" i="1" s="1"/>
  <c r="F1573" i="1" s="1"/>
  <c r="N1572" i="1"/>
  <c r="K1573" i="1" l="1"/>
  <c r="H1573" i="1"/>
  <c r="I1573" i="1"/>
  <c r="J1573" i="1" s="1"/>
  <c r="N1573" i="1" l="1"/>
  <c r="L1573" i="1"/>
  <c r="M1573" i="1" s="1"/>
  <c r="F1574" i="1" s="1"/>
  <c r="I1574" i="1" l="1"/>
  <c r="K1574" i="1"/>
  <c r="H1574" i="1"/>
  <c r="J1574" i="1" l="1"/>
  <c r="N1574" i="1" l="1"/>
  <c r="L1574" i="1"/>
  <c r="M1574" i="1" s="1"/>
  <c r="F1575" i="1" s="1"/>
  <c r="I1575" i="1" l="1"/>
  <c r="K1575" i="1"/>
  <c r="H1575" i="1"/>
  <c r="J1575" i="1" l="1"/>
  <c r="N1575" i="1" l="1"/>
  <c r="L1575" i="1"/>
  <c r="M1575" i="1" s="1"/>
  <c r="F1576" i="1" s="1"/>
  <c r="K1576" i="1" l="1"/>
  <c r="H1576" i="1"/>
  <c r="I1576" i="1"/>
  <c r="J1576" i="1" s="1"/>
  <c r="L1576" i="1" l="1"/>
  <c r="M1576" i="1" s="1"/>
  <c r="F1577" i="1" s="1"/>
  <c r="N1576" i="1"/>
  <c r="H1577" i="1" l="1"/>
  <c r="K1577" i="1"/>
  <c r="I1577" i="1"/>
  <c r="J1577" i="1" s="1"/>
  <c r="L1577" i="1" l="1"/>
  <c r="M1577" i="1" s="1"/>
  <c r="F1578" i="1" s="1"/>
  <c r="N1577" i="1"/>
  <c r="K1578" i="1" l="1"/>
  <c r="H1578" i="1"/>
  <c r="I1578" i="1"/>
  <c r="J1578" i="1" s="1"/>
  <c r="N1578" i="1" l="1"/>
  <c r="L1578" i="1"/>
  <c r="M1578" i="1" s="1"/>
  <c r="F1579" i="1" s="1"/>
  <c r="H1579" i="1" l="1"/>
  <c r="K1579" i="1"/>
  <c r="I1579" i="1"/>
  <c r="J1579" i="1" l="1"/>
  <c r="L1579" i="1" s="1"/>
  <c r="M1579" i="1" s="1"/>
  <c r="F1580" i="1" s="1"/>
  <c r="N1579" i="1" l="1"/>
  <c r="I1580" i="1"/>
  <c r="H1580" i="1"/>
  <c r="K1580" i="1"/>
  <c r="J1580" i="1" l="1"/>
  <c r="L1580" i="1" l="1"/>
  <c r="M1580" i="1" s="1"/>
  <c r="F1581" i="1" s="1"/>
  <c r="N1580" i="1"/>
  <c r="H1581" i="1" l="1"/>
  <c r="I1581" i="1"/>
  <c r="J1581" i="1" s="1"/>
  <c r="K1581" i="1"/>
  <c r="L1581" i="1" l="1"/>
  <c r="M1581" i="1" s="1"/>
  <c r="F1582" i="1" s="1"/>
  <c r="N1581" i="1"/>
  <c r="K1582" i="1" l="1"/>
  <c r="H1582" i="1"/>
  <c r="I1582" i="1"/>
  <c r="J1582" i="1" l="1"/>
  <c r="L1582" i="1" s="1"/>
  <c r="M1582" i="1" s="1"/>
  <c r="F1583" i="1" s="1"/>
  <c r="N1582" i="1" l="1"/>
  <c r="K1583" i="1"/>
  <c r="I1583" i="1"/>
  <c r="H1583" i="1"/>
  <c r="J1583" i="1" l="1"/>
  <c r="L1583" i="1" l="1"/>
  <c r="M1583" i="1" s="1"/>
  <c r="F1584" i="1" s="1"/>
  <c r="N1583" i="1"/>
  <c r="I1584" i="1" l="1"/>
  <c r="H1584" i="1"/>
  <c r="K1584" i="1"/>
  <c r="J1584" i="1" l="1"/>
  <c r="N1584" i="1" l="1"/>
  <c r="L1584" i="1"/>
  <c r="M1584" i="1" s="1"/>
  <c r="F1585" i="1" s="1"/>
  <c r="K1585" i="1" l="1"/>
  <c r="H1585" i="1"/>
  <c r="I1585" i="1"/>
  <c r="J1585" i="1" l="1"/>
  <c r="L1585" i="1" s="1"/>
  <c r="M1585" i="1" s="1"/>
  <c r="F1586" i="1" s="1"/>
  <c r="N1585" i="1" l="1"/>
  <c r="I1586" i="1"/>
  <c r="K1586" i="1"/>
  <c r="H1586" i="1"/>
  <c r="J1586" i="1" l="1"/>
  <c r="N1586" i="1" l="1"/>
  <c r="L1586" i="1"/>
  <c r="M1586" i="1" s="1"/>
  <c r="F1587" i="1" s="1"/>
  <c r="K1587" i="1" l="1"/>
  <c r="H1587" i="1"/>
  <c r="I1587" i="1"/>
  <c r="J1587" i="1" s="1"/>
  <c r="L1587" i="1" l="1"/>
  <c r="M1587" i="1" s="1"/>
  <c r="F1588" i="1" s="1"/>
  <c r="N1587" i="1"/>
  <c r="I1588" i="1" l="1"/>
  <c r="H1588" i="1"/>
  <c r="K1588" i="1"/>
  <c r="J1588" i="1" l="1"/>
  <c r="N1588" i="1" l="1"/>
  <c r="L1588" i="1"/>
  <c r="M1588" i="1" s="1"/>
  <c r="F1589" i="1" s="1"/>
  <c r="K1589" i="1" l="1"/>
  <c r="I1589" i="1"/>
  <c r="H1589" i="1"/>
  <c r="J1589" i="1" l="1"/>
  <c r="N1589" i="1" l="1"/>
  <c r="L1589" i="1"/>
  <c r="M1589" i="1" s="1"/>
  <c r="F1590" i="1" s="1"/>
  <c r="H1590" i="1" l="1"/>
  <c r="K1590" i="1"/>
  <c r="I1590" i="1"/>
  <c r="J1590" i="1" s="1"/>
  <c r="L1590" i="1" l="1"/>
  <c r="M1590" i="1" s="1"/>
  <c r="F1591" i="1" s="1"/>
  <c r="N1590" i="1"/>
  <c r="I1591" i="1" l="1"/>
  <c r="H1591" i="1"/>
  <c r="K1591" i="1"/>
  <c r="J1591" i="1" l="1"/>
  <c r="L1591" i="1" l="1"/>
  <c r="M1591" i="1" s="1"/>
  <c r="F1592" i="1" s="1"/>
  <c r="N1591" i="1"/>
  <c r="I1592" i="1" l="1"/>
  <c r="H1592" i="1"/>
  <c r="K1592" i="1"/>
  <c r="J1592" i="1" l="1"/>
  <c r="N1592" i="1" l="1"/>
  <c r="L1592" i="1"/>
  <c r="M1592" i="1" s="1"/>
  <c r="F1593" i="1" s="1"/>
  <c r="K1593" i="1" l="1"/>
  <c r="I1593" i="1"/>
  <c r="H1593" i="1"/>
  <c r="J1593" i="1" l="1"/>
  <c r="N1593" i="1" l="1"/>
  <c r="L1593" i="1"/>
  <c r="M1593" i="1" s="1"/>
  <c r="F1594" i="1" s="1"/>
  <c r="H1594" i="1" l="1"/>
  <c r="K1594" i="1"/>
  <c r="I1594" i="1"/>
  <c r="J1594" i="1" l="1"/>
  <c r="L1594" i="1" s="1"/>
  <c r="M1594" i="1" s="1"/>
  <c r="F1595" i="1" s="1"/>
  <c r="N1594" i="1" l="1"/>
  <c r="H1595" i="1"/>
  <c r="K1595" i="1"/>
  <c r="I1595" i="1"/>
  <c r="J1595" i="1" s="1"/>
  <c r="N1595" i="1" l="1"/>
  <c r="L1595" i="1"/>
  <c r="M1595" i="1" s="1"/>
  <c r="F1596" i="1" s="1"/>
  <c r="K1596" i="1" l="1"/>
  <c r="I1596" i="1"/>
  <c r="H1596" i="1"/>
  <c r="J1596" i="1" l="1"/>
  <c r="N1596" i="1" l="1"/>
  <c r="L1596" i="1"/>
  <c r="M1596" i="1" s="1"/>
  <c r="F1597" i="1" s="1"/>
  <c r="H1597" i="1" l="1"/>
  <c r="I1597" i="1"/>
  <c r="J1597" i="1" s="1"/>
  <c r="K1597" i="1"/>
  <c r="L1597" i="1" l="1"/>
  <c r="M1597" i="1" s="1"/>
  <c r="F1598" i="1" s="1"/>
  <c r="N1597" i="1"/>
  <c r="I1598" i="1" l="1"/>
  <c r="H1598" i="1"/>
  <c r="K1598" i="1"/>
  <c r="J1598" i="1" l="1"/>
  <c r="N1598" i="1" l="1"/>
  <c r="L1598" i="1"/>
  <c r="M1598" i="1" s="1"/>
  <c r="F1599" i="1" s="1"/>
  <c r="H1599" i="1" l="1"/>
  <c r="K1599" i="1"/>
  <c r="I1599" i="1"/>
  <c r="J1599" i="1" s="1"/>
  <c r="N1599" i="1" l="1"/>
  <c r="L1599" i="1"/>
  <c r="M1599" i="1" s="1"/>
  <c r="F1600" i="1" s="1"/>
  <c r="I1600" i="1" l="1"/>
  <c r="K1600" i="1"/>
  <c r="H1600" i="1"/>
  <c r="J1600" i="1" l="1"/>
  <c r="N1600" i="1" l="1"/>
  <c r="L1600" i="1"/>
  <c r="M1600" i="1" s="1"/>
  <c r="F1601" i="1" s="1"/>
  <c r="H1601" i="1" l="1"/>
  <c r="I1601" i="1"/>
  <c r="K1601" i="1"/>
  <c r="J1601" i="1" l="1"/>
  <c r="L1601" i="1" s="1"/>
  <c r="M1601" i="1" s="1"/>
  <c r="F1602" i="1" s="1"/>
  <c r="N1601" i="1" l="1"/>
  <c r="H1602" i="1"/>
  <c r="I1602" i="1"/>
  <c r="J1602" i="1" s="1"/>
  <c r="K1602" i="1"/>
  <c r="N1602" i="1" l="1"/>
  <c r="L1602" i="1"/>
  <c r="M1602" i="1" s="1"/>
  <c r="F1603" i="1" s="1"/>
  <c r="K1603" i="1" l="1"/>
  <c r="H1603" i="1"/>
  <c r="I1603" i="1"/>
  <c r="J1603" i="1" s="1"/>
  <c r="L1603" i="1" l="1"/>
  <c r="M1603" i="1" s="1"/>
  <c r="F1604" i="1" s="1"/>
  <c r="N1603" i="1"/>
  <c r="K1604" i="1" l="1"/>
  <c r="H1604" i="1"/>
  <c r="I1604" i="1"/>
  <c r="J1604" i="1" s="1"/>
  <c r="N1604" i="1" l="1"/>
  <c r="L1604" i="1"/>
  <c r="M1604" i="1" s="1"/>
  <c r="F1605" i="1" s="1"/>
  <c r="H1605" i="1" l="1"/>
  <c r="K1605" i="1"/>
  <c r="I1605" i="1"/>
  <c r="J1605" i="1" s="1"/>
  <c r="L1605" i="1" l="1"/>
  <c r="M1605" i="1" s="1"/>
  <c r="F1606" i="1" s="1"/>
  <c r="N1605" i="1"/>
  <c r="H1606" i="1" l="1"/>
  <c r="K1606" i="1"/>
  <c r="I1606" i="1"/>
  <c r="J1606" i="1" l="1"/>
  <c r="N1606" i="1" s="1"/>
  <c r="L1606" i="1" l="1"/>
  <c r="M1606" i="1" s="1"/>
  <c r="F1607" i="1" s="1"/>
  <c r="I1607" i="1" s="1"/>
  <c r="H1607" i="1" l="1"/>
  <c r="K1607" i="1"/>
  <c r="J1607" i="1"/>
  <c r="N1607" i="1" l="1"/>
  <c r="L1607" i="1"/>
  <c r="M1607" i="1" s="1"/>
  <c r="F1608" i="1" s="1"/>
  <c r="K1608" i="1" l="1"/>
  <c r="H1608" i="1"/>
  <c r="I1608" i="1"/>
  <c r="J1608" i="1" s="1"/>
  <c r="L1608" i="1" l="1"/>
  <c r="M1608" i="1" s="1"/>
  <c r="F1609" i="1" s="1"/>
  <c r="N1608" i="1"/>
  <c r="K1609" i="1" l="1"/>
  <c r="I1609" i="1"/>
  <c r="H1609" i="1"/>
  <c r="J1609" i="1" l="1"/>
  <c r="L1609" i="1" s="1"/>
  <c r="M1609" i="1" s="1"/>
  <c r="F1610" i="1" s="1"/>
  <c r="N1609" i="1" l="1"/>
  <c r="K1610" i="1"/>
  <c r="I1610" i="1"/>
  <c r="H1610" i="1"/>
  <c r="J1610" i="1" l="1"/>
  <c r="N1610" i="1" l="1"/>
  <c r="L1610" i="1"/>
  <c r="M1610" i="1" s="1"/>
  <c r="F1611" i="1" s="1"/>
  <c r="I1611" i="1" l="1"/>
  <c r="K1611" i="1"/>
  <c r="H1611" i="1"/>
  <c r="J1611" i="1" l="1"/>
  <c r="L1611" i="1" l="1"/>
  <c r="M1611" i="1" s="1"/>
  <c r="F1612" i="1" s="1"/>
  <c r="N1611" i="1"/>
  <c r="H1612" i="1" l="1"/>
  <c r="I1612" i="1"/>
  <c r="J1612" i="1" s="1"/>
  <c r="K1612" i="1"/>
  <c r="L1612" i="1" l="1"/>
  <c r="M1612" i="1" s="1"/>
  <c r="F1613" i="1" s="1"/>
  <c r="N1612" i="1"/>
  <c r="K1613" i="1" l="1"/>
  <c r="I1613" i="1"/>
  <c r="H1613" i="1"/>
  <c r="J1613" i="1" l="1"/>
  <c r="N1613" i="1" s="1"/>
  <c r="L1613" i="1" l="1"/>
  <c r="M1613" i="1" s="1"/>
  <c r="F1614" i="1" s="1"/>
  <c r="K1614" i="1" s="1"/>
  <c r="H1614" i="1" l="1"/>
  <c r="I1614" i="1"/>
  <c r="J1614" i="1" s="1"/>
  <c r="L1614" i="1" l="1"/>
  <c r="M1614" i="1" s="1"/>
  <c r="F1615" i="1" s="1"/>
  <c r="N1614" i="1"/>
  <c r="H1615" i="1" l="1"/>
  <c r="I1615" i="1"/>
  <c r="K1615" i="1"/>
  <c r="J1615" i="1" l="1"/>
  <c r="L1615" i="1" s="1"/>
  <c r="M1615" i="1" s="1"/>
  <c r="F1616" i="1" s="1"/>
  <c r="N1615" i="1" l="1"/>
  <c r="I1616" i="1"/>
  <c r="H1616" i="1"/>
  <c r="K1616" i="1"/>
  <c r="J1616" i="1" l="1"/>
  <c r="N1616" i="1" l="1"/>
  <c r="L1616" i="1"/>
  <c r="M1616" i="1" s="1"/>
  <c r="F1617" i="1" s="1"/>
  <c r="H1617" i="1" l="1"/>
  <c r="K1617" i="1"/>
  <c r="I1617" i="1"/>
  <c r="J1617" i="1" s="1"/>
  <c r="N1617" i="1" l="1"/>
  <c r="L1617" i="1"/>
  <c r="M1617" i="1" s="1"/>
  <c r="F1618" i="1" s="1"/>
  <c r="I1618" i="1" l="1"/>
  <c r="K1618" i="1"/>
  <c r="H1618" i="1"/>
  <c r="J1618" i="1" l="1"/>
  <c r="L1618" i="1" l="1"/>
  <c r="M1618" i="1" s="1"/>
  <c r="F1619" i="1" s="1"/>
  <c r="N1618" i="1"/>
  <c r="I1619" i="1" l="1"/>
  <c r="H1619" i="1"/>
  <c r="K1619" i="1"/>
  <c r="J1619" i="1" l="1"/>
  <c r="N1619" i="1" l="1"/>
  <c r="L1619" i="1"/>
  <c r="M1619" i="1" s="1"/>
  <c r="F1620" i="1" s="1"/>
  <c r="H1620" i="1" l="1"/>
  <c r="I1620" i="1"/>
  <c r="J1620" i="1" s="1"/>
  <c r="K1620" i="1"/>
  <c r="L1620" i="1" l="1"/>
  <c r="M1620" i="1" s="1"/>
  <c r="F1621" i="1" s="1"/>
  <c r="N1620" i="1"/>
  <c r="K1621" i="1" l="1"/>
  <c r="H1621" i="1"/>
  <c r="I1621" i="1"/>
  <c r="J1621" i="1" l="1"/>
  <c r="N1621" i="1" s="1"/>
  <c r="L1621" i="1" l="1"/>
  <c r="M1621" i="1" s="1"/>
  <c r="F1622" i="1" s="1"/>
  <c r="I1622" i="1" s="1"/>
  <c r="H1622" i="1" l="1"/>
  <c r="K1622" i="1"/>
  <c r="J1622" i="1"/>
  <c r="N1622" i="1" l="1"/>
  <c r="L1622" i="1"/>
  <c r="M1622" i="1" s="1"/>
  <c r="F1623" i="1" s="1"/>
  <c r="H1623" i="1" l="1"/>
  <c r="I1623" i="1"/>
  <c r="K1623" i="1"/>
  <c r="J1623" i="1" l="1"/>
  <c r="N1623" i="1" s="1"/>
  <c r="L1623" i="1" l="1"/>
  <c r="M1623" i="1" s="1"/>
  <c r="F1624" i="1" s="1"/>
  <c r="I1624" i="1" s="1"/>
  <c r="K1624" i="1" l="1"/>
  <c r="H1624" i="1"/>
  <c r="J1624" i="1" s="1"/>
  <c r="L1624" i="1" l="1"/>
  <c r="M1624" i="1" s="1"/>
  <c r="F1625" i="1" s="1"/>
  <c r="N1624" i="1"/>
  <c r="K1625" i="1" l="1"/>
  <c r="H1625" i="1"/>
  <c r="I1625" i="1"/>
  <c r="J1625" i="1" s="1"/>
  <c r="L1625" i="1" l="1"/>
  <c r="M1625" i="1" s="1"/>
  <c r="F1626" i="1" s="1"/>
  <c r="N1625" i="1"/>
  <c r="K1626" i="1" l="1"/>
  <c r="I1626" i="1"/>
  <c r="H1626" i="1"/>
  <c r="J1626" i="1" l="1"/>
  <c r="N1626" i="1" l="1"/>
  <c r="L1626" i="1"/>
  <c r="M1626" i="1" s="1"/>
  <c r="F1627" i="1" s="1"/>
  <c r="K1627" i="1" l="1"/>
  <c r="H1627" i="1"/>
  <c r="I1627" i="1"/>
  <c r="J1627" i="1" l="1"/>
  <c r="L1627" i="1" s="1"/>
  <c r="M1627" i="1" s="1"/>
  <c r="F1628" i="1" s="1"/>
  <c r="N1627" i="1" l="1"/>
  <c r="K1628" i="1"/>
  <c r="H1628" i="1"/>
  <c r="I1628" i="1"/>
  <c r="J1628" i="1" l="1"/>
  <c r="L1628" i="1" s="1"/>
  <c r="M1628" i="1" s="1"/>
  <c r="F1629" i="1" s="1"/>
  <c r="N1628" i="1" l="1"/>
  <c r="I1629" i="1"/>
  <c r="H1629" i="1"/>
  <c r="K1629" i="1"/>
  <c r="J1629" i="1" l="1"/>
  <c r="N1629" i="1" l="1"/>
  <c r="L1629" i="1"/>
  <c r="M1629" i="1" s="1"/>
  <c r="F1630" i="1" s="1"/>
  <c r="H1630" i="1" l="1"/>
  <c r="I1630" i="1"/>
  <c r="K1630" i="1"/>
  <c r="J1630" i="1" l="1"/>
  <c r="L1630" i="1" s="1"/>
  <c r="M1630" i="1" s="1"/>
  <c r="F1631" i="1" s="1"/>
  <c r="N1630" i="1" l="1"/>
  <c r="K1631" i="1"/>
  <c r="H1631" i="1"/>
  <c r="I1631" i="1"/>
  <c r="J1631" i="1" s="1"/>
  <c r="L1631" i="1" l="1"/>
  <c r="M1631" i="1" s="1"/>
  <c r="F1632" i="1" s="1"/>
  <c r="N1631" i="1"/>
  <c r="H1632" i="1" l="1"/>
  <c r="K1632" i="1"/>
  <c r="I1632" i="1"/>
  <c r="J1632" i="1" s="1"/>
  <c r="L1632" i="1" l="1"/>
  <c r="M1632" i="1" s="1"/>
  <c r="F1633" i="1" s="1"/>
  <c r="N1632" i="1"/>
  <c r="I1633" i="1" l="1"/>
  <c r="H1633" i="1"/>
  <c r="K1633" i="1"/>
  <c r="J1633" i="1" l="1"/>
  <c r="L1633" i="1" l="1"/>
  <c r="M1633" i="1" s="1"/>
  <c r="F1634" i="1" s="1"/>
  <c r="N1633" i="1"/>
  <c r="I1634" i="1" l="1"/>
  <c r="H1634" i="1"/>
  <c r="K1634" i="1"/>
  <c r="J1634" i="1" l="1"/>
  <c r="N1634" i="1" l="1"/>
  <c r="L1634" i="1"/>
  <c r="M1634" i="1" s="1"/>
  <c r="F1635" i="1" s="1"/>
  <c r="K1635" i="1" l="1"/>
  <c r="H1635" i="1"/>
  <c r="I1635" i="1"/>
  <c r="J1635" i="1" s="1"/>
  <c r="L1635" i="1" l="1"/>
  <c r="M1635" i="1" s="1"/>
  <c r="F1636" i="1" s="1"/>
  <c r="N1635" i="1"/>
  <c r="I1636" i="1" l="1"/>
  <c r="H1636" i="1"/>
  <c r="K1636" i="1"/>
  <c r="J1636" i="1" l="1"/>
  <c r="N1636" i="1" l="1"/>
  <c r="L1636" i="1"/>
  <c r="M1636" i="1" s="1"/>
  <c r="F1637" i="1" s="1"/>
  <c r="I1637" i="1" l="1"/>
  <c r="H1637" i="1"/>
  <c r="K1637" i="1"/>
  <c r="J1637" i="1" l="1"/>
  <c r="N1637" i="1" l="1"/>
  <c r="L1637" i="1"/>
  <c r="M1637" i="1" s="1"/>
  <c r="F1638" i="1" s="1"/>
  <c r="I1638" i="1" l="1"/>
  <c r="K1638" i="1"/>
  <c r="H1638" i="1"/>
  <c r="J1638" i="1" l="1"/>
  <c r="N1638" i="1" l="1"/>
  <c r="L1638" i="1"/>
  <c r="M1638" i="1" s="1"/>
  <c r="F1639" i="1" s="1"/>
  <c r="I1639" i="1" l="1"/>
  <c r="H1639" i="1"/>
  <c r="K1639" i="1"/>
  <c r="J1639" i="1" l="1"/>
  <c r="N1639" i="1" l="1"/>
  <c r="L1639" i="1"/>
  <c r="M1639" i="1" s="1"/>
  <c r="F1640" i="1" s="1"/>
  <c r="H1640" i="1" l="1"/>
  <c r="K1640" i="1"/>
  <c r="I1640" i="1"/>
  <c r="J1640" i="1" s="1"/>
  <c r="N1640" i="1" l="1"/>
  <c r="L1640" i="1"/>
  <c r="M1640" i="1" s="1"/>
  <c r="F1641" i="1" s="1"/>
  <c r="H1641" i="1" l="1"/>
  <c r="I1641" i="1"/>
  <c r="J1641" i="1" s="1"/>
  <c r="K1641" i="1"/>
  <c r="L1641" i="1" l="1"/>
  <c r="M1641" i="1" s="1"/>
  <c r="F1642" i="1" s="1"/>
  <c r="N1641" i="1"/>
  <c r="K1642" i="1" l="1"/>
  <c r="I1642" i="1"/>
  <c r="H1642" i="1"/>
  <c r="J1642" i="1" l="1"/>
  <c r="L1642" i="1" l="1"/>
  <c r="M1642" i="1" s="1"/>
  <c r="F1643" i="1" s="1"/>
  <c r="N1642" i="1"/>
  <c r="I1643" i="1" l="1"/>
  <c r="H1643" i="1"/>
  <c r="K1643" i="1"/>
  <c r="J1643" i="1" l="1"/>
  <c r="L1643" i="1" l="1"/>
  <c r="M1643" i="1" s="1"/>
  <c r="F1644" i="1" s="1"/>
  <c r="N1643" i="1"/>
  <c r="K1644" i="1" l="1"/>
  <c r="I1644" i="1"/>
  <c r="H1644" i="1"/>
  <c r="J1644" i="1" l="1"/>
  <c r="L1644" i="1" l="1"/>
  <c r="M1644" i="1" s="1"/>
  <c r="F1645" i="1" s="1"/>
  <c r="N1644" i="1"/>
  <c r="K1645" i="1" l="1"/>
  <c r="I1645" i="1"/>
  <c r="H1645" i="1"/>
  <c r="J1645" i="1" l="1"/>
  <c r="L1645" i="1" s="1"/>
  <c r="M1645" i="1" s="1"/>
  <c r="F1646" i="1" s="1"/>
  <c r="N1645" i="1" l="1"/>
  <c r="K1646" i="1"/>
  <c r="H1646" i="1"/>
  <c r="I1646" i="1"/>
  <c r="J1646" i="1" l="1"/>
  <c r="N1646" i="1" s="1"/>
  <c r="L1646" i="1" l="1"/>
  <c r="M1646" i="1" s="1"/>
  <c r="F1647" i="1" s="1"/>
  <c r="H1647" i="1" s="1"/>
  <c r="I1647" i="1" l="1"/>
  <c r="J1647" i="1" s="1"/>
  <c r="N1647" i="1" s="1"/>
  <c r="K1647" i="1"/>
  <c r="L1647" i="1" l="1"/>
  <c r="M1647" i="1" s="1"/>
  <c r="F1648" i="1" s="1"/>
  <c r="I1648" i="1" s="1"/>
  <c r="K1648" i="1" l="1"/>
  <c r="H1648" i="1"/>
  <c r="J1648" i="1" s="1"/>
  <c r="L1648" i="1" l="1"/>
  <c r="M1648" i="1" s="1"/>
  <c r="F1649" i="1" s="1"/>
  <c r="N1648" i="1"/>
  <c r="K1649" i="1" l="1"/>
  <c r="H1649" i="1"/>
  <c r="I1649" i="1"/>
  <c r="J1649" i="1" s="1"/>
  <c r="N1649" i="1" l="1"/>
  <c r="L1649" i="1"/>
  <c r="M1649" i="1" s="1"/>
  <c r="F1650" i="1" s="1"/>
  <c r="H1650" i="1" l="1"/>
  <c r="K1650" i="1"/>
  <c r="I1650" i="1"/>
  <c r="J1650" i="1" l="1"/>
  <c r="N1650" i="1" l="1"/>
  <c r="L1650" i="1"/>
  <c r="M1650" i="1" s="1"/>
  <c r="F1651" i="1" s="1"/>
  <c r="H1651" i="1" l="1"/>
  <c r="I1651" i="1"/>
  <c r="J1651" i="1" s="1"/>
  <c r="K1651" i="1"/>
  <c r="L1651" i="1" l="1"/>
  <c r="M1651" i="1" s="1"/>
  <c r="F1652" i="1" s="1"/>
  <c r="N1651" i="1"/>
  <c r="H1652" i="1" l="1"/>
  <c r="K1652" i="1"/>
  <c r="I1652" i="1"/>
  <c r="J1652" i="1" s="1"/>
  <c r="L1652" i="1" l="1"/>
  <c r="M1652" i="1" s="1"/>
  <c r="F1653" i="1" s="1"/>
  <c r="N1652" i="1"/>
  <c r="I1653" i="1" l="1"/>
  <c r="K1653" i="1"/>
  <c r="H1653" i="1"/>
  <c r="J1653" i="1" l="1"/>
  <c r="N1653" i="1" l="1"/>
  <c r="L1653" i="1"/>
  <c r="M1653" i="1" s="1"/>
  <c r="F1654" i="1" s="1"/>
  <c r="H1654" i="1" l="1"/>
  <c r="I1654" i="1"/>
  <c r="K1654" i="1"/>
  <c r="J1654" i="1" l="1"/>
  <c r="L1654" i="1" s="1"/>
  <c r="M1654" i="1" s="1"/>
  <c r="F1655" i="1" s="1"/>
  <c r="N1654" i="1" l="1"/>
  <c r="H1655" i="1"/>
  <c r="I1655" i="1"/>
  <c r="J1655" i="1" s="1"/>
  <c r="K1655" i="1"/>
  <c r="N1655" i="1" l="1"/>
  <c r="L1655" i="1"/>
  <c r="M1655" i="1" s="1"/>
  <c r="F1656" i="1" s="1"/>
  <c r="K1656" i="1" l="1"/>
  <c r="I1656" i="1"/>
  <c r="H1656" i="1"/>
  <c r="J1656" i="1" l="1"/>
  <c r="L1656" i="1" s="1"/>
  <c r="M1656" i="1" s="1"/>
  <c r="F1657" i="1" s="1"/>
  <c r="N1656" i="1" l="1"/>
  <c r="I1657" i="1"/>
  <c r="H1657" i="1"/>
  <c r="K1657" i="1"/>
  <c r="J1657" i="1" l="1"/>
  <c r="N1657" i="1" l="1"/>
  <c r="L1657" i="1"/>
  <c r="M1657" i="1" s="1"/>
  <c r="F1658" i="1" s="1"/>
  <c r="K1658" i="1" l="1"/>
  <c r="I1658" i="1"/>
  <c r="H1658" i="1"/>
  <c r="J1658" i="1" l="1"/>
  <c r="L1658" i="1" l="1"/>
  <c r="M1658" i="1" s="1"/>
  <c r="F1659" i="1" s="1"/>
  <c r="N1658" i="1"/>
  <c r="I1659" i="1" l="1"/>
  <c r="K1659" i="1"/>
  <c r="H1659" i="1"/>
  <c r="J1659" i="1" l="1"/>
  <c r="N1659" i="1" l="1"/>
  <c r="L1659" i="1"/>
  <c r="M1659" i="1" s="1"/>
  <c r="F1660" i="1" s="1"/>
  <c r="K1660" i="1" l="1"/>
  <c r="I1660" i="1"/>
  <c r="H1660" i="1"/>
  <c r="J1660" i="1" l="1"/>
  <c r="N1660" i="1" s="1"/>
  <c r="L1660" i="1" l="1"/>
  <c r="M1660" i="1" s="1"/>
  <c r="F1661" i="1" s="1"/>
  <c r="K1661" i="1" s="1"/>
  <c r="H1661" i="1" l="1"/>
  <c r="I1661" i="1"/>
  <c r="J1661" i="1" s="1"/>
  <c r="N1661" i="1" l="1"/>
  <c r="L1661" i="1"/>
  <c r="M1661" i="1" s="1"/>
  <c r="F1662" i="1" s="1"/>
  <c r="H1662" i="1" l="1"/>
  <c r="I1662" i="1"/>
  <c r="K1662" i="1"/>
  <c r="J1662" i="1" l="1"/>
  <c r="N1662" i="1" s="1"/>
  <c r="L1662" i="1" l="1"/>
  <c r="M1662" i="1" s="1"/>
  <c r="F1663" i="1" s="1"/>
  <c r="I1663" i="1" s="1"/>
  <c r="H1663" i="1" l="1"/>
  <c r="K1663" i="1"/>
  <c r="J1663" i="1"/>
  <c r="L1663" i="1" l="1"/>
  <c r="M1663" i="1" s="1"/>
  <c r="F1664" i="1" s="1"/>
  <c r="N1663" i="1"/>
  <c r="I1664" i="1" l="1"/>
  <c r="K1664" i="1"/>
  <c r="H1664" i="1"/>
  <c r="J1664" i="1" l="1"/>
  <c r="N1664" i="1" l="1"/>
  <c r="L1664" i="1"/>
  <c r="M1664" i="1" s="1"/>
  <c r="F1665" i="1" s="1"/>
  <c r="I1665" i="1" l="1"/>
  <c r="H1665" i="1"/>
  <c r="K1665" i="1"/>
  <c r="J1665" i="1" l="1"/>
  <c r="N1665" i="1" l="1"/>
  <c r="L1665" i="1"/>
  <c r="M1665" i="1" s="1"/>
  <c r="F1666" i="1" s="1"/>
  <c r="I1666" i="1" l="1"/>
  <c r="K1666" i="1"/>
  <c r="H1666" i="1"/>
  <c r="J1666" i="1" l="1"/>
  <c r="L1666" i="1" l="1"/>
  <c r="M1666" i="1" s="1"/>
  <c r="F1667" i="1" s="1"/>
  <c r="N1666" i="1"/>
  <c r="I1667" i="1" l="1"/>
  <c r="H1667" i="1"/>
  <c r="K1667" i="1"/>
  <c r="J1667" i="1" l="1"/>
  <c r="N1667" i="1" l="1"/>
  <c r="L1667" i="1"/>
  <c r="M1667" i="1" s="1"/>
  <c r="F1668" i="1" s="1"/>
  <c r="H1668" i="1" l="1"/>
  <c r="K1668" i="1"/>
  <c r="I1668" i="1"/>
  <c r="J1668" i="1" s="1"/>
  <c r="N1668" i="1" l="1"/>
  <c r="L1668" i="1"/>
  <c r="M1668" i="1" s="1"/>
  <c r="F1669" i="1" s="1"/>
  <c r="H1669" i="1" l="1"/>
  <c r="K1669" i="1"/>
  <c r="I1669" i="1"/>
  <c r="J1669" i="1" l="1"/>
  <c r="L1669" i="1" s="1"/>
  <c r="M1669" i="1" s="1"/>
  <c r="F1670" i="1" s="1"/>
  <c r="N1669" i="1" l="1"/>
  <c r="H1670" i="1"/>
  <c r="I1670" i="1"/>
  <c r="J1670" i="1" s="1"/>
  <c r="K1670" i="1"/>
  <c r="L1670" i="1" l="1"/>
  <c r="M1670" i="1" s="1"/>
  <c r="F1671" i="1" s="1"/>
  <c r="N1670" i="1"/>
  <c r="H1671" i="1" l="1"/>
  <c r="I1671" i="1"/>
  <c r="J1671" i="1" s="1"/>
  <c r="K1671" i="1"/>
  <c r="L1671" i="1" l="1"/>
  <c r="M1671" i="1" s="1"/>
  <c r="F1672" i="1" s="1"/>
  <c r="N1671" i="1"/>
  <c r="I1672" i="1" l="1"/>
  <c r="H1672" i="1"/>
  <c r="K1672" i="1"/>
  <c r="J1672" i="1" l="1"/>
  <c r="N1672" i="1" l="1"/>
  <c r="L1672" i="1"/>
  <c r="M1672" i="1" s="1"/>
  <c r="F1673" i="1" s="1"/>
  <c r="I1673" i="1" l="1"/>
  <c r="K1673" i="1"/>
  <c r="H1673" i="1"/>
  <c r="J1673" i="1" l="1"/>
  <c r="L1673" i="1" l="1"/>
  <c r="M1673" i="1" s="1"/>
  <c r="F1674" i="1" s="1"/>
  <c r="N1673" i="1"/>
  <c r="I1674" i="1" l="1"/>
  <c r="H1674" i="1"/>
  <c r="K1674" i="1"/>
  <c r="J1674" i="1" l="1"/>
  <c r="N1674" i="1" l="1"/>
  <c r="L1674" i="1"/>
  <c r="M1674" i="1" s="1"/>
  <c r="F1675" i="1" s="1"/>
  <c r="I1675" i="1" l="1"/>
  <c r="H1675" i="1"/>
  <c r="K1675" i="1"/>
  <c r="J1675" i="1" l="1"/>
  <c r="L1675" i="1" l="1"/>
  <c r="M1675" i="1" s="1"/>
  <c r="F1676" i="1" s="1"/>
  <c r="N1675" i="1"/>
  <c r="I1676" i="1" l="1"/>
  <c r="K1676" i="1"/>
  <c r="H1676" i="1"/>
  <c r="J1676" i="1" l="1"/>
  <c r="N1676" i="1" l="1"/>
  <c r="L1676" i="1"/>
  <c r="M1676" i="1" s="1"/>
  <c r="F1677" i="1" s="1"/>
  <c r="K1677" i="1" l="1"/>
  <c r="I1677" i="1"/>
  <c r="H1677" i="1"/>
  <c r="J1677" i="1" l="1"/>
  <c r="L1677" i="1" l="1"/>
  <c r="M1677" i="1" s="1"/>
  <c r="F1678" i="1" s="1"/>
  <c r="N1677" i="1"/>
  <c r="K1678" i="1" l="1"/>
  <c r="I1678" i="1"/>
  <c r="H1678" i="1"/>
  <c r="J1678" i="1" l="1"/>
  <c r="N1678" i="1" l="1"/>
  <c r="L1678" i="1"/>
  <c r="M1678" i="1" s="1"/>
  <c r="F1679" i="1" s="1"/>
  <c r="H1679" i="1" l="1"/>
  <c r="I1679" i="1"/>
  <c r="K1679" i="1"/>
  <c r="J1679" i="1" l="1"/>
  <c r="N1679" i="1" s="1"/>
  <c r="L1679" i="1" l="1"/>
  <c r="M1679" i="1" s="1"/>
  <c r="F1680" i="1" s="1"/>
  <c r="K1680" i="1" s="1"/>
  <c r="H1680" i="1" l="1"/>
  <c r="I1680" i="1"/>
  <c r="J1680" i="1" s="1"/>
  <c r="N1680" i="1" l="1"/>
  <c r="L1680" i="1"/>
  <c r="M1680" i="1" s="1"/>
  <c r="F1681" i="1" s="1"/>
  <c r="H1681" i="1" l="1"/>
  <c r="I1681" i="1"/>
  <c r="J1681" i="1" s="1"/>
  <c r="K1681" i="1"/>
  <c r="N1681" i="1" l="1"/>
  <c r="L1681" i="1"/>
  <c r="M1681" i="1" s="1"/>
  <c r="F1682" i="1" s="1"/>
  <c r="H1682" i="1" l="1"/>
  <c r="K1682" i="1"/>
  <c r="I1682" i="1"/>
  <c r="J1682" i="1" l="1"/>
  <c r="L1682" i="1" s="1"/>
  <c r="M1682" i="1" s="1"/>
  <c r="F1683" i="1" s="1"/>
  <c r="N1682" i="1" l="1"/>
  <c r="K1683" i="1"/>
  <c r="H1683" i="1"/>
  <c r="I1683" i="1"/>
  <c r="J1683" i="1" l="1"/>
  <c r="L1683" i="1" s="1"/>
  <c r="M1683" i="1" s="1"/>
  <c r="F1684" i="1" s="1"/>
  <c r="N1683" i="1" l="1"/>
  <c r="I1684" i="1"/>
  <c r="K1684" i="1"/>
  <c r="H1684" i="1"/>
  <c r="J1684" i="1" l="1"/>
  <c r="N1684" i="1" l="1"/>
  <c r="L1684" i="1"/>
  <c r="M1684" i="1" s="1"/>
  <c r="F1685" i="1" s="1"/>
  <c r="K1685" i="1" l="1"/>
  <c r="H1685" i="1"/>
  <c r="I1685" i="1"/>
  <c r="J1685" i="1" s="1"/>
  <c r="L1685" i="1" l="1"/>
  <c r="M1685" i="1" s="1"/>
  <c r="F1686" i="1" s="1"/>
  <c r="N1685" i="1"/>
  <c r="K1686" i="1" l="1"/>
  <c r="H1686" i="1"/>
  <c r="I1686" i="1"/>
  <c r="J1686" i="1" s="1"/>
  <c r="L1686" i="1" l="1"/>
  <c r="M1686" i="1" s="1"/>
  <c r="F1687" i="1" s="1"/>
  <c r="N1686" i="1"/>
  <c r="H1687" i="1" l="1"/>
  <c r="K1687" i="1"/>
  <c r="I1687" i="1"/>
  <c r="J1687" i="1" l="1"/>
  <c r="N1687" i="1" s="1"/>
  <c r="L1687" i="1" l="1"/>
  <c r="M1687" i="1" s="1"/>
  <c r="F1688" i="1" s="1"/>
  <c r="H1688" i="1" s="1"/>
  <c r="K1688" i="1" l="1"/>
  <c r="I1688" i="1"/>
  <c r="J1688" i="1" s="1"/>
  <c r="L1688" i="1" s="1"/>
  <c r="M1688" i="1" s="1"/>
  <c r="F1689" i="1" s="1"/>
  <c r="N1688" i="1" l="1"/>
  <c r="H1689" i="1"/>
  <c r="I1689" i="1"/>
  <c r="J1689" i="1" s="1"/>
  <c r="K1689" i="1"/>
  <c r="N1689" i="1" l="1"/>
  <c r="L1689" i="1"/>
  <c r="M1689" i="1" s="1"/>
  <c r="F1690" i="1" s="1"/>
  <c r="I1690" i="1" l="1"/>
  <c r="H1690" i="1"/>
  <c r="K1690" i="1"/>
  <c r="J1690" i="1" l="1"/>
  <c r="L1690" i="1" l="1"/>
  <c r="M1690" i="1" s="1"/>
  <c r="F1691" i="1" s="1"/>
  <c r="N1690" i="1"/>
  <c r="H1691" i="1" l="1"/>
  <c r="K1691" i="1"/>
  <c r="I1691" i="1"/>
  <c r="J1691" i="1" l="1"/>
  <c r="N1691" i="1" s="1"/>
  <c r="L1691" i="1" l="1"/>
  <c r="M1691" i="1" s="1"/>
  <c r="F1692" i="1" s="1"/>
  <c r="K1692" i="1" s="1"/>
  <c r="H1692" i="1" l="1"/>
  <c r="I1692" i="1"/>
  <c r="J1692" i="1" s="1"/>
  <c r="N1692" i="1" l="1"/>
  <c r="L1692" i="1"/>
  <c r="M1692" i="1" s="1"/>
  <c r="F1693" i="1" s="1"/>
  <c r="H1693" i="1" l="1"/>
  <c r="K1693" i="1"/>
  <c r="I1693" i="1"/>
  <c r="J1693" i="1" l="1"/>
  <c r="N1693" i="1" s="1"/>
  <c r="L1693" i="1" l="1"/>
  <c r="M1693" i="1" s="1"/>
  <c r="F1694" i="1" s="1"/>
  <c r="I1694" i="1" s="1"/>
  <c r="H1694" i="1" l="1"/>
  <c r="K1694" i="1"/>
  <c r="J1694" i="1"/>
  <c r="L1694" i="1" l="1"/>
  <c r="M1694" i="1" s="1"/>
  <c r="F1695" i="1" s="1"/>
  <c r="N1694" i="1"/>
  <c r="K1695" i="1" l="1"/>
  <c r="I1695" i="1"/>
  <c r="H1695" i="1"/>
  <c r="J1695" i="1" l="1"/>
  <c r="N1695" i="1" l="1"/>
  <c r="L1695" i="1"/>
  <c r="M1695" i="1" s="1"/>
  <c r="F1696" i="1" s="1"/>
  <c r="H1696" i="1" l="1"/>
  <c r="K1696" i="1"/>
  <c r="I1696" i="1"/>
  <c r="J1696" i="1" l="1"/>
  <c r="N1696" i="1" s="1"/>
  <c r="L1696" i="1" l="1"/>
  <c r="M1696" i="1" s="1"/>
  <c r="F1697" i="1" s="1"/>
  <c r="H1697" i="1" s="1"/>
  <c r="K1697" i="1" l="1"/>
  <c r="I1697" i="1"/>
  <c r="J1697" i="1" s="1"/>
  <c r="L1697" i="1" s="1"/>
  <c r="M1697" i="1" s="1"/>
  <c r="F1698" i="1" s="1"/>
  <c r="N1697" i="1" l="1"/>
  <c r="K1698" i="1"/>
  <c r="I1698" i="1"/>
  <c r="H1698" i="1"/>
  <c r="J1698" i="1" l="1"/>
  <c r="L1698" i="1" l="1"/>
  <c r="M1698" i="1" s="1"/>
  <c r="F1699" i="1" s="1"/>
  <c r="N1698" i="1"/>
  <c r="K1699" i="1" l="1"/>
  <c r="H1699" i="1"/>
  <c r="I1699" i="1"/>
  <c r="J1699" i="1" s="1"/>
  <c r="L1699" i="1" l="1"/>
  <c r="M1699" i="1" s="1"/>
  <c r="F1700" i="1" s="1"/>
  <c r="N1699" i="1"/>
  <c r="K1700" i="1" l="1"/>
  <c r="I1700" i="1"/>
  <c r="H1700" i="1"/>
  <c r="J1700" i="1" l="1"/>
  <c r="L1700" i="1" s="1"/>
  <c r="M1700" i="1" s="1"/>
  <c r="F1701" i="1" s="1"/>
  <c r="N1700" i="1" l="1"/>
  <c r="H1701" i="1"/>
  <c r="K1701" i="1"/>
  <c r="I1701" i="1"/>
  <c r="J1701" i="1" l="1"/>
  <c r="N1701" i="1" s="1"/>
  <c r="L1701" i="1" l="1"/>
  <c r="M1701" i="1" s="1"/>
  <c r="F1702" i="1" s="1"/>
  <c r="H1702" i="1" s="1"/>
  <c r="I1702" i="1" l="1"/>
  <c r="J1702" i="1" s="1"/>
  <c r="K1702" i="1"/>
  <c r="L1702" i="1" l="1"/>
  <c r="M1702" i="1" s="1"/>
  <c r="F1703" i="1" s="1"/>
  <c r="H1703" i="1" s="1"/>
  <c r="N1702" i="1"/>
  <c r="K1703" i="1"/>
  <c r="I1703" i="1"/>
  <c r="J1703" i="1" l="1"/>
  <c r="L1703" i="1" s="1"/>
  <c r="M1703" i="1" s="1"/>
  <c r="F1704" i="1" s="1"/>
  <c r="N1703" i="1" l="1"/>
  <c r="H1704" i="1"/>
  <c r="I1704" i="1"/>
  <c r="J1704" i="1" s="1"/>
  <c r="K1704" i="1"/>
  <c r="L1704" i="1" l="1"/>
  <c r="M1704" i="1" s="1"/>
  <c r="F1705" i="1" s="1"/>
  <c r="N1704" i="1"/>
  <c r="I1705" i="1" l="1"/>
  <c r="K1705" i="1"/>
  <c r="H1705" i="1"/>
  <c r="J1705" i="1" l="1"/>
  <c r="L1705" i="1" l="1"/>
  <c r="M1705" i="1" s="1"/>
  <c r="F1706" i="1" s="1"/>
  <c r="N1705" i="1"/>
  <c r="I1706" i="1" l="1"/>
  <c r="H1706" i="1"/>
  <c r="K1706" i="1"/>
  <c r="J1706" i="1" l="1"/>
  <c r="L1706" i="1" l="1"/>
  <c r="M1706" i="1" s="1"/>
  <c r="F1707" i="1" s="1"/>
  <c r="N1706" i="1"/>
  <c r="K1707" i="1" l="1"/>
  <c r="H1707" i="1"/>
  <c r="I1707" i="1"/>
  <c r="J1707" i="1" s="1"/>
  <c r="L1707" i="1" l="1"/>
  <c r="M1707" i="1" s="1"/>
  <c r="F1708" i="1" s="1"/>
  <c r="N1707" i="1"/>
  <c r="K1708" i="1" l="1"/>
  <c r="I1708" i="1"/>
  <c r="H1708" i="1"/>
  <c r="J1708" i="1" l="1"/>
  <c r="N1708" i="1" l="1"/>
  <c r="L1708" i="1"/>
  <c r="M1708" i="1" s="1"/>
  <c r="F1709" i="1" s="1"/>
  <c r="I1709" i="1" l="1"/>
  <c r="H1709" i="1"/>
  <c r="K1709" i="1"/>
  <c r="J1709" i="1" l="1"/>
  <c r="L1709" i="1" l="1"/>
  <c r="M1709" i="1" s="1"/>
  <c r="F1710" i="1" s="1"/>
  <c r="N1709" i="1"/>
  <c r="K1710" i="1" l="1"/>
  <c r="I1710" i="1"/>
  <c r="H1710" i="1"/>
  <c r="J1710" i="1" l="1"/>
  <c r="L1710" i="1" l="1"/>
  <c r="M1710" i="1" s="1"/>
  <c r="F1711" i="1" s="1"/>
  <c r="N1710" i="1"/>
  <c r="H1711" i="1" l="1"/>
  <c r="I1711" i="1"/>
  <c r="K1711" i="1"/>
  <c r="J1711" i="1" l="1"/>
  <c r="L1711" i="1" s="1"/>
  <c r="M1711" i="1" s="1"/>
  <c r="F1712" i="1" s="1"/>
  <c r="N1711" i="1" l="1"/>
  <c r="K1712" i="1"/>
  <c r="I1712" i="1"/>
  <c r="H1712" i="1"/>
  <c r="J1712" i="1" l="1"/>
  <c r="N1712" i="1" l="1"/>
  <c r="L1712" i="1"/>
  <c r="M1712" i="1" s="1"/>
  <c r="F1713" i="1" s="1"/>
  <c r="K1713" i="1" l="1"/>
  <c r="I1713" i="1"/>
  <c r="H1713" i="1"/>
  <c r="J1713" i="1" l="1"/>
  <c r="N1713" i="1" l="1"/>
  <c r="L1713" i="1"/>
  <c r="M1713" i="1" s="1"/>
  <c r="F1714" i="1" s="1"/>
  <c r="K1714" i="1" l="1"/>
  <c r="I1714" i="1"/>
  <c r="H1714" i="1"/>
  <c r="J1714" i="1" l="1"/>
  <c r="L1714" i="1" s="1"/>
  <c r="M1714" i="1" s="1"/>
  <c r="F1715" i="1" s="1"/>
  <c r="N1714" i="1" l="1"/>
  <c r="I1715" i="1"/>
  <c r="H1715" i="1"/>
  <c r="K1715" i="1"/>
  <c r="J1715" i="1" l="1"/>
  <c r="N1715" i="1" l="1"/>
  <c r="L1715" i="1"/>
  <c r="M1715" i="1" s="1"/>
  <c r="F1716" i="1" s="1"/>
  <c r="I1716" i="1" l="1"/>
  <c r="K1716" i="1"/>
  <c r="H1716" i="1"/>
  <c r="J1716" i="1" l="1"/>
  <c r="L1716" i="1" l="1"/>
  <c r="M1716" i="1" s="1"/>
  <c r="F1717" i="1" s="1"/>
  <c r="N1716" i="1"/>
  <c r="I1717" i="1" l="1"/>
  <c r="H1717" i="1"/>
  <c r="K1717" i="1"/>
  <c r="J1717" i="1" l="1"/>
  <c r="N1717" i="1" l="1"/>
  <c r="L1717" i="1"/>
  <c r="M1717" i="1" s="1"/>
  <c r="F1718" i="1" s="1"/>
  <c r="K1718" i="1" l="1"/>
  <c r="I1718" i="1"/>
  <c r="H1718" i="1"/>
  <c r="J1718" i="1" l="1"/>
  <c r="N1718" i="1" s="1"/>
  <c r="L1718" i="1" l="1"/>
  <c r="M1718" i="1" s="1"/>
  <c r="F1719" i="1" s="1"/>
  <c r="H1719" i="1" s="1"/>
  <c r="K1719" i="1" l="1"/>
  <c r="I1719" i="1"/>
  <c r="J1719" i="1" s="1"/>
  <c r="N1719" i="1" l="1"/>
  <c r="L1719" i="1"/>
  <c r="M1719" i="1" s="1"/>
  <c r="F1720" i="1" s="1"/>
  <c r="K1720" i="1" s="1"/>
  <c r="I1720" i="1" l="1"/>
  <c r="H1720" i="1"/>
  <c r="J1720" i="1" s="1"/>
  <c r="L1720" i="1" l="1"/>
  <c r="M1720" i="1" s="1"/>
  <c r="F1721" i="1" s="1"/>
  <c r="K1721" i="1" s="1"/>
  <c r="N1720" i="1"/>
  <c r="I1721" i="1" l="1"/>
  <c r="H1721" i="1"/>
  <c r="J1721" i="1" l="1"/>
  <c r="L1721" i="1" s="1"/>
  <c r="M1721" i="1" s="1"/>
  <c r="F1722" i="1" s="1"/>
  <c r="K1722" i="1" s="1"/>
  <c r="N1721" i="1" l="1"/>
  <c r="I1722" i="1"/>
  <c r="H1722" i="1"/>
  <c r="J1722" i="1" l="1"/>
  <c r="L1722" i="1"/>
  <c r="M1722" i="1" s="1"/>
  <c r="F1723" i="1" s="1"/>
  <c r="I1723" i="1" s="1"/>
  <c r="N1722" i="1"/>
  <c r="K1723" i="1" l="1"/>
  <c r="H1723" i="1"/>
  <c r="J1723" i="1"/>
  <c r="L1723" i="1" l="1"/>
  <c r="M1723" i="1" s="1"/>
  <c r="F1724" i="1" s="1"/>
  <c r="N1723" i="1"/>
  <c r="I1724" i="1" l="1"/>
  <c r="H1724" i="1"/>
  <c r="K1724" i="1"/>
  <c r="J1724" i="1" l="1"/>
  <c r="L1724" i="1" l="1"/>
  <c r="M1724" i="1" s="1"/>
  <c r="F1725" i="1" s="1"/>
  <c r="N1724" i="1"/>
  <c r="K1725" i="1" l="1"/>
  <c r="H1725" i="1"/>
  <c r="I1725" i="1"/>
  <c r="J1725" i="1" s="1"/>
  <c r="L1725" i="1" l="1"/>
  <c r="M1725" i="1" s="1"/>
  <c r="F1726" i="1" s="1"/>
  <c r="N1725" i="1"/>
  <c r="I1726" i="1" l="1"/>
  <c r="K1726" i="1"/>
  <c r="H1726" i="1"/>
  <c r="J1726" i="1" l="1"/>
  <c r="N1726" i="1" l="1"/>
  <c r="L1726" i="1"/>
  <c r="M1726" i="1" s="1"/>
  <c r="F1727" i="1" s="1"/>
  <c r="H1727" i="1" l="1"/>
  <c r="K1727" i="1"/>
  <c r="I1727" i="1"/>
  <c r="J1727" i="1" l="1"/>
  <c r="N1727" i="1" s="1"/>
  <c r="L1727" i="1" l="1"/>
  <c r="M1727" i="1" s="1"/>
  <c r="F1728" i="1" s="1"/>
  <c r="K1728" i="1" s="1"/>
  <c r="I1728" i="1" l="1"/>
  <c r="H1728" i="1"/>
  <c r="J1728" i="1" s="1"/>
  <c r="N1728" i="1" s="1"/>
  <c r="L1728" i="1" l="1"/>
  <c r="M1728" i="1" s="1"/>
  <c r="F1729" i="1" s="1"/>
  <c r="H1729" i="1" s="1"/>
  <c r="I1729" i="1"/>
  <c r="K1729" i="1" l="1"/>
  <c r="J1729" i="1"/>
  <c r="N1729" i="1" s="1"/>
  <c r="L1729" i="1" l="1"/>
  <c r="M1729" i="1" s="1"/>
  <c r="F1730" i="1" s="1"/>
  <c r="I1730" i="1" s="1"/>
  <c r="H1730" i="1"/>
  <c r="K1730" i="1" l="1"/>
  <c r="J1730" i="1"/>
  <c r="N1730" i="1" l="1"/>
  <c r="L1730" i="1"/>
  <c r="M1730" i="1" s="1"/>
  <c r="F1731" i="1" s="1"/>
  <c r="H1731" i="1" l="1"/>
  <c r="I1731" i="1"/>
  <c r="K1731" i="1"/>
  <c r="J1731" i="1" l="1"/>
  <c r="L1731" i="1" s="1"/>
  <c r="M1731" i="1" s="1"/>
  <c r="F1732" i="1" s="1"/>
  <c r="N1731" i="1" l="1"/>
  <c r="K1732" i="1"/>
  <c r="H1732" i="1"/>
  <c r="I1732" i="1"/>
  <c r="J1732" i="1" l="1"/>
  <c r="N1732" i="1" s="1"/>
  <c r="L1732" i="1" l="1"/>
  <c r="M1732" i="1" s="1"/>
  <c r="F1733" i="1" s="1"/>
  <c r="K1733" i="1" s="1"/>
  <c r="H1733" i="1" l="1"/>
  <c r="I1733" i="1"/>
  <c r="J1733" i="1" s="1"/>
  <c r="L1733" i="1" l="1"/>
  <c r="M1733" i="1" s="1"/>
  <c r="F1734" i="1" s="1"/>
  <c r="N1733" i="1"/>
  <c r="K1734" i="1" l="1"/>
  <c r="H1734" i="1"/>
  <c r="I1734" i="1"/>
  <c r="J1734" i="1" s="1"/>
  <c r="N1734" i="1" l="1"/>
  <c r="L1734" i="1"/>
  <c r="M1734" i="1" s="1"/>
  <c r="F1735" i="1" s="1"/>
  <c r="I1735" i="1" l="1"/>
  <c r="K1735" i="1"/>
  <c r="H1735" i="1"/>
  <c r="J1735" i="1" l="1"/>
  <c r="L1735" i="1" l="1"/>
  <c r="M1735" i="1" s="1"/>
  <c r="F1736" i="1" s="1"/>
  <c r="N1735" i="1"/>
  <c r="I1736" i="1" l="1"/>
  <c r="K1736" i="1"/>
  <c r="H1736" i="1"/>
  <c r="J1736" i="1" l="1"/>
  <c r="N1736" i="1" l="1"/>
  <c r="L1736" i="1"/>
  <c r="M1736" i="1" s="1"/>
  <c r="F1737" i="1" s="1"/>
  <c r="I1737" i="1" l="1"/>
  <c r="K1737" i="1"/>
  <c r="H1737" i="1"/>
  <c r="J1737" i="1" l="1"/>
  <c r="L1737" i="1" l="1"/>
  <c r="M1737" i="1" s="1"/>
  <c r="F1738" i="1" s="1"/>
  <c r="N1737" i="1"/>
  <c r="I1738" i="1" l="1"/>
  <c r="H1738" i="1"/>
  <c r="K1738" i="1"/>
  <c r="J1738" i="1" l="1"/>
  <c r="N1738" i="1" s="1"/>
  <c r="L1738" i="1" l="1"/>
  <c r="M1738" i="1" s="1"/>
  <c r="F1739" i="1" s="1"/>
  <c r="K1739" i="1" s="1"/>
  <c r="I1739" i="1" l="1"/>
  <c r="H1739" i="1"/>
  <c r="J1739" i="1" l="1"/>
  <c r="N1739" i="1" s="1"/>
  <c r="L1739" i="1" l="1"/>
  <c r="M1739" i="1" s="1"/>
  <c r="F1740" i="1" s="1"/>
  <c r="K1740" i="1" l="1"/>
  <c r="I1740" i="1"/>
  <c r="H1740" i="1"/>
  <c r="J1740" i="1" l="1"/>
  <c r="N1740" i="1" l="1"/>
  <c r="L1740" i="1"/>
  <c r="M1740" i="1" s="1"/>
  <c r="F1741" i="1" s="1"/>
  <c r="H1741" i="1" l="1"/>
  <c r="K1741" i="1"/>
  <c r="I1741" i="1"/>
  <c r="J1741" i="1" s="1"/>
  <c r="L1741" i="1" l="1"/>
  <c r="M1741" i="1" s="1"/>
  <c r="F1742" i="1" s="1"/>
  <c r="N1741" i="1"/>
  <c r="I1742" i="1" l="1"/>
  <c r="H1742" i="1"/>
  <c r="K1742" i="1"/>
  <c r="J1742" i="1" l="1"/>
  <c r="N1742" i="1" l="1"/>
  <c r="L1742" i="1"/>
  <c r="M1742" i="1" s="1"/>
  <c r="F1743" i="1" s="1"/>
  <c r="I1743" i="1" l="1"/>
  <c r="H1743" i="1"/>
  <c r="K1743" i="1"/>
  <c r="J1743" i="1" l="1"/>
  <c r="N1743" i="1" l="1"/>
  <c r="L1743" i="1"/>
  <c r="M1743" i="1" s="1"/>
  <c r="F1744" i="1" s="1"/>
  <c r="K1744" i="1" l="1"/>
  <c r="I1744" i="1"/>
  <c r="H1744" i="1"/>
  <c r="J1744" i="1" l="1"/>
  <c r="N1744" i="1" l="1"/>
  <c r="L1744" i="1"/>
  <c r="M1744" i="1" s="1"/>
  <c r="F1745" i="1" s="1"/>
  <c r="I1745" i="1" l="1"/>
  <c r="K1745" i="1"/>
  <c r="H1745" i="1"/>
  <c r="J1745" i="1" l="1"/>
  <c r="L1745" i="1" l="1"/>
  <c r="M1745" i="1" s="1"/>
  <c r="F1746" i="1" s="1"/>
  <c r="N1745" i="1"/>
  <c r="I1746" i="1" l="1"/>
  <c r="H1746" i="1"/>
  <c r="K1746" i="1"/>
  <c r="J1746" i="1" l="1"/>
  <c r="N1746" i="1" l="1"/>
  <c r="L1746" i="1"/>
  <c r="M1746" i="1" s="1"/>
  <c r="F1747" i="1" s="1"/>
  <c r="H1747" i="1" l="1"/>
  <c r="I1747" i="1"/>
  <c r="J1747" i="1" s="1"/>
  <c r="K1747" i="1"/>
  <c r="L1747" i="1" l="1"/>
  <c r="M1747" i="1" s="1"/>
  <c r="F1748" i="1" s="1"/>
  <c r="N1747" i="1"/>
  <c r="H1748" i="1" l="1"/>
  <c r="K1748" i="1"/>
  <c r="I1748" i="1"/>
  <c r="J1748" i="1" s="1"/>
  <c r="L1748" i="1" l="1"/>
  <c r="M1748" i="1" s="1"/>
  <c r="F1749" i="1" s="1"/>
  <c r="N1748" i="1"/>
  <c r="I1749" i="1" l="1"/>
  <c r="K1749" i="1"/>
  <c r="H1749" i="1"/>
  <c r="J1749" i="1" l="1"/>
  <c r="L1749" i="1" l="1"/>
  <c r="M1749" i="1" s="1"/>
  <c r="F1750" i="1" s="1"/>
  <c r="N1749" i="1"/>
  <c r="H1750" i="1" l="1"/>
  <c r="I1750" i="1"/>
  <c r="J1750" i="1" s="1"/>
  <c r="K1750" i="1"/>
  <c r="N1750" i="1" l="1"/>
  <c r="L1750" i="1"/>
  <c r="M1750" i="1" s="1"/>
  <c r="F1751" i="1" s="1"/>
  <c r="H1751" i="1" l="1"/>
  <c r="K1751" i="1"/>
  <c r="I1751" i="1"/>
  <c r="J1751" i="1" s="1"/>
  <c r="N1751" i="1" l="1"/>
  <c r="L1751" i="1"/>
  <c r="M1751" i="1" s="1"/>
  <c r="F1752" i="1" s="1"/>
  <c r="K1752" i="1" l="1"/>
  <c r="I1752" i="1"/>
  <c r="H1752" i="1"/>
  <c r="J1752" i="1" l="1"/>
  <c r="L1752" i="1" l="1"/>
  <c r="M1752" i="1" s="1"/>
  <c r="F1753" i="1" s="1"/>
  <c r="N1752" i="1"/>
  <c r="H1753" i="1" l="1"/>
  <c r="I1753" i="1"/>
  <c r="J1753" i="1" s="1"/>
  <c r="K1753" i="1"/>
  <c r="N1753" i="1" l="1"/>
  <c r="L1753" i="1"/>
  <c r="M1753" i="1" s="1"/>
  <c r="F1754" i="1" s="1"/>
  <c r="I1754" i="1" l="1"/>
  <c r="H1754" i="1"/>
  <c r="K1754" i="1"/>
  <c r="J1754" i="1" l="1"/>
  <c r="N1754" i="1" l="1"/>
  <c r="L1754" i="1"/>
  <c r="M1754" i="1" s="1"/>
  <c r="F1755" i="1" s="1"/>
  <c r="K1755" i="1" l="1"/>
  <c r="I1755" i="1"/>
  <c r="H1755" i="1"/>
  <c r="J1755" i="1" l="1"/>
  <c r="L1755" i="1" l="1"/>
  <c r="M1755" i="1" s="1"/>
  <c r="F1756" i="1" s="1"/>
  <c r="N1755" i="1"/>
  <c r="H1756" i="1" l="1"/>
  <c r="I1756" i="1"/>
  <c r="K1756" i="1"/>
  <c r="J1756" i="1" l="1"/>
  <c r="L1756" i="1" s="1"/>
  <c r="M1756" i="1" s="1"/>
  <c r="F1757" i="1" s="1"/>
  <c r="N1756" i="1" l="1"/>
  <c r="I1757" i="1"/>
  <c r="H1757" i="1"/>
  <c r="K1757" i="1"/>
  <c r="J1757" i="1" l="1"/>
  <c r="N1757" i="1" l="1"/>
  <c r="L1757" i="1"/>
  <c r="M1757" i="1" s="1"/>
  <c r="F1758" i="1" s="1"/>
  <c r="H1758" i="1" l="1"/>
  <c r="K1758" i="1"/>
  <c r="I1758" i="1"/>
  <c r="J1758" i="1" s="1"/>
  <c r="N1758" i="1" l="1"/>
  <c r="L1758" i="1"/>
  <c r="M1758" i="1" s="1"/>
  <c r="F1759" i="1" s="1"/>
  <c r="K1759" i="1" l="1"/>
  <c r="H1759" i="1"/>
  <c r="I1759" i="1"/>
  <c r="J1759" i="1" s="1"/>
  <c r="N1759" i="1" l="1"/>
  <c r="L1759" i="1"/>
  <c r="M1759" i="1" s="1"/>
  <c r="F1760" i="1" s="1"/>
  <c r="H1760" i="1" l="1"/>
  <c r="K1760" i="1"/>
  <c r="I1760" i="1"/>
  <c r="J1760" i="1" s="1"/>
  <c r="N1760" i="1" l="1"/>
  <c r="L1760" i="1"/>
  <c r="M1760" i="1" s="1"/>
  <c r="F1761" i="1" s="1"/>
  <c r="H1761" i="1" l="1"/>
  <c r="I1761" i="1"/>
  <c r="J1761" i="1" s="1"/>
  <c r="K1761" i="1"/>
  <c r="L1761" i="1" l="1"/>
  <c r="M1761" i="1" s="1"/>
  <c r="F1762" i="1" s="1"/>
  <c r="N1761" i="1"/>
  <c r="H1762" i="1" l="1"/>
  <c r="I1762" i="1"/>
  <c r="J1762" i="1" s="1"/>
  <c r="K1762" i="1"/>
  <c r="L1762" i="1" l="1"/>
  <c r="M1762" i="1" s="1"/>
  <c r="F1763" i="1" s="1"/>
  <c r="N1762" i="1"/>
  <c r="H1763" i="1"/>
  <c r="K1763" i="1"/>
  <c r="I1763" i="1"/>
  <c r="J1763" i="1" l="1"/>
  <c r="N1763" i="1"/>
  <c r="L1763" i="1"/>
  <c r="M1763" i="1" s="1"/>
  <c r="F1764" i="1" s="1"/>
  <c r="I1764" i="1" l="1"/>
  <c r="K1764" i="1"/>
  <c r="H1764" i="1"/>
  <c r="J1764" i="1" l="1"/>
  <c r="N1764" i="1" l="1"/>
  <c r="L1764" i="1"/>
  <c r="M1764" i="1" s="1"/>
  <c r="F1765" i="1" s="1"/>
  <c r="K1765" i="1" l="1"/>
  <c r="H1765" i="1"/>
  <c r="I1765" i="1"/>
  <c r="J1765" i="1" s="1"/>
  <c r="L1765" i="1" l="1"/>
  <c r="M1765" i="1" s="1"/>
  <c r="F1766" i="1" s="1"/>
  <c r="N1765" i="1"/>
  <c r="H1766" i="1" l="1"/>
  <c r="K1766" i="1"/>
  <c r="I1766" i="1"/>
  <c r="J1766" i="1" s="1"/>
  <c r="L1766" i="1" l="1"/>
  <c r="M1766" i="1" s="1"/>
  <c r="F1767" i="1" s="1"/>
  <c r="N1766" i="1"/>
  <c r="I1767" i="1" l="1"/>
  <c r="K1767" i="1"/>
  <c r="H1767" i="1"/>
  <c r="J1767" i="1" l="1"/>
  <c r="N1767" i="1" l="1"/>
  <c r="L1767" i="1"/>
  <c r="M1767" i="1" s="1"/>
  <c r="F1768" i="1" s="1"/>
  <c r="H1768" i="1" l="1"/>
  <c r="K1768" i="1"/>
  <c r="I1768" i="1"/>
  <c r="J1768" i="1" s="1"/>
  <c r="L1768" i="1" l="1"/>
  <c r="M1768" i="1" s="1"/>
  <c r="F1769" i="1" s="1"/>
  <c r="N1768" i="1"/>
  <c r="H1769" i="1" l="1"/>
  <c r="I1769" i="1"/>
  <c r="K1769" i="1"/>
  <c r="J1769" i="1" l="1"/>
  <c r="L1769" i="1" s="1"/>
  <c r="M1769" i="1" s="1"/>
  <c r="F1770" i="1" s="1"/>
  <c r="N1769" i="1" l="1"/>
  <c r="H1770" i="1"/>
  <c r="K1770" i="1"/>
  <c r="I1770" i="1"/>
  <c r="J1770" i="1" s="1"/>
  <c r="N1770" i="1" l="1"/>
  <c r="L1770" i="1"/>
  <c r="M1770" i="1" s="1"/>
  <c r="F1771" i="1" s="1"/>
  <c r="I1771" i="1" l="1"/>
  <c r="K1771" i="1"/>
  <c r="H1771" i="1"/>
  <c r="J1771" i="1" l="1"/>
  <c r="N1771" i="1" l="1"/>
  <c r="L1771" i="1"/>
  <c r="M1771" i="1" s="1"/>
  <c r="F1772" i="1" s="1"/>
  <c r="K1772" i="1" l="1"/>
  <c r="I1772" i="1"/>
  <c r="H1772" i="1"/>
  <c r="J1772" i="1" l="1"/>
  <c r="N1772" i="1" l="1"/>
  <c r="L1772" i="1"/>
  <c r="M1772" i="1" s="1"/>
  <c r="F1773" i="1" s="1"/>
  <c r="K1773" i="1" l="1"/>
  <c r="H1773" i="1"/>
  <c r="I1773" i="1"/>
  <c r="J1773" i="1" s="1"/>
  <c r="L1773" i="1" l="1"/>
  <c r="M1773" i="1" s="1"/>
  <c r="F1774" i="1" s="1"/>
  <c r="N1773" i="1"/>
  <c r="H1774" i="1" l="1"/>
  <c r="K1774" i="1"/>
  <c r="I1774" i="1"/>
  <c r="J1774" i="1" l="1"/>
  <c r="L1774" i="1" s="1"/>
  <c r="M1774" i="1" s="1"/>
  <c r="F1775" i="1" s="1"/>
  <c r="N1774" i="1" l="1"/>
  <c r="K1775" i="1"/>
  <c r="I1775" i="1"/>
  <c r="H1775" i="1"/>
  <c r="J1775" i="1" l="1"/>
  <c r="L1775" i="1" s="1"/>
  <c r="M1775" i="1" s="1"/>
  <c r="F1776" i="1" s="1"/>
  <c r="N1775" i="1" l="1"/>
  <c r="H1776" i="1"/>
  <c r="I1776" i="1"/>
  <c r="K1776" i="1"/>
  <c r="J1776" i="1" l="1"/>
  <c r="L1776" i="1" s="1"/>
  <c r="M1776" i="1" s="1"/>
  <c r="F1777" i="1" s="1"/>
  <c r="N1776" i="1" l="1"/>
  <c r="K1777" i="1"/>
  <c r="H1777" i="1"/>
  <c r="I1777" i="1"/>
  <c r="J1777" i="1" s="1"/>
  <c r="N1777" i="1" l="1"/>
  <c r="L1777" i="1"/>
  <c r="M1777" i="1" s="1"/>
  <c r="F1778" i="1" s="1"/>
  <c r="H1778" i="1" l="1"/>
  <c r="I1778" i="1"/>
  <c r="J1778" i="1" s="1"/>
  <c r="K1778" i="1"/>
  <c r="L1778" i="1" l="1"/>
  <c r="M1778" i="1" s="1"/>
  <c r="F1779" i="1" s="1"/>
  <c r="N1778" i="1"/>
  <c r="I1779" i="1" l="1"/>
  <c r="K1779" i="1"/>
  <c r="H1779" i="1"/>
  <c r="J1779" i="1" l="1"/>
  <c r="N1779" i="1" l="1"/>
  <c r="L1779" i="1"/>
  <c r="M1779" i="1" s="1"/>
  <c r="F1780" i="1" s="1"/>
  <c r="K1780" i="1" l="1"/>
  <c r="H1780" i="1"/>
  <c r="I1780" i="1"/>
  <c r="J1780" i="1" s="1"/>
  <c r="N1780" i="1" l="1"/>
  <c r="L1780" i="1"/>
  <c r="M1780" i="1" s="1"/>
  <c r="F1781" i="1" s="1"/>
  <c r="H1781" i="1" l="1"/>
  <c r="I1781" i="1"/>
  <c r="J1781" i="1" s="1"/>
  <c r="K1781" i="1"/>
  <c r="N1781" i="1" l="1"/>
  <c r="L1781" i="1"/>
  <c r="M1781" i="1" s="1"/>
  <c r="F1782" i="1" s="1"/>
  <c r="I1782" i="1" l="1"/>
  <c r="H1782" i="1"/>
  <c r="K1782" i="1"/>
  <c r="J1782" i="1" l="1"/>
  <c r="N1782" i="1" l="1"/>
  <c r="L1782" i="1"/>
  <c r="M1782" i="1" s="1"/>
  <c r="F1783" i="1" s="1"/>
  <c r="K1783" i="1" l="1"/>
  <c r="I1783" i="1"/>
  <c r="H1783" i="1"/>
  <c r="J1783" i="1" l="1"/>
  <c r="N1783" i="1" l="1"/>
  <c r="L1783" i="1"/>
  <c r="M1783" i="1" s="1"/>
  <c r="F1784" i="1" s="1"/>
  <c r="K1784" i="1" l="1"/>
  <c r="I1784" i="1"/>
  <c r="H1784" i="1"/>
  <c r="J1784" i="1" l="1"/>
  <c r="L1784" i="1" l="1"/>
  <c r="M1784" i="1" s="1"/>
  <c r="F1785" i="1" s="1"/>
  <c r="N1784" i="1"/>
  <c r="I1785" i="1" l="1"/>
  <c r="H1785" i="1"/>
  <c r="K1785" i="1"/>
  <c r="J1785" i="1" l="1"/>
  <c r="L1785" i="1" l="1"/>
  <c r="M1785" i="1" s="1"/>
  <c r="F1786" i="1" s="1"/>
  <c r="N1785" i="1"/>
  <c r="I1786" i="1" l="1"/>
  <c r="H1786" i="1"/>
  <c r="K1786" i="1"/>
  <c r="J1786" i="1" l="1"/>
  <c r="N1786" i="1" l="1"/>
  <c r="L1786" i="1"/>
  <c r="M1786" i="1" s="1"/>
  <c r="F1787" i="1" s="1"/>
  <c r="I1787" i="1" l="1"/>
  <c r="H1787" i="1"/>
  <c r="K1787" i="1"/>
  <c r="J1787" i="1" l="1"/>
  <c r="L1787" i="1" l="1"/>
  <c r="M1787" i="1" s="1"/>
  <c r="F1788" i="1" s="1"/>
  <c r="N1787" i="1"/>
  <c r="H1788" i="1" l="1"/>
  <c r="I1788" i="1"/>
  <c r="J1788" i="1" s="1"/>
  <c r="K1788" i="1"/>
  <c r="N1788" i="1" l="1"/>
  <c r="L1788" i="1"/>
  <c r="M1788" i="1" s="1"/>
  <c r="F1789" i="1" s="1"/>
  <c r="H1789" i="1" l="1"/>
  <c r="I1789" i="1"/>
  <c r="J1789" i="1" s="1"/>
  <c r="K1789" i="1"/>
  <c r="L1789" i="1" l="1"/>
  <c r="M1789" i="1" s="1"/>
  <c r="F1790" i="1" s="1"/>
  <c r="N1789" i="1"/>
  <c r="I1790" i="1" l="1"/>
  <c r="H1790" i="1"/>
  <c r="K1790" i="1"/>
  <c r="J1790" i="1" l="1"/>
  <c r="L1790" i="1" l="1"/>
  <c r="M1790" i="1" s="1"/>
  <c r="F1791" i="1" s="1"/>
  <c r="N1790" i="1"/>
  <c r="K1791" i="1" l="1"/>
  <c r="H1791" i="1"/>
  <c r="I1791" i="1"/>
  <c r="J1791" i="1" s="1"/>
  <c r="N1791" i="1" l="1"/>
  <c r="L1791" i="1"/>
  <c r="M1791" i="1" s="1"/>
  <c r="F1792" i="1" s="1"/>
  <c r="K1792" i="1" l="1"/>
  <c r="H1792" i="1"/>
  <c r="I1792" i="1"/>
  <c r="J1792" i="1" s="1"/>
  <c r="L1792" i="1" l="1"/>
  <c r="M1792" i="1" s="1"/>
  <c r="F1793" i="1" s="1"/>
  <c r="N1792" i="1"/>
  <c r="K1793" i="1" l="1"/>
  <c r="I1793" i="1"/>
  <c r="H1793" i="1"/>
  <c r="J1793" i="1" l="1"/>
  <c r="N1793" i="1" l="1"/>
  <c r="L1793" i="1"/>
  <c r="M1793" i="1" s="1"/>
  <c r="F1794" i="1" s="1"/>
  <c r="H1794" i="1" l="1"/>
  <c r="K1794" i="1"/>
  <c r="I1794" i="1"/>
  <c r="J1794" i="1" l="1"/>
  <c r="L1794" i="1" s="1"/>
  <c r="M1794" i="1" s="1"/>
  <c r="F1795" i="1" s="1"/>
  <c r="N1794" i="1" l="1"/>
  <c r="K1795" i="1"/>
  <c r="H1795" i="1"/>
  <c r="I1795" i="1"/>
  <c r="J1795" i="1" s="1"/>
  <c r="N1795" i="1" l="1"/>
  <c r="L1795" i="1"/>
  <c r="M1795" i="1" s="1"/>
  <c r="F1796" i="1" s="1"/>
  <c r="H1796" i="1" l="1"/>
  <c r="K1796" i="1"/>
  <c r="I1796" i="1"/>
  <c r="J1796" i="1" s="1"/>
  <c r="L1796" i="1" l="1"/>
  <c r="M1796" i="1" s="1"/>
  <c r="F1797" i="1" s="1"/>
  <c r="N1796" i="1"/>
  <c r="K1797" i="1" l="1"/>
  <c r="H1797" i="1"/>
  <c r="I1797" i="1"/>
  <c r="J1797" i="1" l="1"/>
  <c r="L1797" i="1"/>
  <c r="M1797" i="1" s="1"/>
  <c r="F1798" i="1" s="1"/>
  <c r="N1797" i="1"/>
  <c r="H1798" i="1" l="1"/>
  <c r="I1798" i="1"/>
  <c r="J1798" i="1" s="1"/>
  <c r="K1798" i="1"/>
  <c r="N1798" i="1" l="1"/>
  <c r="L1798" i="1"/>
  <c r="M1798" i="1" s="1"/>
  <c r="F1799" i="1" s="1"/>
  <c r="H1799" i="1" l="1"/>
  <c r="I1799" i="1"/>
  <c r="J1799" i="1" s="1"/>
  <c r="K1799" i="1"/>
  <c r="L1799" i="1" l="1"/>
  <c r="M1799" i="1" s="1"/>
  <c r="F1800" i="1" s="1"/>
  <c r="N1799" i="1"/>
  <c r="H1800" i="1" l="1"/>
  <c r="I1800" i="1"/>
  <c r="J1800" i="1" s="1"/>
  <c r="K1800" i="1"/>
  <c r="L1800" i="1" l="1"/>
  <c r="M1800" i="1" s="1"/>
  <c r="F1801" i="1" s="1"/>
  <c r="N1800" i="1"/>
  <c r="I1801" i="1" l="1"/>
  <c r="H1801" i="1"/>
  <c r="K1801" i="1"/>
  <c r="J1801" i="1" l="1"/>
  <c r="L1801" i="1" l="1"/>
  <c r="M1801" i="1" s="1"/>
  <c r="F1802" i="1" s="1"/>
  <c r="N1801" i="1"/>
  <c r="K1802" i="1" l="1"/>
  <c r="I1802" i="1"/>
  <c r="H1802" i="1"/>
  <c r="J1802" i="1" l="1"/>
  <c r="L1802" i="1" l="1"/>
  <c r="M1802" i="1" s="1"/>
  <c r="F1803" i="1" s="1"/>
  <c r="N1802" i="1"/>
  <c r="I1803" i="1" l="1"/>
  <c r="H1803" i="1"/>
  <c r="K1803" i="1"/>
  <c r="J1803" i="1" l="1"/>
  <c r="N1803" i="1" l="1"/>
  <c r="L1803" i="1"/>
  <c r="M1803" i="1" s="1"/>
  <c r="F1804" i="1" s="1"/>
  <c r="H1804" i="1" l="1"/>
  <c r="K1804" i="1"/>
  <c r="I1804" i="1"/>
  <c r="J1804" i="1" s="1"/>
  <c r="L1804" i="1" l="1"/>
  <c r="M1804" i="1" s="1"/>
  <c r="F1805" i="1" s="1"/>
  <c r="N1804" i="1"/>
  <c r="I1805" i="1" l="1"/>
  <c r="H1805" i="1"/>
  <c r="K1805" i="1"/>
  <c r="J1805" i="1" l="1"/>
  <c r="L1805" i="1" l="1"/>
  <c r="M1805" i="1" s="1"/>
  <c r="F1806" i="1" s="1"/>
  <c r="N1805" i="1"/>
  <c r="H1806" i="1" l="1"/>
  <c r="K1806" i="1"/>
  <c r="I1806" i="1"/>
  <c r="J1806" i="1" s="1"/>
  <c r="N1806" i="1" l="1"/>
  <c r="L1806" i="1"/>
  <c r="M1806" i="1" s="1"/>
  <c r="F1807" i="1" s="1"/>
  <c r="I1807" i="1" l="1"/>
  <c r="H1807" i="1"/>
  <c r="K1807" i="1"/>
  <c r="J1807" i="1" l="1"/>
  <c r="N1807" i="1" l="1"/>
  <c r="L1807" i="1"/>
  <c r="M1807" i="1" s="1"/>
  <c r="F1808" i="1" s="1"/>
  <c r="I1808" i="1" l="1"/>
  <c r="H1808" i="1"/>
  <c r="K1808" i="1"/>
  <c r="J1808" i="1" l="1"/>
  <c r="L1808" i="1" l="1"/>
  <c r="M1808" i="1" s="1"/>
  <c r="F1809" i="1" s="1"/>
  <c r="N1808" i="1"/>
  <c r="K1809" i="1" l="1"/>
  <c r="I1809" i="1"/>
  <c r="H1809" i="1"/>
  <c r="J1809" i="1" l="1"/>
  <c r="N1809" i="1" l="1"/>
  <c r="L1809" i="1"/>
  <c r="M1809" i="1" s="1"/>
  <c r="F1810" i="1" s="1"/>
  <c r="I1810" i="1" l="1"/>
  <c r="H1810" i="1"/>
  <c r="K1810" i="1"/>
  <c r="J1810" i="1" l="1"/>
  <c r="N1810" i="1" l="1"/>
  <c r="L1810" i="1"/>
  <c r="M1810" i="1" s="1"/>
  <c r="F1811" i="1" s="1"/>
  <c r="I1811" i="1" l="1"/>
  <c r="H1811" i="1"/>
  <c r="K1811" i="1"/>
  <c r="J1811" i="1" l="1"/>
  <c r="N1811" i="1" l="1"/>
  <c r="L1811" i="1"/>
  <c r="M1811" i="1" s="1"/>
  <c r="F1812" i="1" s="1"/>
  <c r="K1812" i="1" l="1"/>
  <c r="I1812" i="1"/>
  <c r="H1812" i="1"/>
  <c r="J1812" i="1" l="1"/>
  <c r="L1812" i="1" s="1"/>
  <c r="M1812" i="1" s="1"/>
  <c r="F1813" i="1" s="1"/>
  <c r="N1812" i="1" l="1"/>
  <c r="I1813" i="1"/>
  <c r="H1813" i="1"/>
  <c r="K1813" i="1"/>
  <c r="J1813" i="1" l="1"/>
  <c r="L1813" i="1" l="1"/>
  <c r="M1813" i="1" s="1"/>
  <c r="F1814" i="1" s="1"/>
  <c r="N1813" i="1"/>
  <c r="H1814" i="1" l="1"/>
  <c r="I1814" i="1"/>
  <c r="K1814" i="1"/>
  <c r="J1814" i="1" l="1"/>
  <c r="N1814" i="1" s="1"/>
  <c r="L1814" i="1" l="1"/>
  <c r="M1814" i="1" s="1"/>
  <c r="F1815" i="1" s="1"/>
  <c r="I1815" i="1"/>
  <c r="H1815" i="1"/>
  <c r="K1815" i="1"/>
  <c r="J1815" i="1" l="1"/>
  <c r="N1815" i="1" l="1"/>
  <c r="L1815" i="1"/>
  <c r="M1815" i="1" s="1"/>
  <c r="F1816" i="1" s="1"/>
  <c r="H1816" i="1" l="1"/>
  <c r="K1816" i="1"/>
  <c r="I1816" i="1"/>
  <c r="J1816" i="1" l="1"/>
  <c r="L1816" i="1" s="1"/>
  <c r="M1816" i="1" s="1"/>
  <c r="F1817" i="1" s="1"/>
  <c r="N1816" i="1" l="1"/>
  <c r="H1817" i="1"/>
  <c r="I1817" i="1"/>
  <c r="K1817" i="1"/>
  <c r="J1817" i="1" l="1"/>
  <c r="N1817" i="1" s="1"/>
  <c r="L1817" i="1" l="1"/>
  <c r="M1817" i="1" s="1"/>
  <c r="F1818" i="1" s="1"/>
  <c r="K1818" i="1" s="1"/>
  <c r="H1818" i="1" l="1"/>
  <c r="I1818" i="1"/>
  <c r="J1818" i="1" s="1"/>
  <c r="N1818" i="1" l="1"/>
  <c r="L1818" i="1"/>
  <c r="M1818" i="1" s="1"/>
  <c r="F1819" i="1" s="1"/>
  <c r="K1819" i="1" l="1"/>
  <c r="H1819" i="1"/>
  <c r="I1819" i="1"/>
  <c r="J1819" i="1" s="1"/>
  <c r="N1819" i="1" l="1"/>
  <c r="L1819" i="1"/>
  <c r="M1819" i="1" s="1"/>
  <c r="F1820" i="1" s="1"/>
  <c r="K1820" i="1" l="1"/>
  <c r="I1820" i="1"/>
  <c r="H1820" i="1"/>
  <c r="J1820" i="1" l="1"/>
  <c r="N1820" i="1" l="1"/>
  <c r="L1820" i="1"/>
  <c r="M1820" i="1" s="1"/>
  <c r="F1821" i="1" s="1"/>
  <c r="H1821" i="1" l="1"/>
  <c r="K1821" i="1"/>
  <c r="I1821" i="1"/>
  <c r="J1821" i="1" l="1"/>
  <c r="L1821" i="1" s="1"/>
  <c r="M1821" i="1" s="1"/>
  <c r="F1822" i="1" s="1"/>
  <c r="N1821" i="1" l="1"/>
  <c r="I1822" i="1"/>
  <c r="K1822" i="1"/>
  <c r="H1822" i="1"/>
  <c r="J1822" i="1" l="1"/>
  <c r="L1822" i="1" l="1"/>
  <c r="M1822" i="1" s="1"/>
  <c r="F1823" i="1" s="1"/>
  <c r="N1822" i="1"/>
  <c r="K1823" i="1" l="1"/>
  <c r="H1823" i="1"/>
  <c r="I1823" i="1"/>
  <c r="J1823" i="1" s="1"/>
  <c r="N1823" i="1" l="1"/>
  <c r="L1823" i="1"/>
  <c r="M1823" i="1" s="1"/>
  <c r="F1824" i="1" s="1"/>
  <c r="I1824" i="1" l="1"/>
  <c r="H1824" i="1"/>
  <c r="K1824" i="1"/>
  <c r="J1824" i="1" l="1"/>
  <c r="L1824" i="1" l="1"/>
  <c r="M1824" i="1" s="1"/>
  <c r="F1825" i="1" s="1"/>
  <c r="N1824" i="1"/>
  <c r="I1825" i="1" l="1"/>
  <c r="K1825" i="1"/>
  <c r="H1825" i="1"/>
  <c r="J1825" i="1" l="1"/>
  <c r="N1825" i="1" l="1"/>
  <c r="L1825" i="1"/>
  <c r="M1825" i="1" s="1"/>
  <c r="F1826" i="1" s="1"/>
  <c r="I1826" i="1" l="1"/>
  <c r="K1826" i="1"/>
  <c r="H1826" i="1"/>
  <c r="J1826" i="1" l="1"/>
  <c r="L1826" i="1" l="1"/>
  <c r="M1826" i="1" s="1"/>
  <c r="F1827" i="1" s="1"/>
  <c r="N1826" i="1"/>
  <c r="I1827" i="1" l="1"/>
  <c r="H1827" i="1"/>
  <c r="K1827" i="1"/>
  <c r="J1827" i="1" l="1"/>
  <c r="N1827" i="1" l="1"/>
  <c r="L1827" i="1"/>
  <c r="M1827" i="1" s="1"/>
  <c r="F1828" i="1" s="1"/>
  <c r="H1828" i="1" l="1"/>
  <c r="I1828" i="1"/>
  <c r="J1828" i="1" s="1"/>
  <c r="K1828" i="1"/>
  <c r="L1828" i="1" l="1"/>
  <c r="M1828" i="1" s="1"/>
  <c r="F1829" i="1" s="1"/>
  <c r="N1828" i="1"/>
  <c r="H1829" i="1" l="1"/>
  <c r="I1829" i="1"/>
  <c r="J1829" i="1" s="1"/>
  <c r="K1829" i="1"/>
  <c r="L1829" i="1" l="1"/>
  <c r="M1829" i="1" s="1"/>
  <c r="F1830" i="1" s="1"/>
  <c r="N1829" i="1"/>
  <c r="I1830" i="1" l="1"/>
  <c r="K1830" i="1"/>
  <c r="H1830" i="1"/>
  <c r="J1830" i="1" l="1"/>
  <c r="N1830" i="1" l="1"/>
  <c r="L1830" i="1"/>
  <c r="M1830" i="1" s="1"/>
  <c r="F1831" i="1" s="1"/>
  <c r="K1831" i="1" l="1"/>
  <c r="I1831" i="1"/>
  <c r="H1831" i="1"/>
  <c r="J1831" i="1" l="1"/>
  <c r="L1831" i="1" l="1"/>
  <c r="M1831" i="1" s="1"/>
  <c r="F1832" i="1" s="1"/>
  <c r="N1831" i="1"/>
  <c r="I1832" i="1" l="1"/>
  <c r="H1832" i="1"/>
  <c r="K1832" i="1"/>
  <c r="J1832" i="1" l="1"/>
  <c r="L1832" i="1" l="1"/>
  <c r="M1832" i="1" s="1"/>
  <c r="F1833" i="1" s="1"/>
  <c r="N1832" i="1"/>
  <c r="K1833" i="1" l="1"/>
  <c r="H1833" i="1"/>
  <c r="I1833" i="1"/>
  <c r="J1833" i="1" s="1"/>
  <c r="L1833" i="1" l="1"/>
  <c r="M1833" i="1" s="1"/>
  <c r="F1834" i="1" s="1"/>
  <c r="N1833" i="1"/>
  <c r="I1834" i="1" l="1"/>
  <c r="K1834" i="1"/>
  <c r="H1834" i="1"/>
  <c r="J1834" i="1" l="1"/>
  <c r="L1834" i="1" l="1"/>
  <c r="M1834" i="1" s="1"/>
  <c r="F1835" i="1" s="1"/>
  <c r="N1834" i="1"/>
  <c r="H1835" i="1" l="1"/>
  <c r="I1835" i="1"/>
  <c r="J1835" i="1" s="1"/>
  <c r="K1835" i="1"/>
  <c r="N1835" i="1" l="1"/>
  <c r="L1835" i="1"/>
  <c r="M1835" i="1" s="1"/>
  <c r="F1836" i="1" s="1"/>
  <c r="H1836" i="1" l="1"/>
  <c r="I1836" i="1"/>
  <c r="J1836" i="1" s="1"/>
  <c r="K1836" i="1"/>
  <c r="N1836" i="1" l="1"/>
  <c r="L1836" i="1"/>
  <c r="M1836" i="1" s="1"/>
  <c r="F1837" i="1" s="1"/>
  <c r="H1837" i="1" l="1"/>
  <c r="K1837" i="1"/>
  <c r="I1837" i="1"/>
  <c r="J1837" i="1" s="1"/>
  <c r="N1837" i="1" l="1"/>
  <c r="L1837" i="1"/>
  <c r="M1837" i="1" s="1"/>
  <c r="F1838" i="1" s="1"/>
  <c r="K1838" i="1" l="1"/>
  <c r="H1838" i="1"/>
  <c r="I1838" i="1"/>
  <c r="J1838" i="1" s="1"/>
  <c r="N1838" i="1" l="1"/>
  <c r="L1838" i="1"/>
  <c r="M1838" i="1" s="1"/>
  <c r="F1839" i="1" s="1"/>
  <c r="I1839" i="1" l="1"/>
  <c r="H1839" i="1"/>
  <c r="K1839" i="1"/>
  <c r="J1839" i="1" l="1"/>
  <c r="N1839" i="1" l="1"/>
  <c r="L1839" i="1"/>
  <c r="M1839" i="1" s="1"/>
  <c r="F1840" i="1" s="1"/>
  <c r="H1840" i="1" l="1"/>
  <c r="K1840" i="1"/>
  <c r="I1840" i="1"/>
  <c r="J1840" i="1" s="1"/>
  <c r="N1840" i="1" l="1"/>
  <c r="L1840" i="1"/>
  <c r="M1840" i="1" s="1"/>
  <c r="F1841" i="1" s="1"/>
  <c r="K1841" i="1" l="1"/>
  <c r="I1841" i="1"/>
  <c r="H1841" i="1"/>
  <c r="J1841" i="1" l="1"/>
  <c r="N1841" i="1" l="1"/>
  <c r="L1841" i="1"/>
  <c r="M1841" i="1" s="1"/>
  <c r="F1842" i="1" s="1"/>
  <c r="I1842" i="1" l="1"/>
  <c r="K1842" i="1"/>
  <c r="H1842" i="1"/>
  <c r="J1842" i="1" l="1"/>
  <c r="L1842" i="1" l="1"/>
  <c r="M1842" i="1" s="1"/>
  <c r="F1843" i="1" s="1"/>
  <c r="N1842" i="1"/>
  <c r="H1843" i="1" l="1"/>
  <c r="I1843" i="1"/>
  <c r="J1843" i="1" s="1"/>
  <c r="K1843" i="1"/>
  <c r="N1843" i="1" l="1"/>
  <c r="L1843" i="1"/>
  <c r="M1843" i="1" s="1"/>
  <c r="F1844" i="1" s="1"/>
  <c r="I1844" i="1" l="1"/>
  <c r="K1844" i="1"/>
  <c r="H1844" i="1"/>
  <c r="J1844" i="1" l="1"/>
  <c r="L1844" i="1" l="1"/>
  <c r="M1844" i="1" s="1"/>
  <c r="F1845" i="1" s="1"/>
  <c r="N1844" i="1"/>
  <c r="K1845" i="1" l="1"/>
  <c r="H1845" i="1"/>
  <c r="I1845" i="1"/>
  <c r="J1845" i="1" s="1"/>
  <c r="L1845" i="1" l="1"/>
  <c r="M1845" i="1" s="1"/>
  <c r="F1846" i="1" s="1"/>
  <c r="N1845" i="1"/>
  <c r="H1846" i="1" l="1"/>
  <c r="K1846" i="1"/>
  <c r="I1846" i="1"/>
  <c r="J1846" i="1" s="1"/>
  <c r="N1846" i="1" l="1"/>
  <c r="L1846" i="1"/>
  <c r="M1846" i="1" s="1"/>
  <c r="F1847" i="1" s="1"/>
  <c r="H1847" i="1" l="1"/>
  <c r="K1847" i="1"/>
  <c r="I1847" i="1"/>
  <c r="J1847" i="1" l="1"/>
  <c r="N1847" i="1" s="1"/>
  <c r="L1847" i="1" l="1"/>
  <c r="M1847" i="1" s="1"/>
  <c r="F1848" i="1" s="1"/>
  <c r="I1848" i="1" s="1"/>
  <c r="K1848" i="1"/>
  <c r="H1848" i="1"/>
  <c r="J1848" i="1" l="1"/>
  <c r="L1848" i="1" l="1"/>
  <c r="M1848" i="1" s="1"/>
  <c r="F1849" i="1" s="1"/>
  <c r="N1848" i="1"/>
  <c r="H1849" i="1" l="1"/>
  <c r="I1849" i="1"/>
  <c r="K1849" i="1"/>
  <c r="J1849" i="1" l="1"/>
  <c r="N1849" i="1" s="1"/>
  <c r="L1849" i="1" l="1"/>
  <c r="M1849" i="1" s="1"/>
  <c r="F1850" i="1" s="1"/>
  <c r="H1850" i="1" s="1"/>
  <c r="I1850" i="1" l="1"/>
  <c r="J1850" i="1" s="1"/>
  <c r="K1850" i="1"/>
  <c r="L1850" i="1" l="1"/>
  <c r="M1850" i="1" s="1"/>
  <c r="F1851" i="1" s="1"/>
  <c r="I1851" i="1" s="1"/>
  <c r="N1850" i="1"/>
  <c r="K1851" i="1"/>
  <c r="H1851" i="1"/>
  <c r="J1851" i="1" l="1"/>
  <c r="L1851" i="1" l="1"/>
  <c r="M1851" i="1" s="1"/>
  <c r="F1852" i="1" s="1"/>
  <c r="N1851" i="1"/>
  <c r="H1852" i="1" l="1"/>
  <c r="I1852" i="1"/>
  <c r="K1852" i="1"/>
  <c r="J1852" i="1" l="1"/>
  <c r="N1852" i="1" s="1"/>
  <c r="L1852" i="1" l="1"/>
  <c r="M1852" i="1" s="1"/>
  <c r="F1853" i="1" s="1"/>
  <c r="H1853" i="1" s="1"/>
  <c r="I1853" i="1" l="1"/>
  <c r="J1853" i="1" s="1"/>
  <c r="N1853" i="1" s="1"/>
  <c r="K1853" i="1"/>
  <c r="L1853" i="1" l="1"/>
  <c r="M1853" i="1" s="1"/>
  <c r="F1854" i="1" s="1"/>
  <c r="H1854" i="1" s="1"/>
  <c r="I1854" i="1"/>
  <c r="K1854" i="1" l="1"/>
  <c r="J1854" i="1"/>
  <c r="N1854" i="1" s="1"/>
  <c r="L1854" i="1" l="1"/>
  <c r="M1854" i="1" s="1"/>
  <c r="F1855" i="1" s="1"/>
  <c r="I1855" i="1" s="1"/>
  <c r="H1855" i="1"/>
  <c r="K1855" i="1"/>
  <c r="J1855" i="1" l="1"/>
  <c r="N1855" i="1" l="1"/>
  <c r="L1855" i="1"/>
  <c r="M1855" i="1" s="1"/>
  <c r="F1856" i="1" s="1"/>
  <c r="I1856" i="1" l="1"/>
  <c r="H1856" i="1"/>
  <c r="K1856" i="1"/>
  <c r="J1856" i="1" l="1"/>
  <c r="L1856" i="1" l="1"/>
  <c r="M1856" i="1" s="1"/>
  <c r="F1857" i="1" s="1"/>
  <c r="N1856" i="1"/>
  <c r="K1857" i="1" l="1"/>
  <c r="I1857" i="1"/>
  <c r="H1857" i="1"/>
  <c r="J1857" i="1" l="1"/>
  <c r="L1857" i="1" l="1"/>
  <c r="M1857" i="1" s="1"/>
  <c r="F1858" i="1" s="1"/>
  <c r="N1857" i="1"/>
  <c r="K1858" i="1" l="1"/>
  <c r="I1858" i="1"/>
  <c r="H1858" i="1"/>
  <c r="J1858" i="1" l="1"/>
  <c r="L1858" i="1" l="1"/>
  <c r="M1858" i="1" s="1"/>
  <c r="F1859" i="1" s="1"/>
  <c r="N1858" i="1"/>
  <c r="I1859" i="1" l="1"/>
  <c r="K1859" i="1"/>
  <c r="H1859" i="1"/>
  <c r="J1859" i="1" l="1"/>
  <c r="L1859" i="1" l="1"/>
  <c r="M1859" i="1" s="1"/>
  <c r="F1860" i="1" s="1"/>
  <c r="N1859" i="1"/>
  <c r="I1860" i="1" l="1"/>
  <c r="K1860" i="1"/>
  <c r="H1860" i="1"/>
  <c r="J1860" i="1" l="1"/>
  <c r="N1860" i="1" l="1"/>
  <c r="L1860" i="1"/>
  <c r="M1860" i="1" s="1"/>
  <c r="F1861" i="1" s="1"/>
  <c r="K1861" i="1" l="1"/>
  <c r="H1861" i="1"/>
  <c r="I1861" i="1"/>
  <c r="J1861" i="1" s="1"/>
  <c r="N1861" i="1" l="1"/>
  <c r="L1861" i="1"/>
  <c r="M1861" i="1" s="1"/>
  <c r="F1862" i="1" s="1"/>
  <c r="K1862" i="1" l="1"/>
  <c r="I1862" i="1"/>
  <c r="H1862" i="1"/>
  <c r="J1862" i="1" l="1"/>
  <c r="L1862" i="1" l="1"/>
  <c r="M1862" i="1" s="1"/>
  <c r="F1863" i="1" s="1"/>
  <c r="N1862" i="1"/>
  <c r="K1863" i="1" l="1"/>
  <c r="I1863" i="1"/>
  <c r="H1863" i="1"/>
  <c r="J1863" i="1" l="1"/>
  <c r="N1863" i="1" l="1"/>
  <c r="L1863" i="1"/>
  <c r="M1863" i="1" s="1"/>
  <c r="F1864" i="1" s="1"/>
  <c r="I1864" i="1" l="1"/>
  <c r="H1864" i="1"/>
  <c r="K1864" i="1"/>
  <c r="J1864" i="1" l="1"/>
  <c r="L1864" i="1" l="1"/>
  <c r="M1864" i="1" s="1"/>
  <c r="F1865" i="1" s="1"/>
  <c r="N1864" i="1"/>
  <c r="I1865" i="1" l="1"/>
  <c r="H1865" i="1"/>
  <c r="K1865" i="1"/>
  <c r="J1865" i="1" l="1"/>
  <c r="L1865" i="1" l="1"/>
  <c r="M1865" i="1" s="1"/>
  <c r="F1866" i="1" s="1"/>
  <c r="N1865" i="1"/>
  <c r="H1866" i="1" l="1"/>
  <c r="K1866" i="1"/>
  <c r="I1866" i="1"/>
  <c r="J1866" i="1" s="1"/>
  <c r="L1866" i="1" l="1"/>
  <c r="M1866" i="1" s="1"/>
  <c r="F1867" i="1" s="1"/>
  <c r="N1866" i="1"/>
  <c r="I1867" i="1" l="1"/>
  <c r="K1867" i="1"/>
  <c r="H1867" i="1"/>
  <c r="J1867" i="1" l="1"/>
  <c r="N1867" i="1" l="1"/>
  <c r="L1867" i="1"/>
  <c r="M1867" i="1" s="1"/>
  <c r="F1868" i="1" s="1"/>
  <c r="I1868" i="1" l="1"/>
  <c r="K1868" i="1"/>
  <c r="H1868" i="1"/>
  <c r="J1868" i="1" l="1"/>
  <c r="L1868" i="1" l="1"/>
  <c r="M1868" i="1" s="1"/>
  <c r="F1869" i="1" s="1"/>
  <c r="N1868" i="1"/>
  <c r="H1869" i="1" l="1"/>
  <c r="I1869" i="1"/>
  <c r="J1869" i="1" s="1"/>
  <c r="K1869" i="1"/>
  <c r="N1869" i="1" l="1"/>
  <c r="L1869" i="1"/>
  <c r="M1869" i="1" s="1"/>
  <c r="F1870" i="1" s="1"/>
  <c r="I1870" i="1" l="1"/>
  <c r="K1870" i="1"/>
  <c r="H1870" i="1"/>
  <c r="J1870" i="1" l="1"/>
  <c r="L1870" i="1" l="1"/>
  <c r="M1870" i="1" s="1"/>
  <c r="F1871" i="1" s="1"/>
  <c r="N1870" i="1"/>
  <c r="K1871" i="1" l="1"/>
  <c r="H1871" i="1"/>
  <c r="I1871" i="1"/>
  <c r="J1871" i="1" s="1"/>
  <c r="N1871" i="1" l="1"/>
  <c r="L1871" i="1"/>
  <c r="M1871" i="1" s="1"/>
  <c r="F1872" i="1" s="1"/>
  <c r="I1872" i="1" l="1"/>
  <c r="H1872" i="1"/>
  <c r="K1872" i="1"/>
  <c r="J1872" i="1" l="1"/>
  <c r="N1872" i="1" l="1"/>
  <c r="L1872" i="1"/>
  <c r="M1872" i="1" s="1"/>
  <c r="F1873" i="1" s="1"/>
  <c r="I1873" i="1" l="1"/>
  <c r="K1873" i="1"/>
  <c r="H1873" i="1"/>
  <c r="J1873" i="1" l="1"/>
  <c r="N1873" i="1" l="1"/>
  <c r="L1873" i="1"/>
  <c r="M1873" i="1" s="1"/>
  <c r="F1874" i="1" s="1"/>
  <c r="I1874" i="1" l="1"/>
  <c r="H1874" i="1"/>
  <c r="K1874" i="1"/>
  <c r="J1874" i="1" l="1"/>
  <c r="N1874" i="1" l="1"/>
  <c r="L1874" i="1"/>
  <c r="M1874" i="1" s="1"/>
  <c r="F1875" i="1" s="1"/>
  <c r="H1875" i="1" l="1"/>
  <c r="K1875" i="1"/>
  <c r="I1875" i="1"/>
  <c r="J1875" i="1" s="1"/>
  <c r="N1875" i="1" l="1"/>
  <c r="L1875" i="1"/>
  <c r="M1875" i="1" s="1"/>
  <c r="F1876" i="1" s="1"/>
  <c r="I1876" i="1" l="1"/>
  <c r="K1876" i="1"/>
  <c r="H1876" i="1"/>
  <c r="J1876" i="1" l="1"/>
  <c r="L1876" i="1" l="1"/>
  <c r="M1876" i="1" s="1"/>
  <c r="F1877" i="1" s="1"/>
  <c r="N1876" i="1"/>
  <c r="I1877" i="1" l="1"/>
  <c r="H1877" i="1"/>
  <c r="K1877" i="1"/>
  <c r="J1877" i="1" l="1"/>
  <c r="L1877" i="1" l="1"/>
  <c r="M1877" i="1" s="1"/>
  <c r="F1878" i="1" s="1"/>
  <c r="N1877" i="1"/>
  <c r="I1878" i="1" l="1"/>
  <c r="H1878" i="1"/>
  <c r="K1878" i="1"/>
  <c r="J1878" i="1" l="1"/>
  <c r="N1878" i="1" l="1"/>
  <c r="L1878" i="1"/>
  <c r="M1878" i="1" s="1"/>
  <c r="F1879" i="1" s="1"/>
  <c r="I1879" i="1" l="1"/>
  <c r="H1879" i="1"/>
  <c r="K1879" i="1"/>
  <c r="J1879" i="1" l="1"/>
  <c r="L1879" i="1" l="1"/>
  <c r="M1879" i="1" s="1"/>
  <c r="F1880" i="1" s="1"/>
  <c r="N1879" i="1"/>
  <c r="I1880" i="1" l="1"/>
  <c r="K1880" i="1"/>
  <c r="H1880" i="1"/>
  <c r="J1880" i="1" l="1"/>
  <c r="L1880" i="1" l="1"/>
  <c r="M1880" i="1" s="1"/>
  <c r="F1881" i="1" s="1"/>
  <c r="N1880" i="1"/>
  <c r="K1881" i="1" l="1"/>
  <c r="H1881" i="1"/>
  <c r="I1881" i="1"/>
  <c r="J1881" i="1" s="1"/>
  <c r="L1881" i="1" l="1"/>
  <c r="M1881" i="1" s="1"/>
  <c r="F1882" i="1" s="1"/>
  <c r="N1881" i="1"/>
  <c r="I1882" i="1" l="1"/>
  <c r="H1882" i="1"/>
  <c r="K1882" i="1"/>
  <c r="J1882" i="1" l="1"/>
  <c r="N1882" i="1" l="1"/>
  <c r="L1882" i="1"/>
  <c r="M1882" i="1" s="1"/>
  <c r="F1883" i="1" s="1"/>
  <c r="I1883" i="1" l="1"/>
  <c r="H1883" i="1"/>
  <c r="K1883" i="1"/>
  <c r="J1883" i="1" l="1"/>
  <c r="N1883" i="1" s="1"/>
  <c r="L1883" i="1" l="1"/>
  <c r="M1883" i="1" s="1"/>
  <c r="F1884" i="1" s="1"/>
  <c r="I1884" i="1" s="1"/>
  <c r="K1884" i="1" l="1"/>
  <c r="H1884" i="1"/>
  <c r="J1884" i="1" s="1"/>
  <c r="N1884" i="1" l="1"/>
  <c r="L1884" i="1"/>
  <c r="M1884" i="1" s="1"/>
  <c r="F1885" i="1" s="1"/>
  <c r="H1885" i="1" l="1"/>
  <c r="K1885" i="1"/>
  <c r="I1885" i="1"/>
  <c r="J1885" i="1" s="1"/>
  <c r="L1885" i="1" l="1"/>
  <c r="M1885" i="1" s="1"/>
  <c r="F1886" i="1" s="1"/>
  <c r="N1885" i="1"/>
  <c r="H1886" i="1" l="1"/>
  <c r="K1886" i="1"/>
  <c r="I1886" i="1"/>
  <c r="J1886" i="1" s="1"/>
  <c r="N1886" i="1" l="1"/>
  <c r="L1886" i="1"/>
  <c r="M1886" i="1" s="1"/>
  <c r="F1887" i="1" s="1"/>
  <c r="K1887" i="1" l="1"/>
  <c r="I1887" i="1"/>
  <c r="H1887" i="1"/>
  <c r="J1887" i="1" l="1"/>
  <c r="L1887" i="1" l="1"/>
  <c r="M1887" i="1" s="1"/>
  <c r="F1888" i="1" s="1"/>
  <c r="N1887" i="1"/>
  <c r="I1888" i="1" l="1"/>
  <c r="H1888" i="1"/>
  <c r="K1888" i="1"/>
  <c r="J1888" i="1" l="1"/>
  <c r="N1888" i="1" l="1"/>
  <c r="L1888" i="1"/>
  <c r="M1888" i="1" s="1"/>
  <c r="F1889" i="1" s="1"/>
  <c r="K1889" i="1" l="1"/>
  <c r="H1889" i="1"/>
  <c r="I1889" i="1"/>
  <c r="J1889" i="1" s="1"/>
  <c r="L1889" i="1" l="1"/>
  <c r="M1889" i="1" s="1"/>
  <c r="F1890" i="1" s="1"/>
  <c r="N1889" i="1"/>
  <c r="H1890" i="1" l="1"/>
  <c r="K1890" i="1"/>
  <c r="I1890" i="1"/>
  <c r="J1890" i="1" s="1"/>
  <c r="N1890" i="1" l="1"/>
  <c r="L1890" i="1"/>
  <c r="M1890" i="1" s="1"/>
  <c r="F1891" i="1" s="1"/>
  <c r="I1891" i="1" l="1"/>
  <c r="H1891" i="1"/>
  <c r="K1891" i="1"/>
  <c r="J1891" i="1" l="1"/>
  <c r="L1891" i="1" l="1"/>
  <c r="M1891" i="1" s="1"/>
  <c r="F1892" i="1" s="1"/>
  <c r="N1891" i="1"/>
  <c r="K1892" i="1" l="1"/>
  <c r="H1892" i="1"/>
  <c r="I1892" i="1"/>
  <c r="J1892" i="1" s="1"/>
  <c r="L1892" i="1" l="1"/>
  <c r="M1892" i="1" s="1"/>
  <c r="F1893" i="1" s="1"/>
  <c r="N1892" i="1"/>
  <c r="K1893" i="1" l="1"/>
  <c r="I1893" i="1"/>
  <c r="H1893" i="1"/>
  <c r="J1893" i="1" l="1"/>
  <c r="L1893" i="1" s="1"/>
  <c r="M1893" i="1" s="1"/>
  <c r="F1894" i="1" s="1"/>
  <c r="N1893" i="1" l="1"/>
  <c r="K1894" i="1"/>
  <c r="H1894" i="1"/>
  <c r="I1894" i="1"/>
  <c r="J1894" i="1" l="1"/>
  <c r="L1894" i="1" s="1"/>
  <c r="M1894" i="1" s="1"/>
  <c r="F1895" i="1" s="1"/>
  <c r="N1894" i="1" l="1"/>
  <c r="I1895" i="1"/>
  <c r="H1895" i="1"/>
  <c r="K1895" i="1"/>
  <c r="J1895" i="1" l="1"/>
  <c r="L1895" i="1" s="1"/>
  <c r="M1895" i="1" s="1"/>
  <c r="F1896" i="1" s="1"/>
  <c r="N1895" i="1" l="1"/>
  <c r="H1896" i="1"/>
  <c r="I1896" i="1"/>
  <c r="J1896" i="1" s="1"/>
  <c r="K1896" i="1"/>
  <c r="L1896" i="1" l="1"/>
  <c r="M1896" i="1" s="1"/>
  <c r="F1897" i="1" s="1"/>
  <c r="N1896" i="1"/>
  <c r="H1897" i="1" l="1"/>
  <c r="K1897" i="1"/>
  <c r="I1897" i="1"/>
  <c r="J1897" i="1" l="1"/>
  <c r="N1897" i="1" s="1"/>
  <c r="L1897" i="1" l="1"/>
  <c r="M1897" i="1" s="1"/>
  <c r="F1898" i="1" s="1"/>
  <c r="I1898" i="1"/>
  <c r="H1898" i="1"/>
  <c r="K1898" i="1"/>
  <c r="J1898" i="1" l="1"/>
  <c r="L1898" i="1" l="1"/>
  <c r="M1898" i="1" s="1"/>
  <c r="F1899" i="1" s="1"/>
  <c r="N1898" i="1"/>
  <c r="H1899" i="1" l="1"/>
  <c r="K1899" i="1"/>
  <c r="I1899" i="1"/>
  <c r="J1899" i="1" s="1"/>
  <c r="N1899" i="1" l="1"/>
  <c r="L1899" i="1"/>
  <c r="M1899" i="1" s="1"/>
  <c r="F1900" i="1" s="1"/>
  <c r="K1900" i="1" l="1"/>
  <c r="H1900" i="1"/>
  <c r="I1900" i="1"/>
  <c r="J1900" i="1" s="1"/>
  <c r="L1900" i="1" l="1"/>
  <c r="M1900" i="1" s="1"/>
  <c r="F1901" i="1" s="1"/>
  <c r="N1900" i="1"/>
  <c r="K1901" i="1" l="1"/>
  <c r="H1901" i="1"/>
  <c r="I1901" i="1"/>
  <c r="J1901" i="1" s="1"/>
  <c r="N1901" i="1" l="1"/>
  <c r="L1901" i="1"/>
  <c r="M1901" i="1" s="1"/>
  <c r="F1902" i="1" s="1"/>
  <c r="I1902" i="1" l="1"/>
  <c r="K1902" i="1"/>
  <c r="H1902" i="1"/>
  <c r="J1902" i="1" l="1"/>
  <c r="N1902" i="1" l="1"/>
  <c r="L1902" i="1"/>
  <c r="M1902" i="1" s="1"/>
  <c r="F1903" i="1" s="1"/>
  <c r="I1903" i="1" l="1"/>
  <c r="K1903" i="1"/>
  <c r="H1903" i="1"/>
  <c r="J1903" i="1" l="1"/>
  <c r="N1903" i="1" l="1"/>
  <c r="L1903" i="1"/>
  <c r="M1903" i="1" s="1"/>
  <c r="F1904" i="1" s="1"/>
  <c r="H1904" i="1" l="1"/>
  <c r="I1904" i="1"/>
  <c r="K1904" i="1"/>
  <c r="J1904" i="1" l="1"/>
  <c r="L1904" i="1" s="1"/>
  <c r="M1904" i="1" s="1"/>
  <c r="F1905" i="1" s="1"/>
  <c r="N1904" i="1" l="1"/>
  <c r="I1905" i="1"/>
  <c r="K1905" i="1"/>
  <c r="H1905" i="1"/>
  <c r="J1905" i="1" l="1"/>
  <c r="L1905" i="1" l="1"/>
  <c r="M1905" i="1" s="1"/>
  <c r="F1906" i="1" s="1"/>
  <c r="N1905" i="1"/>
  <c r="I1906" i="1" l="1"/>
  <c r="H1906" i="1"/>
  <c r="K1906" i="1"/>
  <c r="J1906" i="1" l="1"/>
  <c r="L1906" i="1" l="1"/>
  <c r="M1906" i="1" s="1"/>
  <c r="F1907" i="1" s="1"/>
  <c r="N1906" i="1"/>
  <c r="H1907" i="1" l="1"/>
  <c r="K1907" i="1"/>
  <c r="I1907" i="1"/>
  <c r="J1907" i="1" s="1"/>
  <c r="N1907" i="1" l="1"/>
  <c r="L1907" i="1"/>
  <c r="M1907" i="1" s="1"/>
  <c r="F1908" i="1" s="1"/>
  <c r="I1908" i="1" l="1"/>
  <c r="K1908" i="1"/>
  <c r="H1908" i="1"/>
  <c r="J1908" i="1" l="1"/>
  <c r="L1908" i="1" l="1"/>
  <c r="M1908" i="1" s="1"/>
  <c r="F1909" i="1" s="1"/>
  <c r="N1908" i="1"/>
  <c r="I1909" i="1" l="1"/>
  <c r="K1909" i="1"/>
  <c r="H1909" i="1"/>
  <c r="J1909" i="1" l="1"/>
  <c r="N1909" i="1" l="1"/>
  <c r="L1909" i="1"/>
  <c r="M1909" i="1" s="1"/>
  <c r="F1910" i="1" s="1"/>
  <c r="H1910" i="1" l="1"/>
  <c r="K1910" i="1"/>
  <c r="I1910" i="1"/>
  <c r="J1910" i="1" s="1"/>
  <c r="N1910" i="1" l="1"/>
  <c r="L1910" i="1"/>
  <c r="M1910" i="1" s="1"/>
  <c r="F1911" i="1" s="1"/>
  <c r="K1911" i="1" l="1"/>
  <c r="H1911" i="1"/>
  <c r="I1911" i="1"/>
  <c r="J1911" i="1" l="1"/>
  <c r="N1911" i="1" s="1"/>
  <c r="L1911" i="1" l="1"/>
  <c r="M1911" i="1" s="1"/>
  <c r="F1912" i="1" s="1"/>
  <c r="K1912" i="1" s="1"/>
  <c r="I1912" i="1"/>
  <c r="H1912" i="1" l="1"/>
  <c r="J1912" i="1"/>
  <c r="N1912" i="1" s="1"/>
  <c r="L1912" i="1" l="1"/>
  <c r="M1912" i="1" s="1"/>
  <c r="F1913" i="1" s="1"/>
  <c r="K1913" i="1" s="1"/>
  <c r="I1913" i="1"/>
  <c r="H1913" i="1"/>
  <c r="J1913" i="1" l="1"/>
  <c r="L1913" i="1" l="1"/>
  <c r="M1913" i="1" s="1"/>
  <c r="F1914" i="1" s="1"/>
  <c r="N1913" i="1"/>
  <c r="K1914" i="1" l="1"/>
  <c r="I1914" i="1"/>
  <c r="H1914" i="1"/>
  <c r="J1914" i="1" l="1"/>
  <c r="L1914" i="1" l="1"/>
  <c r="M1914" i="1" s="1"/>
  <c r="F1915" i="1" s="1"/>
  <c r="N1914" i="1"/>
  <c r="K1915" i="1" l="1"/>
  <c r="I1915" i="1"/>
  <c r="H1915" i="1"/>
  <c r="J1915" i="1" l="1"/>
  <c r="N1915" i="1" l="1"/>
  <c r="L1915" i="1"/>
  <c r="M1915" i="1" s="1"/>
  <c r="F1916" i="1" s="1"/>
  <c r="H1916" i="1" l="1"/>
  <c r="I1916" i="1"/>
  <c r="J1916" i="1" s="1"/>
  <c r="K1916" i="1"/>
  <c r="N1916" i="1" l="1"/>
  <c r="L1916" i="1"/>
  <c r="M1916" i="1" s="1"/>
  <c r="F1917" i="1" s="1"/>
  <c r="H1917" i="1" l="1"/>
  <c r="I1917" i="1"/>
  <c r="K1917" i="1"/>
  <c r="J1917" i="1" l="1"/>
  <c r="L1917" i="1" s="1"/>
  <c r="M1917" i="1" s="1"/>
  <c r="F1918" i="1" s="1"/>
  <c r="N1917" i="1" l="1"/>
  <c r="K1918" i="1"/>
  <c r="H1918" i="1"/>
  <c r="I1918" i="1"/>
  <c r="J1918" i="1" l="1"/>
  <c r="N1918" i="1" s="1"/>
  <c r="L1918" i="1" l="1"/>
  <c r="M1918" i="1" s="1"/>
  <c r="F1919" i="1" s="1"/>
  <c r="H1919" i="1" s="1"/>
  <c r="K1919" i="1"/>
  <c r="I1919" i="1"/>
  <c r="J1919" i="1" l="1"/>
  <c r="L1919" i="1" s="1"/>
  <c r="M1919" i="1" s="1"/>
  <c r="F1920" i="1" s="1"/>
  <c r="N1919" i="1" l="1"/>
  <c r="H1920" i="1"/>
  <c r="I1920" i="1"/>
  <c r="J1920" i="1" s="1"/>
  <c r="K1920" i="1"/>
  <c r="L1920" i="1" l="1"/>
  <c r="M1920" i="1" s="1"/>
  <c r="F1921" i="1" s="1"/>
  <c r="N1920" i="1"/>
  <c r="H1921" i="1" l="1"/>
  <c r="K1921" i="1"/>
  <c r="I1921" i="1"/>
  <c r="J1921" i="1" s="1"/>
  <c r="N1921" i="1" l="1"/>
  <c r="L1921" i="1"/>
  <c r="M1921" i="1" s="1"/>
  <c r="F1922" i="1" s="1"/>
  <c r="K1922" i="1" l="1"/>
  <c r="I1922" i="1"/>
  <c r="H1922" i="1"/>
  <c r="J1922" i="1" l="1"/>
  <c r="N1922" i="1" l="1"/>
  <c r="L1922" i="1"/>
  <c r="M1922" i="1" s="1"/>
  <c r="F1923" i="1" s="1"/>
  <c r="I1923" i="1" l="1"/>
  <c r="H1923" i="1"/>
  <c r="K1923" i="1"/>
  <c r="J1923" i="1" l="1"/>
  <c r="L1923" i="1" l="1"/>
  <c r="M1923" i="1" s="1"/>
  <c r="F1924" i="1" s="1"/>
  <c r="N1923" i="1"/>
  <c r="I1924" i="1" l="1"/>
  <c r="K1924" i="1"/>
  <c r="H1924" i="1"/>
  <c r="J1924" i="1" l="1"/>
  <c r="N1924" i="1" l="1"/>
  <c r="L1924" i="1"/>
  <c r="M1924" i="1" s="1"/>
  <c r="F1925" i="1" s="1"/>
  <c r="K1925" i="1" l="1"/>
  <c r="H1925" i="1"/>
  <c r="I1925" i="1"/>
  <c r="J1925" i="1" s="1"/>
  <c r="L1925" i="1" l="1"/>
  <c r="M1925" i="1" s="1"/>
  <c r="F1926" i="1" s="1"/>
  <c r="N1925" i="1"/>
  <c r="H1926" i="1" l="1"/>
  <c r="I1926" i="1"/>
  <c r="J1926" i="1" s="1"/>
  <c r="K1926" i="1"/>
  <c r="L1926" i="1" l="1"/>
  <c r="M1926" i="1" s="1"/>
  <c r="F1927" i="1" s="1"/>
  <c r="N1926" i="1"/>
  <c r="H1927" i="1" l="1"/>
  <c r="I1927" i="1"/>
  <c r="K1927" i="1"/>
  <c r="J1927" i="1" l="1"/>
  <c r="N1927" i="1" s="1"/>
  <c r="L1927" i="1" l="1"/>
  <c r="M1927" i="1" s="1"/>
  <c r="F1928" i="1" s="1"/>
  <c r="H1928" i="1" s="1"/>
  <c r="I1928" i="1" l="1"/>
  <c r="K1928" i="1"/>
  <c r="J1928" i="1"/>
  <c r="N1928" i="1" s="1"/>
  <c r="L1928" i="1" l="1"/>
  <c r="M1928" i="1" s="1"/>
  <c r="F1929" i="1" s="1"/>
  <c r="I1929" i="1" s="1"/>
  <c r="H1929" i="1"/>
  <c r="K1929" i="1"/>
  <c r="J1929" i="1" l="1"/>
  <c r="L1929" i="1" l="1"/>
  <c r="M1929" i="1" s="1"/>
  <c r="F1930" i="1" s="1"/>
  <c r="N1929" i="1"/>
  <c r="K1930" i="1" l="1"/>
  <c r="H1930" i="1"/>
  <c r="I1930" i="1"/>
  <c r="J1930" i="1" s="1"/>
  <c r="N1930" i="1" l="1"/>
  <c r="L1930" i="1"/>
  <c r="M1930" i="1" s="1"/>
  <c r="F1931" i="1" s="1"/>
  <c r="I1931" i="1" l="1"/>
  <c r="K1931" i="1"/>
  <c r="H1931" i="1"/>
  <c r="J1931" i="1" l="1"/>
  <c r="N1931" i="1" l="1"/>
  <c r="L1931" i="1"/>
  <c r="M1931" i="1" s="1"/>
  <c r="F1932" i="1" s="1"/>
  <c r="I1932" i="1" l="1"/>
  <c r="H1932" i="1"/>
  <c r="K1932" i="1"/>
  <c r="J1932" i="1" l="1"/>
  <c r="N1932" i="1" l="1"/>
  <c r="L1932" i="1"/>
  <c r="M1932" i="1" s="1"/>
  <c r="F1933" i="1" s="1"/>
  <c r="H1933" i="1" l="1"/>
  <c r="I1933" i="1"/>
  <c r="J1933" i="1" s="1"/>
  <c r="K1933" i="1"/>
  <c r="L1933" i="1" l="1"/>
  <c r="M1933" i="1" s="1"/>
  <c r="F1934" i="1" s="1"/>
  <c r="N1933" i="1"/>
  <c r="K1934" i="1" l="1"/>
  <c r="H1934" i="1"/>
  <c r="I1934" i="1"/>
  <c r="J1934" i="1" l="1"/>
  <c r="N1934" i="1" s="1"/>
  <c r="L1934" i="1"/>
  <c r="M1934" i="1" s="1"/>
  <c r="F1935" i="1" s="1"/>
  <c r="I1935" i="1" l="1"/>
  <c r="H1935" i="1"/>
  <c r="K1935" i="1"/>
  <c r="J1935" i="1" l="1"/>
  <c r="L1935" i="1" l="1"/>
  <c r="M1935" i="1" s="1"/>
  <c r="F1936" i="1" s="1"/>
  <c r="N1935" i="1"/>
  <c r="I1936" i="1" l="1"/>
  <c r="K1936" i="1"/>
  <c r="H1936" i="1"/>
  <c r="J1936" i="1" l="1"/>
  <c r="L1936" i="1" l="1"/>
  <c r="M1936" i="1" s="1"/>
  <c r="F1937" i="1" s="1"/>
  <c r="N1936" i="1"/>
  <c r="I1937" i="1" l="1"/>
  <c r="K1937" i="1"/>
  <c r="H1937" i="1"/>
  <c r="J1937" i="1" l="1"/>
  <c r="L1937" i="1" l="1"/>
  <c r="M1937" i="1" s="1"/>
  <c r="F1938" i="1" s="1"/>
  <c r="N1937" i="1"/>
  <c r="H1938" i="1" l="1"/>
  <c r="K1938" i="1"/>
  <c r="I1938" i="1"/>
  <c r="J1938" i="1" s="1"/>
  <c r="N1938" i="1" l="1"/>
  <c r="L1938" i="1"/>
  <c r="M1938" i="1" s="1"/>
  <c r="F1939" i="1" s="1"/>
  <c r="H1939" i="1" l="1"/>
  <c r="I1939" i="1"/>
  <c r="J1939" i="1" s="1"/>
  <c r="K1939" i="1"/>
  <c r="N1939" i="1" l="1"/>
  <c r="L1939" i="1"/>
  <c r="M1939" i="1" s="1"/>
  <c r="F1940" i="1" s="1"/>
  <c r="K1940" i="1" l="1"/>
  <c r="H1940" i="1"/>
  <c r="I1940" i="1"/>
  <c r="J1940" i="1" s="1"/>
  <c r="L1940" i="1" l="1"/>
  <c r="M1940" i="1" s="1"/>
  <c r="F1941" i="1" s="1"/>
  <c r="N1940" i="1"/>
  <c r="H1941" i="1" l="1"/>
  <c r="K1941" i="1"/>
  <c r="I1941" i="1"/>
  <c r="J1941" i="1" s="1"/>
  <c r="L1941" i="1" l="1"/>
  <c r="M1941" i="1" s="1"/>
  <c r="F1942" i="1" s="1"/>
  <c r="N1941" i="1"/>
  <c r="H1942" i="1" l="1"/>
  <c r="I1942" i="1"/>
  <c r="J1942" i="1" s="1"/>
  <c r="K1942" i="1"/>
  <c r="N1942" i="1" l="1"/>
  <c r="L1942" i="1"/>
  <c r="M1942" i="1" s="1"/>
  <c r="F1943" i="1" s="1"/>
  <c r="H1943" i="1" l="1"/>
  <c r="I1943" i="1"/>
  <c r="J1943" i="1" s="1"/>
  <c r="K1943" i="1"/>
  <c r="L1943" i="1" l="1"/>
  <c r="M1943" i="1" s="1"/>
  <c r="F1944" i="1" s="1"/>
  <c r="N1943" i="1"/>
  <c r="K1944" i="1" l="1"/>
  <c r="I1944" i="1"/>
  <c r="H1944" i="1"/>
  <c r="J1944" i="1" l="1"/>
  <c r="N1944" i="1" l="1"/>
  <c r="L1944" i="1"/>
  <c r="M1944" i="1" s="1"/>
  <c r="F1945" i="1" s="1"/>
  <c r="H1945" i="1" l="1"/>
  <c r="I1945" i="1"/>
  <c r="J1945" i="1" s="1"/>
  <c r="K1945" i="1"/>
  <c r="L1945" i="1" l="1"/>
  <c r="M1945" i="1" s="1"/>
  <c r="F1946" i="1" s="1"/>
  <c r="N1945" i="1"/>
  <c r="K1946" i="1" l="1"/>
  <c r="I1946" i="1"/>
  <c r="H1946" i="1"/>
  <c r="J1946" i="1" l="1"/>
  <c r="L1946" i="1" l="1"/>
  <c r="M1946" i="1" s="1"/>
  <c r="F1947" i="1" s="1"/>
  <c r="N1946" i="1"/>
  <c r="K1947" i="1" l="1"/>
  <c r="I1947" i="1"/>
  <c r="H1947" i="1"/>
  <c r="J1947" i="1" l="1"/>
  <c r="L1947" i="1" l="1"/>
  <c r="M1947" i="1" s="1"/>
  <c r="F1948" i="1" s="1"/>
  <c r="N1947" i="1"/>
  <c r="I1948" i="1" l="1"/>
  <c r="K1948" i="1"/>
  <c r="H1948" i="1"/>
  <c r="J1948" i="1" l="1"/>
  <c r="L1948" i="1" l="1"/>
  <c r="M1948" i="1" s="1"/>
  <c r="F1949" i="1" s="1"/>
  <c r="N1948" i="1"/>
  <c r="K1949" i="1" l="1"/>
  <c r="H1949" i="1"/>
  <c r="I1949" i="1"/>
  <c r="J1949" i="1" s="1"/>
  <c r="L1949" i="1" l="1"/>
  <c r="M1949" i="1" s="1"/>
  <c r="F1950" i="1" s="1"/>
  <c r="N1949" i="1"/>
  <c r="H1950" i="1" l="1"/>
  <c r="K1950" i="1"/>
  <c r="I1950" i="1"/>
  <c r="J1950" i="1" s="1"/>
  <c r="N1950" i="1" l="1"/>
  <c r="L1950" i="1"/>
  <c r="M1950" i="1" s="1"/>
  <c r="F1951" i="1" s="1"/>
  <c r="H1951" i="1" l="1"/>
  <c r="I1951" i="1"/>
  <c r="J1951" i="1" s="1"/>
  <c r="K1951" i="1"/>
  <c r="N1951" i="1" l="1"/>
  <c r="L1951" i="1"/>
  <c r="M1951" i="1" s="1"/>
  <c r="F1952" i="1" s="1"/>
  <c r="K1952" i="1" l="1"/>
  <c r="H1952" i="1"/>
  <c r="I1952" i="1"/>
  <c r="J1952" i="1" s="1"/>
  <c r="L1952" i="1" l="1"/>
  <c r="M1952" i="1" s="1"/>
  <c r="F1953" i="1" s="1"/>
  <c r="N1952" i="1"/>
  <c r="I1953" i="1" l="1"/>
  <c r="H1953" i="1"/>
  <c r="K1953" i="1"/>
  <c r="J1953" i="1" l="1"/>
  <c r="N1953" i="1" l="1"/>
  <c r="L1953" i="1"/>
  <c r="M1953" i="1" s="1"/>
  <c r="F1954" i="1" s="1"/>
  <c r="I1954" i="1" l="1"/>
  <c r="H1954" i="1"/>
  <c r="K1954" i="1"/>
  <c r="J1954" i="1" l="1"/>
  <c r="L1954" i="1" l="1"/>
  <c r="M1954" i="1" s="1"/>
  <c r="F1955" i="1" s="1"/>
  <c r="N1954" i="1"/>
  <c r="H1955" i="1" l="1"/>
  <c r="I1955" i="1"/>
  <c r="K1955" i="1"/>
  <c r="J1955" i="1" l="1"/>
  <c r="L1955" i="1" s="1"/>
  <c r="M1955" i="1" s="1"/>
  <c r="F1956" i="1" s="1"/>
  <c r="N1955" i="1" l="1"/>
  <c r="K1956" i="1"/>
  <c r="I1956" i="1"/>
  <c r="H1956" i="1"/>
  <c r="J1956" i="1" l="1"/>
  <c r="N1956" i="1" l="1"/>
  <c r="L1956" i="1"/>
  <c r="M1956" i="1" s="1"/>
  <c r="F1957" i="1" s="1"/>
  <c r="K1957" i="1" l="1"/>
  <c r="H1957" i="1"/>
  <c r="I1957" i="1"/>
  <c r="J1957" i="1" s="1"/>
  <c r="L1957" i="1" l="1"/>
  <c r="M1957" i="1" s="1"/>
  <c r="F1958" i="1" s="1"/>
  <c r="N1957" i="1"/>
  <c r="H1958" i="1" l="1"/>
  <c r="I1958" i="1"/>
  <c r="K1958" i="1"/>
  <c r="J1958" i="1" l="1"/>
  <c r="L1958" i="1" s="1"/>
  <c r="M1958" i="1" s="1"/>
  <c r="F1959" i="1" s="1"/>
  <c r="N1958" i="1" l="1"/>
  <c r="H1959" i="1"/>
  <c r="K1959" i="1"/>
  <c r="I1959" i="1"/>
  <c r="J1959" i="1" l="1"/>
  <c r="N1959" i="1"/>
  <c r="L1959" i="1"/>
  <c r="M1959" i="1" s="1"/>
  <c r="F1960" i="1" s="1"/>
  <c r="H1960" i="1" l="1"/>
  <c r="I1960" i="1"/>
  <c r="J1960" i="1" s="1"/>
  <c r="K1960" i="1"/>
  <c r="N1960" i="1" l="1"/>
  <c r="L1960" i="1"/>
  <c r="M1960" i="1" s="1"/>
  <c r="F1961" i="1" s="1"/>
  <c r="K1961" i="1" l="1"/>
  <c r="I1961" i="1"/>
  <c r="H1961" i="1"/>
  <c r="J1961" i="1" l="1"/>
  <c r="L1961" i="1" l="1"/>
  <c r="M1961" i="1" s="1"/>
  <c r="F1962" i="1" s="1"/>
  <c r="N1961" i="1"/>
  <c r="K1962" i="1" l="1"/>
  <c r="I1962" i="1"/>
  <c r="H1962" i="1"/>
  <c r="J1962" i="1" l="1"/>
  <c r="L1962" i="1" l="1"/>
  <c r="M1962" i="1" s="1"/>
  <c r="F1963" i="1" s="1"/>
  <c r="N1962" i="1"/>
  <c r="H1963" i="1" l="1"/>
  <c r="K1963" i="1"/>
  <c r="I1963" i="1"/>
  <c r="J1963" i="1" s="1"/>
  <c r="L1963" i="1" l="1"/>
  <c r="M1963" i="1" s="1"/>
  <c r="F1964" i="1" s="1"/>
  <c r="N1963" i="1"/>
  <c r="H1964" i="1" l="1"/>
  <c r="I1964" i="1"/>
  <c r="J1964" i="1" s="1"/>
  <c r="K1964" i="1"/>
  <c r="N1964" i="1" l="1"/>
  <c r="L1964" i="1"/>
  <c r="M1964" i="1" s="1"/>
  <c r="F1965" i="1" s="1"/>
  <c r="K1965" i="1" l="1"/>
  <c r="H1965" i="1"/>
  <c r="I1965" i="1"/>
  <c r="J1965" i="1" s="1"/>
  <c r="L1965" i="1" l="1"/>
  <c r="M1965" i="1" s="1"/>
  <c r="F1966" i="1" s="1"/>
  <c r="N1965" i="1"/>
  <c r="K1966" i="1" l="1"/>
  <c r="H1966" i="1"/>
  <c r="I1966" i="1"/>
  <c r="J1966" i="1" l="1"/>
  <c r="L1966" i="1" s="1"/>
  <c r="M1966" i="1" s="1"/>
  <c r="F1967" i="1" s="1"/>
  <c r="N1966" i="1" l="1"/>
  <c r="H1967" i="1"/>
  <c r="K1967" i="1"/>
  <c r="I1967" i="1"/>
  <c r="J1967" i="1" s="1"/>
  <c r="L1967" i="1" l="1"/>
  <c r="M1967" i="1" s="1"/>
  <c r="F1968" i="1" s="1"/>
  <c r="N1967" i="1"/>
  <c r="I1968" i="1" l="1"/>
  <c r="H1968" i="1"/>
  <c r="K1968" i="1"/>
  <c r="J1968" i="1" l="1"/>
  <c r="L1968" i="1" l="1"/>
  <c r="M1968" i="1" s="1"/>
  <c r="F1969" i="1" s="1"/>
  <c r="N1968" i="1"/>
  <c r="K1969" i="1" l="1"/>
  <c r="H1969" i="1"/>
  <c r="I1969" i="1"/>
  <c r="J1969" i="1" s="1"/>
  <c r="N1969" i="1" l="1"/>
  <c r="L1969" i="1"/>
  <c r="M1969" i="1" s="1"/>
  <c r="F1970" i="1" s="1"/>
  <c r="I1970" i="1" l="1"/>
  <c r="K1970" i="1"/>
  <c r="H1970" i="1"/>
  <c r="J1970" i="1" l="1"/>
  <c r="L1970" i="1" l="1"/>
  <c r="M1970" i="1" s="1"/>
  <c r="F1971" i="1" s="1"/>
  <c r="N1970" i="1"/>
  <c r="K1971" i="1" l="1"/>
  <c r="I1971" i="1"/>
  <c r="H1971" i="1"/>
  <c r="J1971" i="1" l="1"/>
  <c r="L1971" i="1" l="1"/>
  <c r="M1971" i="1" s="1"/>
  <c r="F1972" i="1" s="1"/>
  <c r="N1971" i="1"/>
  <c r="I1972" i="1" l="1"/>
  <c r="K1972" i="1"/>
  <c r="H1972" i="1"/>
  <c r="J1972" i="1" l="1"/>
  <c r="N1972" i="1" l="1"/>
  <c r="L1972" i="1"/>
  <c r="M1972" i="1" s="1"/>
  <c r="F1973" i="1" s="1"/>
  <c r="K1973" i="1" l="1"/>
  <c r="H1973" i="1"/>
  <c r="I1973" i="1"/>
  <c r="J1973" i="1" s="1"/>
  <c r="L1973" i="1" l="1"/>
  <c r="M1973" i="1" s="1"/>
  <c r="F1974" i="1" s="1"/>
  <c r="N1973" i="1"/>
  <c r="K1974" i="1" l="1"/>
  <c r="H1974" i="1"/>
  <c r="I1974" i="1"/>
  <c r="J1974" i="1" s="1"/>
  <c r="L1974" i="1" l="1"/>
  <c r="M1974" i="1" s="1"/>
  <c r="F1975" i="1" s="1"/>
  <c r="N1974" i="1"/>
  <c r="I1975" i="1" l="1"/>
  <c r="K1975" i="1"/>
  <c r="H1975" i="1"/>
  <c r="J1975" i="1" l="1"/>
  <c r="N1975" i="1" l="1"/>
  <c r="L1975" i="1"/>
  <c r="M1975" i="1" s="1"/>
  <c r="F1976" i="1" s="1"/>
  <c r="K1976" i="1" l="1"/>
  <c r="H1976" i="1"/>
  <c r="I1976" i="1"/>
  <c r="J1976" i="1" l="1"/>
  <c r="N1976" i="1" s="1"/>
  <c r="L1976" i="1" l="1"/>
  <c r="M1976" i="1" s="1"/>
  <c r="F1977" i="1" s="1"/>
  <c r="I1977" i="1" s="1"/>
  <c r="K1977" i="1" l="1"/>
  <c r="H1977" i="1"/>
  <c r="J1977" i="1" s="1"/>
  <c r="N1977" i="1" l="1"/>
  <c r="L1977" i="1"/>
  <c r="M1977" i="1" s="1"/>
  <c r="F1978" i="1" s="1"/>
  <c r="I1978" i="1" l="1"/>
  <c r="K1978" i="1"/>
  <c r="H1978" i="1"/>
  <c r="J1978" i="1" l="1"/>
  <c r="L1978" i="1" l="1"/>
  <c r="M1978" i="1" s="1"/>
  <c r="F1979" i="1" s="1"/>
  <c r="N1978" i="1"/>
  <c r="H1979" i="1" l="1"/>
  <c r="I1979" i="1"/>
  <c r="J1979" i="1" s="1"/>
  <c r="K1979" i="1"/>
  <c r="L1979" i="1" l="1"/>
  <c r="M1979" i="1" s="1"/>
  <c r="F1980" i="1" s="1"/>
  <c r="N1979" i="1"/>
  <c r="K1980" i="1" l="1"/>
  <c r="I1980" i="1"/>
  <c r="H1980" i="1"/>
  <c r="J1980" i="1" l="1"/>
  <c r="L1980" i="1" l="1"/>
  <c r="M1980" i="1" s="1"/>
  <c r="F1981" i="1" s="1"/>
  <c r="N1980" i="1"/>
  <c r="I1981" i="1" l="1"/>
  <c r="K1981" i="1"/>
  <c r="H1981" i="1"/>
  <c r="J1981" i="1" l="1"/>
  <c r="N1981" i="1" l="1"/>
  <c r="L1981" i="1"/>
  <c r="M1981" i="1" s="1"/>
  <c r="F1982" i="1" s="1"/>
  <c r="H1982" i="1" l="1"/>
  <c r="K1982" i="1"/>
  <c r="I1982" i="1"/>
  <c r="J1982" i="1" l="1"/>
  <c r="N1982" i="1"/>
  <c r="L1982" i="1"/>
  <c r="M1982" i="1" s="1"/>
  <c r="F1983" i="1" s="1"/>
  <c r="K1983" i="1" l="1"/>
  <c r="I1983" i="1"/>
  <c r="H1983" i="1"/>
  <c r="J1983" i="1" l="1"/>
  <c r="L1983" i="1" l="1"/>
  <c r="M1983" i="1" s="1"/>
  <c r="F1984" i="1" s="1"/>
  <c r="N1983" i="1"/>
  <c r="K1984" i="1" l="1"/>
  <c r="I1984" i="1"/>
  <c r="H1984" i="1"/>
  <c r="J1984" i="1" l="1"/>
  <c r="L1984" i="1" l="1"/>
  <c r="M1984" i="1" s="1"/>
  <c r="F1985" i="1" s="1"/>
  <c r="N1984" i="1"/>
  <c r="K1985" i="1" l="1"/>
  <c r="H1985" i="1"/>
  <c r="I1985" i="1"/>
  <c r="J1985" i="1" l="1"/>
  <c r="L1985" i="1" s="1"/>
  <c r="M1985" i="1" s="1"/>
  <c r="F1986" i="1" s="1"/>
  <c r="N1985" i="1" l="1"/>
  <c r="H1986" i="1"/>
  <c r="K1986" i="1"/>
  <c r="I1986" i="1"/>
  <c r="J1986" i="1" l="1"/>
  <c r="L1986" i="1" s="1"/>
  <c r="M1986" i="1" s="1"/>
  <c r="F1987" i="1" s="1"/>
  <c r="N1986" i="1" l="1"/>
  <c r="I1987" i="1"/>
  <c r="K1987" i="1"/>
  <c r="H1987" i="1"/>
  <c r="J1987" i="1" l="1"/>
  <c r="N1987" i="1" l="1"/>
  <c r="L1987" i="1"/>
  <c r="M1987" i="1" s="1"/>
  <c r="F1988" i="1" s="1"/>
  <c r="H1988" i="1" l="1"/>
  <c r="K1988" i="1"/>
  <c r="I1988" i="1"/>
  <c r="J1988" i="1" s="1"/>
  <c r="N1988" i="1" l="1"/>
  <c r="L1988" i="1"/>
  <c r="M1988" i="1" s="1"/>
  <c r="F1989" i="1" s="1"/>
  <c r="K1989" i="1" l="1"/>
  <c r="H1989" i="1"/>
  <c r="I1989" i="1"/>
  <c r="J1989" i="1" s="1"/>
  <c r="L1989" i="1" l="1"/>
  <c r="M1989" i="1" s="1"/>
  <c r="F1990" i="1" s="1"/>
  <c r="N1989" i="1"/>
  <c r="H1990" i="1" l="1"/>
  <c r="I1990" i="1"/>
  <c r="K1990" i="1"/>
  <c r="J1990" i="1" l="1"/>
  <c r="L1990" i="1" s="1"/>
  <c r="M1990" i="1" s="1"/>
  <c r="F1991" i="1" s="1"/>
  <c r="N1990" i="1" l="1"/>
  <c r="K1991" i="1"/>
  <c r="I1991" i="1"/>
  <c r="H1991" i="1"/>
  <c r="J1991" i="1" l="1"/>
  <c r="N1991" i="1" l="1"/>
  <c r="L1991" i="1"/>
  <c r="M1991" i="1" s="1"/>
  <c r="F1992" i="1" s="1"/>
  <c r="K1992" i="1" l="1"/>
  <c r="I1992" i="1"/>
  <c r="H1992" i="1"/>
  <c r="J1992" i="1" l="1"/>
  <c r="L1992" i="1" l="1"/>
  <c r="M1992" i="1" s="1"/>
  <c r="F1993" i="1" s="1"/>
  <c r="N1992" i="1"/>
  <c r="K1993" i="1" l="1"/>
  <c r="I1993" i="1"/>
  <c r="H1993" i="1"/>
  <c r="J1993" i="1" l="1"/>
  <c r="L1993" i="1" s="1"/>
  <c r="M1993" i="1" s="1"/>
  <c r="F1994" i="1" s="1"/>
  <c r="N1993" i="1" l="1"/>
  <c r="H1994" i="1"/>
  <c r="K1994" i="1"/>
  <c r="I1994" i="1"/>
  <c r="J1994" i="1" s="1"/>
  <c r="L1994" i="1" l="1"/>
  <c r="M1994" i="1" s="1"/>
  <c r="F1995" i="1" s="1"/>
  <c r="N1994" i="1"/>
  <c r="K1995" i="1" l="1"/>
  <c r="I1995" i="1"/>
  <c r="H1995" i="1"/>
  <c r="J1995" i="1" l="1"/>
  <c r="N1995" i="1" l="1"/>
  <c r="L1995" i="1"/>
  <c r="M1995" i="1" s="1"/>
  <c r="F1996" i="1" s="1"/>
  <c r="H1996" i="1" l="1"/>
  <c r="I1996" i="1"/>
  <c r="K1996" i="1"/>
  <c r="J1996" i="1" l="1"/>
  <c r="N1996" i="1" s="1"/>
  <c r="L1996" i="1" l="1"/>
  <c r="M1996" i="1" s="1"/>
  <c r="F1997" i="1" s="1"/>
  <c r="K1997" i="1" s="1"/>
  <c r="I1997" i="1" l="1"/>
  <c r="H1997" i="1"/>
  <c r="J1997" i="1" l="1"/>
  <c r="L1997" i="1" s="1"/>
  <c r="M1997" i="1" s="1"/>
  <c r="F1998" i="1" s="1"/>
  <c r="I1998" i="1" s="1"/>
  <c r="H1998" i="1" l="1"/>
  <c r="K1998" i="1"/>
  <c r="N1997" i="1"/>
  <c r="J1998" i="1"/>
  <c r="N1998" i="1" l="1"/>
  <c r="L1998" i="1"/>
  <c r="M1998" i="1" s="1"/>
  <c r="F1999" i="1" s="1"/>
  <c r="H1999" i="1" l="1"/>
  <c r="I1999" i="1"/>
  <c r="K1999" i="1"/>
  <c r="J1999" i="1" l="1"/>
  <c r="N1999" i="1" s="1"/>
  <c r="L1999" i="1" l="1"/>
  <c r="M1999" i="1" s="1"/>
  <c r="F2000" i="1" s="1"/>
  <c r="K2000" i="1" s="1"/>
  <c r="I2000" i="1" l="1"/>
  <c r="H2000" i="1"/>
  <c r="J2000" i="1" l="1"/>
  <c r="N2000" i="1" s="1"/>
  <c r="L2000" i="1" l="1"/>
  <c r="M2000" i="1" s="1"/>
  <c r="F2001" i="1" s="1"/>
  <c r="I2001" i="1" s="1"/>
  <c r="H2001" i="1" l="1"/>
  <c r="J2001" i="1" s="1"/>
  <c r="N2001" i="1" s="1"/>
  <c r="K2001" i="1"/>
  <c r="L2001" i="1" l="1"/>
  <c r="M2001" i="1" s="1"/>
  <c r="F2002" i="1" s="1"/>
  <c r="K2002" i="1" s="1"/>
  <c r="I2002" i="1" l="1"/>
  <c r="H2002" i="1"/>
  <c r="J2002" i="1" l="1"/>
  <c r="N2002" i="1" s="1"/>
  <c r="L2002" i="1"/>
  <c r="M2002" i="1" s="1"/>
  <c r="F2003" i="1" s="1"/>
  <c r="H2003" i="1" l="1"/>
  <c r="I2003" i="1"/>
  <c r="K2003" i="1"/>
  <c r="J2003" i="1" l="1"/>
  <c r="N2003" i="1" s="1"/>
  <c r="L2003" i="1" l="1"/>
  <c r="M2003" i="1" s="1"/>
  <c r="F2004" i="1" s="1"/>
  <c r="I2004" i="1" s="1"/>
  <c r="H2004" i="1" l="1"/>
  <c r="K2004" i="1"/>
  <c r="J2004" i="1"/>
  <c r="L2004" i="1" l="1"/>
  <c r="M2004" i="1" s="1"/>
  <c r="F2005" i="1" s="1"/>
  <c r="N2004" i="1"/>
  <c r="K2005" i="1" l="1"/>
  <c r="H2005" i="1"/>
  <c r="I2005" i="1"/>
  <c r="J2005" i="1" s="1"/>
  <c r="L2005" i="1" l="1"/>
  <c r="M2005" i="1" s="1"/>
  <c r="F2006" i="1" s="1"/>
  <c r="N2005" i="1"/>
  <c r="I2006" i="1" l="1"/>
  <c r="K2006" i="1"/>
  <c r="H2006" i="1"/>
  <c r="J2006" i="1" l="1"/>
  <c r="N2006" i="1" l="1"/>
  <c r="L2006" i="1"/>
  <c r="M2006" i="1" s="1"/>
  <c r="F2007" i="1" s="1"/>
  <c r="I2007" i="1" l="1"/>
  <c r="K2007" i="1"/>
  <c r="H2007" i="1"/>
  <c r="J2007" i="1" l="1"/>
  <c r="L2007" i="1" l="1"/>
  <c r="M2007" i="1" s="1"/>
  <c r="F2008" i="1" s="1"/>
  <c r="N2007" i="1"/>
  <c r="K2008" i="1" l="1"/>
  <c r="H2008" i="1"/>
  <c r="I2008" i="1"/>
  <c r="J2008" i="1" s="1"/>
  <c r="N2008" i="1" l="1"/>
  <c r="L2008" i="1"/>
  <c r="M2008" i="1" s="1"/>
  <c r="F2009" i="1" s="1"/>
  <c r="I2009" i="1" l="1"/>
  <c r="K2009" i="1"/>
  <c r="H2009" i="1"/>
  <c r="J2009" i="1" l="1"/>
  <c r="L2009" i="1" l="1"/>
  <c r="M2009" i="1" s="1"/>
  <c r="F2010" i="1" s="1"/>
  <c r="N2009" i="1"/>
  <c r="K2010" i="1" l="1"/>
  <c r="I2010" i="1"/>
  <c r="H2010" i="1"/>
  <c r="J2010" i="1" l="1"/>
  <c r="N2010" i="1" l="1"/>
  <c r="L2010" i="1"/>
  <c r="M2010" i="1" s="1"/>
  <c r="F2011" i="1" s="1"/>
  <c r="K2011" i="1" l="1"/>
  <c r="I2011" i="1"/>
  <c r="H2011" i="1"/>
  <c r="J2011" i="1" l="1"/>
  <c r="N2011" i="1" l="1"/>
  <c r="L2011" i="1"/>
  <c r="M2011" i="1" s="1"/>
  <c r="F2012" i="1" s="1"/>
  <c r="K2012" i="1" l="1"/>
  <c r="H2012" i="1"/>
  <c r="I2012" i="1"/>
  <c r="J2012" i="1" s="1"/>
  <c r="N2012" i="1" l="1"/>
  <c r="L2012" i="1"/>
  <c r="M2012" i="1" s="1"/>
  <c r="F2013" i="1" s="1"/>
  <c r="H2013" i="1" l="1"/>
  <c r="K2013" i="1"/>
  <c r="I2013" i="1"/>
  <c r="J2013" i="1" l="1"/>
  <c r="N2013" i="1" s="1"/>
  <c r="L2013" i="1" l="1"/>
  <c r="M2013" i="1" s="1"/>
  <c r="F2014" i="1" s="1"/>
  <c r="H2014" i="1" s="1"/>
  <c r="K2014" i="1" l="1"/>
  <c r="I2014" i="1"/>
  <c r="J2014" i="1" s="1"/>
  <c r="N2014" i="1" s="1"/>
  <c r="L2014" i="1" l="1"/>
  <c r="M2014" i="1" s="1"/>
  <c r="F2015" i="1" s="1"/>
  <c r="K2015" i="1" s="1"/>
  <c r="I2015" i="1" l="1"/>
  <c r="H2015" i="1"/>
  <c r="J2015" i="1" l="1"/>
  <c r="N2015" i="1" s="1"/>
  <c r="L2015" i="1" l="1"/>
  <c r="M2015" i="1" s="1"/>
  <c r="F2016" i="1" s="1"/>
  <c r="H2016" i="1" s="1"/>
  <c r="I2016" i="1" l="1"/>
  <c r="J2016" i="1" s="1"/>
  <c r="K2016" i="1"/>
  <c r="L2016" i="1" l="1"/>
  <c r="M2016" i="1" s="1"/>
  <c r="F2017" i="1" s="1"/>
  <c r="H2017" i="1" s="1"/>
  <c r="N2016" i="1"/>
  <c r="I2017" i="1"/>
  <c r="K2017" i="1"/>
  <c r="J2017" i="1" l="1"/>
  <c r="N2017" i="1" s="1"/>
  <c r="L2017" i="1" l="1"/>
  <c r="M2017" i="1" s="1"/>
  <c r="F2018" i="1" s="1"/>
  <c r="K2018" i="1" s="1"/>
  <c r="I2018" i="1" l="1"/>
  <c r="H2018" i="1"/>
  <c r="J2018" i="1" l="1"/>
  <c r="L2018" i="1" s="1"/>
  <c r="M2018" i="1" s="1"/>
  <c r="F2019" i="1" s="1"/>
  <c r="K2019" i="1" s="1"/>
  <c r="H2019" i="1" l="1"/>
  <c r="I2019" i="1"/>
  <c r="J2019" i="1" s="1"/>
  <c r="N2018" i="1"/>
  <c r="L2019" i="1" l="1"/>
  <c r="M2019" i="1" s="1"/>
  <c r="F2020" i="1" s="1"/>
  <c r="N2019" i="1"/>
  <c r="I2020" i="1" l="1"/>
  <c r="K2020" i="1"/>
  <c r="H2020" i="1"/>
  <c r="J2020" i="1" l="1"/>
  <c r="N2020" i="1" l="1"/>
  <c r="L2020" i="1"/>
  <c r="M2020" i="1" s="1"/>
  <c r="F2021" i="1" s="1"/>
  <c r="I2021" i="1" l="1"/>
  <c r="K2021" i="1"/>
  <c r="H2021" i="1"/>
  <c r="J2021" i="1" l="1"/>
  <c r="L2021" i="1" l="1"/>
  <c r="M2021" i="1" s="1"/>
  <c r="F2022" i="1" s="1"/>
  <c r="N2021" i="1"/>
  <c r="I2022" i="1" l="1"/>
  <c r="K2022" i="1"/>
  <c r="H2022" i="1"/>
  <c r="J2022" i="1" l="1"/>
  <c r="L2022" i="1" l="1"/>
  <c r="M2022" i="1" s="1"/>
  <c r="F2023" i="1" s="1"/>
  <c r="N2022" i="1"/>
  <c r="K2023" i="1" l="1"/>
  <c r="I2023" i="1"/>
  <c r="H2023" i="1"/>
  <c r="J2023" i="1" l="1"/>
  <c r="L2023" i="1" l="1"/>
  <c r="M2023" i="1" s="1"/>
  <c r="F2024" i="1" s="1"/>
  <c r="N2023" i="1"/>
  <c r="K2024" i="1" l="1"/>
  <c r="H2024" i="1"/>
  <c r="I2024" i="1"/>
  <c r="J2024" i="1" s="1"/>
  <c r="L2024" i="1" l="1"/>
  <c r="M2024" i="1" s="1"/>
  <c r="F2025" i="1" s="1"/>
  <c r="N2024" i="1"/>
  <c r="K2025" i="1" l="1"/>
  <c r="I2025" i="1"/>
  <c r="H2025" i="1"/>
  <c r="J2025" i="1" l="1"/>
  <c r="L2025" i="1" l="1"/>
  <c r="M2025" i="1" s="1"/>
  <c r="F2026" i="1" s="1"/>
  <c r="N2025" i="1"/>
  <c r="K2026" i="1" l="1"/>
  <c r="I2026" i="1"/>
  <c r="H2026" i="1"/>
  <c r="J2026" i="1" l="1"/>
  <c r="N2026" i="1" s="1"/>
  <c r="L2026" i="1" l="1"/>
  <c r="M2026" i="1" s="1"/>
  <c r="F2027" i="1" s="1"/>
  <c r="H2027" i="1" s="1"/>
  <c r="I2027" i="1" l="1"/>
  <c r="J2027" i="1" s="1"/>
  <c r="K2027" i="1"/>
  <c r="L2027" i="1" l="1"/>
  <c r="M2027" i="1" s="1"/>
  <c r="F2028" i="1" s="1"/>
  <c r="N2027" i="1"/>
  <c r="K2028" i="1"/>
  <c r="H2028" i="1"/>
  <c r="I2028" i="1"/>
  <c r="J2028" i="1" l="1"/>
  <c r="N2028" i="1" s="1"/>
  <c r="L2028" i="1" l="1"/>
  <c r="M2028" i="1" s="1"/>
  <c r="F2029" i="1" s="1"/>
  <c r="K2029" i="1" s="1"/>
  <c r="H2029" i="1" l="1"/>
  <c r="I2029" i="1"/>
  <c r="J2029" i="1" s="1"/>
  <c r="L2029" i="1" l="1"/>
  <c r="M2029" i="1" s="1"/>
  <c r="F2030" i="1" s="1"/>
  <c r="N2029" i="1"/>
  <c r="I2030" i="1" l="1"/>
  <c r="H2030" i="1"/>
  <c r="K2030" i="1"/>
  <c r="J2030" i="1" l="1"/>
  <c r="N2030" i="1" l="1"/>
  <c r="L2030" i="1"/>
  <c r="M2030" i="1" s="1"/>
  <c r="F2031" i="1" s="1"/>
  <c r="H2031" i="1" l="1"/>
  <c r="I2031" i="1"/>
  <c r="J2031" i="1" s="1"/>
  <c r="K2031" i="1"/>
  <c r="L2031" i="1" l="1"/>
  <c r="M2031" i="1" s="1"/>
  <c r="F2032" i="1" s="1"/>
  <c r="N2031" i="1"/>
  <c r="H2032" i="1" l="1"/>
  <c r="I2032" i="1"/>
  <c r="K2032" i="1"/>
  <c r="J2032" i="1" l="1"/>
  <c r="N2032" i="1" s="1"/>
  <c r="L2032" i="1" l="1"/>
  <c r="M2032" i="1" s="1"/>
  <c r="F2033" i="1" s="1"/>
  <c r="I2033" i="1"/>
  <c r="K2033" i="1"/>
  <c r="H2033" i="1"/>
  <c r="J2033" i="1" l="1"/>
  <c r="N2033" i="1" l="1"/>
  <c r="L2033" i="1"/>
  <c r="M2033" i="1" s="1"/>
  <c r="F2034" i="1" s="1"/>
  <c r="K2034" i="1" l="1"/>
  <c r="H2034" i="1"/>
  <c r="I2034" i="1"/>
  <c r="J2034" i="1" s="1"/>
  <c r="L2034" i="1" l="1"/>
  <c r="M2034" i="1" s="1"/>
  <c r="F2035" i="1" s="1"/>
  <c r="N2034" i="1"/>
  <c r="I2035" i="1" l="1"/>
  <c r="H2035" i="1"/>
  <c r="K2035" i="1"/>
  <c r="J2035" i="1" l="1"/>
  <c r="N2035" i="1" l="1"/>
  <c r="L2035" i="1"/>
  <c r="M2035" i="1" s="1"/>
  <c r="F2036" i="1" s="1"/>
  <c r="I2036" i="1" l="1"/>
  <c r="K2036" i="1"/>
  <c r="H2036" i="1"/>
  <c r="J2036" i="1" l="1"/>
  <c r="N2036" i="1" l="1"/>
  <c r="L2036" i="1"/>
  <c r="M2036" i="1" s="1"/>
  <c r="F2037" i="1" s="1"/>
  <c r="K2037" i="1" l="1"/>
  <c r="H2037" i="1"/>
  <c r="I2037" i="1"/>
  <c r="J2037" i="1" s="1"/>
  <c r="L2037" i="1" l="1"/>
  <c r="M2037" i="1" s="1"/>
  <c r="F2038" i="1" s="1"/>
  <c r="N2037" i="1"/>
  <c r="H2038" i="1" l="1"/>
  <c r="K2038" i="1"/>
  <c r="I2038" i="1"/>
  <c r="J2038" i="1" s="1"/>
  <c r="L2038" i="1" l="1"/>
  <c r="M2038" i="1" s="1"/>
  <c r="F2039" i="1" s="1"/>
  <c r="N2038" i="1"/>
  <c r="H2039" i="1" l="1"/>
  <c r="K2039" i="1"/>
  <c r="I2039" i="1"/>
  <c r="J2039" i="1" l="1"/>
  <c r="L2039" i="1" s="1"/>
  <c r="M2039" i="1" s="1"/>
  <c r="F2040" i="1" s="1"/>
  <c r="N2039" i="1" l="1"/>
  <c r="H2040" i="1"/>
  <c r="I2040" i="1"/>
  <c r="K2040" i="1"/>
  <c r="J2040" i="1" l="1"/>
  <c r="L2040" i="1" s="1"/>
  <c r="M2040" i="1" s="1"/>
  <c r="F2041" i="1" s="1"/>
  <c r="N2040" i="1" l="1"/>
  <c r="H2041" i="1"/>
  <c r="K2041" i="1"/>
  <c r="I2041" i="1"/>
  <c r="J2041" i="1" l="1"/>
  <c r="N2041" i="1" s="1"/>
  <c r="L2041" i="1" l="1"/>
  <c r="M2041" i="1" s="1"/>
  <c r="F2042" i="1" s="1"/>
  <c r="I2042" i="1" s="1"/>
  <c r="H2042" i="1" l="1"/>
  <c r="K2042" i="1"/>
  <c r="J2042" i="1"/>
  <c r="N2042" i="1" l="1"/>
  <c r="L2042" i="1"/>
  <c r="M2042" i="1" s="1"/>
  <c r="F2043" i="1" s="1"/>
  <c r="H2043" i="1" l="1"/>
  <c r="I2043" i="1"/>
  <c r="K2043" i="1"/>
  <c r="J2043" i="1" l="1"/>
  <c r="N2043" i="1" s="1"/>
  <c r="L2043" i="1" l="1"/>
  <c r="M2043" i="1" s="1"/>
  <c r="F2044" i="1" s="1"/>
  <c r="H2044" i="1" s="1"/>
  <c r="I2044" i="1" l="1"/>
  <c r="J2044" i="1" s="1"/>
  <c r="N2044" i="1" s="1"/>
  <c r="K2044" i="1"/>
  <c r="L2044" i="1" l="1"/>
  <c r="M2044" i="1" s="1"/>
  <c r="F2045" i="1" s="1"/>
  <c r="K2045" i="1" s="1"/>
  <c r="H2045" i="1" l="1"/>
  <c r="I2045" i="1"/>
  <c r="J2045" i="1" s="1"/>
  <c r="N2045" i="1" l="1"/>
  <c r="L2045" i="1"/>
  <c r="M2045" i="1" s="1"/>
  <c r="F2046" i="1" s="1"/>
  <c r="K2046" i="1" l="1"/>
  <c r="I2046" i="1"/>
  <c r="H2046" i="1"/>
  <c r="J2046" i="1" l="1"/>
  <c r="N2046" i="1" s="1"/>
  <c r="L2046" i="1" l="1"/>
  <c r="M2046" i="1" s="1"/>
  <c r="F2047" i="1" s="1"/>
  <c r="K2047" i="1" s="1"/>
  <c r="I2047" i="1" l="1"/>
  <c r="H2047" i="1"/>
  <c r="J2047" i="1" l="1"/>
  <c r="L2047" i="1" s="1"/>
  <c r="M2047" i="1" s="1"/>
  <c r="F2048" i="1" s="1"/>
  <c r="I2048" i="1" l="1"/>
  <c r="K2048" i="1"/>
  <c r="H2048" i="1"/>
  <c r="J2048" i="1" s="1"/>
  <c r="N2047" i="1"/>
  <c r="L2048" i="1" l="1"/>
  <c r="M2048" i="1" s="1"/>
  <c r="F2049" i="1" s="1"/>
  <c r="N2048" i="1"/>
  <c r="K2049" i="1" l="1"/>
  <c r="I2049" i="1"/>
  <c r="H2049" i="1"/>
  <c r="J2049" i="1" l="1"/>
  <c r="N2049" i="1" l="1"/>
  <c r="L2049" i="1"/>
  <c r="M2049" i="1" s="1"/>
  <c r="F2050" i="1" s="1"/>
  <c r="I2050" i="1" l="1"/>
  <c r="H2050" i="1"/>
  <c r="K2050" i="1"/>
  <c r="J2050" i="1" l="1"/>
  <c r="L2050" i="1" l="1"/>
  <c r="M2050" i="1" s="1"/>
  <c r="F2051" i="1" s="1"/>
  <c r="N2050" i="1"/>
  <c r="I2051" i="1" l="1"/>
  <c r="K2051" i="1"/>
  <c r="H2051" i="1"/>
  <c r="J2051" i="1" l="1"/>
  <c r="N2051" i="1" l="1"/>
  <c r="L2051" i="1"/>
  <c r="M2051" i="1" s="1"/>
  <c r="F2052" i="1" s="1"/>
  <c r="H2052" i="1" l="1"/>
  <c r="I2052" i="1"/>
  <c r="J2052" i="1" s="1"/>
  <c r="K2052" i="1"/>
  <c r="N2052" i="1" l="1"/>
  <c r="L2052" i="1"/>
  <c r="M2052" i="1" s="1"/>
  <c r="F2053" i="1" s="1"/>
  <c r="K2053" i="1" l="1"/>
  <c r="I2053" i="1"/>
  <c r="H2053" i="1"/>
  <c r="J2053" i="1" l="1"/>
  <c r="L2053" i="1" l="1"/>
  <c r="M2053" i="1" s="1"/>
  <c r="F2054" i="1" s="1"/>
  <c r="N2053" i="1"/>
  <c r="H2054" i="1" l="1"/>
  <c r="K2054" i="1"/>
  <c r="I2054" i="1"/>
  <c r="J2054" i="1" l="1"/>
  <c r="L2054" i="1" s="1"/>
  <c r="M2054" i="1" s="1"/>
  <c r="F2055" i="1" s="1"/>
  <c r="N2054" i="1" l="1"/>
  <c r="K2055" i="1"/>
  <c r="I2055" i="1"/>
  <c r="H2055" i="1"/>
  <c r="J2055" i="1" l="1"/>
  <c r="N2055" i="1" l="1"/>
  <c r="L2055" i="1"/>
  <c r="M2055" i="1" s="1"/>
  <c r="F2056" i="1" s="1"/>
  <c r="H2056" i="1" l="1"/>
  <c r="K2056" i="1"/>
  <c r="I2056" i="1"/>
  <c r="J2056" i="1" s="1"/>
  <c r="N2056" i="1" l="1"/>
  <c r="L2056" i="1"/>
  <c r="M2056" i="1" s="1"/>
  <c r="F2057" i="1" s="1"/>
  <c r="I2057" i="1" l="1"/>
  <c r="K2057" i="1"/>
  <c r="H2057" i="1"/>
  <c r="J2057" i="1" l="1"/>
  <c r="N2057" i="1" l="1"/>
  <c r="L2057" i="1"/>
  <c r="M2057" i="1" s="1"/>
  <c r="F2058" i="1" s="1"/>
  <c r="K2058" i="1" l="1"/>
  <c r="I2058" i="1"/>
  <c r="H2058" i="1"/>
  <c r="J2058" i="1" l="1"/>
  <c r="L2058" i="1" l="1"/>
  <c r="M2058" i="1" s="1"/>
  <c r="F2059" i="1" s="1"/>
  <c r="N2058" i="1"/>
  <c r="H2059" i="1" l="1"/>
  <c r="I2059" i="1"/>
  <c r="J2059" i="1" s="1"/>
  <c r="K2059" i="1"/>
  <c r="N2059" i="1" l="1"/>
  <c r="L2059" i="1"/>
  <c r="M2059" i="1" s="1"/>
  <c r="F2060" i="1" s="1"/>
  <c r="H2060" i="1" l="1"/>
  <c r="I2060" i="1"/>
  <c r="J2060" i="1" s="1"/>
  <c r="K2060" i="1"/>
  <c r="N2060" i="1" l="1"/>
  <c r="L2060" i="1"/>
  <c r="M2060" i="1" s="1"/>
  <c r="F2061" i="1" s="1"/>
  <c r="I2061" i="1" l="1"/>
  <c r="K2061" i="1"/>
  <c r="H2061" i="1"/>
  <c r="J2061" i="1" l="1"/>
  <c r="N2061" i="1" l="1"/>
  <c r="L2061" i="1"/>
  <c r="M2061" i="1" s="1"/>
  <c r="F2062" i="1" s="1"/>
  <c r="K2062" i="1" l="1"/>
  <c r="I2062" i="1"/>
  <c r="H2062" i="1"/>
  <c r="J2062" i="1" l="1"/>
  <c r="L2062" i="1" l="1"/>
  <c r="M2062" i="1" s="1"/>
  <c r="F2063" i="1" s="1"/>
  <c r="N2062" i="1"/>
  <c r="K2063" i="1" l="1"/>
  <c r="H2063" i="1"/>
  <c r="I2063" i="1"/>
  <c r="J2063" i="1" s="1"/>
  <c r="L2063" i="1" l="1"/>
  <c r="M2063" i="1" s="1"/>
  <c r="F2064" i="1" s="1"/>
  <c r="N2063" i="1"/>
  <c r="H2064" i="1" l="1"/>
  <c r="K2064" i="1"/>
  <c r="I2064" i="1"/>
  <c r="J2064" i="1" s="1"/>
  <c r="L2064" i="1" l="1"/>
  <c r="M2064" i="1" s="1"/>
  <c r="F2065" i="1" s="1"/>
  <c r="N2064" i="1"/>
  <c r="K2065" i="1" l="1"/>
  <c r="I2065" i="1"/>
  <c r="H2065" i="1"/>
  <c r="J2065" i="1" l="1"/>
  <c r="L2065" i="1" l="1"/>
  <c r="M2065" i="1" s="1"/>
  <c r="F2066" i="1" s="1"/>
  <c r="N2065" i="1"/>
  <c r="I2066" i="1" l="1"/>
  <c r="H2066" i="1"/>
  <c r="K2066" i="1"/>
  <c r="J2066" i="1" l="1"/>
  <c r="L2066" i="1" l="1"/>
  <c r="M2066" i="1" s="1"/>
  <c r="F2067" i="1" s="1"/>
  <c r="N2066" i="1"/>
  <c r="H2067" i="1" l="1"/>
  <c r="I2067" i="1"/>
  <c r="J2067" i="1" s="1"/>
  <c r="K2067" i="1"/>
  <c r="N2067" i="1" l="1"/>
  <c r="L2067" i="1"/>
  <c r="M2067" i="1" s="1"/>
  <c r="F2068" i="1" s="1"/>
  <c r="K2068" i="1" l="1"/>
  <c r="I2068" i="1"/>
  <c r="H2068" i="1"/>
  <c r="J2068" i="1" l="1"/>
  <c r="N2068" i="1" l="1"/>
  <c r="L2068" i="1"/>
  <c r="M2068" i="1" s="1"/>
  <c r="F2069" i="1" s="1"/>
  <c r="I2069" i="1" l="1"/>
  <c r="H2069" i="1"/>
  <c r="K2069" i="1"/>
  <c r="J2069" i="1" l="1"/>
  <c r="N2069" i="1" l="1"/>
  <c r="L2069" i="1"/>
  <c r="M2069" i="1" s="1"/>
  <c r="F2070" i="1" s="1"/>
  <c r="H2070" i="1" l="1"/>
  <c r="K2070" i="1"/>
  <c r="I2070" i="1"/>
  <c r="J2070" i="1" l="1"/>
  <c r="N2070" i="1" s="1"/>
  <c r="L2070" i="1"/>
  <c r="M2070" i="1" s="1"/>
  <c r="F2071" i="1" s="1"/>
  <c r="H2071" i="1" l="1"/>
  <c r="K2071" i="1"/>
  <c r="I2071" i="1"/>
  <c r="J2071" i="1" s="1"/>
  <c r="N2071" i="1" l="1"/>
  <c r="L2071" i="1"/>
  <c r="M2071" i="1" s="1"/>
  <c r="F2072" i="1" s="1"/>
  <c r="I2072" i="1" l="1"/>
  <c r="H2072" i="1"/>
  <c r="K2072" i="1"/>
  <c r="J2072" i="1" l="1"/>
  <c r="L2072" i="1" l="1"/>
  <c r="M2072" i="1" s="1"/>
  <c r="F2073" i="1" s="1"/>
  <c r="N2072" i="1"/>
  <c r="I2073" i="1" l="1"/>
  <c r="H2073" i="1"/>
  <c r="K2073" i="1"/>
  <c r="J2073" i="1" l="1"/>
  <c r="N2073" i="1" l="1"/>
  <c r="L2073" i="1"/>
  <c r="M2073" i="1" s="1"/>
  <c r="F2074" i="1" s="1"/>
  <c r="I2074" i="1" l="1"/>
  <c r="H2074" i="1"/>
  <c r="K2074" i="1"/>
  <c r="J2074" i="1" l="1"/>
  <c r="L2074" i="1" l="1"/>
  <c r="M2074" i="1" s="1"/>
  <c r="F2075" i="1" s="1"/>
  <c r="N2074" i="1"/>
  <c r="H2075" i="1" l="1"/>
  <c r="I2075" i="1"/>
  <c r="J2075" i="1" s="1"/>
  <c r="K2075" i="1"/>
  <c r="L2075" i="1" l="1"/>
  <c r="M2075" i="1" s="1"/>
  <c r="F2076" i="1" s="1"/>
  <c r="N2075" i="1"/>
  <c r="H2076" i="1" l="1"/>
  <c r="K2076" i="1"/>
  <c r="I2076" i="1"/>
  <c r="J2076" i="1" s="1"/>
  <c r="N2076" i="1" l="1"/>
  <c r="L2076" i="1"/>
  <c r="M2076" i="1" s="1"/>
  <c r="F2077" i="1" s="1"/>
  <c r="I2077" i="1" l="1"/>
  <c r="H2077" i="1"/>
  <c r="K2077" i="1"/>
  <c r="J2077" i="1" l="1"/>
  <c r="N2077" i="1" l="1"/>
  <c r="L2077" i="1"/>
  <c r="M2077" i="1" s="1"/>
  <c r="F2078" i="1" s="1"/>
  <c r="H2078" i="1" l="1"/>
  <c r="K2078" i="1"/>
  <c r="I2078" i="1"/>
  <c r="J2078" i="1" s="1"/>
  <c r="N2078" i="1" l="1"/>
  <c r="L2078" i="1"/>
  <c r="M2078" i="1" s="1"/>
  <c r="F2079" i="1" s="1"/>
  <c r="H2079" i="1" l="1"/>
  <c r="K2079" i="1"/>
  <c r="I2079" i="1"/>
  <c r="J2079" i="1" s="1"/>
  <c r="N2079" i="1" l="1"/>
  <c r="L2079" i="1"/>
  <c r="M2079" i="1" s="1"/>
  <c r="F2080" i="1" s="1"/>
  <c r="I2080" i="1" l="1"/>
  <c r="K2080" i="1"/>
  <c r="H2080" i="1"/>
  <c r="J2080" i="1" l="1"/>
  <c r="N2080" i="1" l="1"/>
  <c r="L2080" i="1"/>
  <c r="M2080" i="1" s="1"/>
  <c r="F2081" i="1" s="1"/>
  <c r="I2081" i="1" l="1"/>
  <c r="H2081" i="1"/>
  <c r="K2081" i="1"/>
  <c r="J2081" i="1" l="1"/>
  <c r="L2081" i="1" l="1"/>
  <c r="M2081" i="1" s="1"/>
  <c r="F2082" i="1" s="1"/>
  <c r="N2081" i="1"/>
  <c r="I2082" i="1" l="1"/>
  <c r="H2082" i="1"/>
  <c r="K2082" i="1"/>
  <c r="J2082" i="1" l="1"/>
  <c r="L2082" i="1" l="1"/>
  <c r="M2082" i="1" s="1"/>
  <c r="F2083" i="1" s="1"/>
  <c r="N2082" i="1"/>
  <c r="I2083" i="1" l="1"/>
  <c r="H2083" i="1"/>
  <c r="K2083" i="1"/>
  <c r="J2083" i="1" l="1"/>
  <c r="L2083" i="1" l="1"/>
  <c r="M2083" i="1" s="1"/>
  <c r="F2084" i="1" s="1"/>
  <c r="N2083" i="1"/>
  <c r="I2084" i="1" l="1"/>
  <c r="H2084" i="1"/>
  <c r="K2084" i="1"/>
  <c r="J2084" i="1" l="1"/>
  <c r="L2084" i="1" l="1"/>
  <c r="M2084" i="1" s="1"/>
  <c r="F2085" i="1" s="1"/>
  <c r="N2084" i="1"/>
  <c r="I2085" i="1" l="1"/>
  <c r="H2085" i="1"/>
  <c r="K2085" i="1"/>
  <c r="J2085" i="1" l="1"/>
  <c r="N2085" i="1" l="1"/>
  <c r="L2085" i="1"/>
  <c r="M2085" i="1" s="1"/>
  <c r="F2086" i="1" s="1"/>
  <c r="H2086" i="1" l="1"/>
  <c r="K2086" i="1"/>
  <c r="I2086" i="1"/>
  <c r="J2086" i="1" s="1"/>
  <c r="N2086" i="1" l="1"/>
  <c r="L2086" i="1"/>
  <c r="M2086" i="1" s="1"/>
  <c r="F2087" i="1" s="1"/>
  <c r="I2087" i="1" l="1"/>
  <c r="K2087" i="1"/>
  <c r="H2087" i="1"/>
  <c r="J2087" i="1" l="1"/>
  <c r="N2087" i="1" l="1"/>
  <c r="L2087" i="1"/>
  <c r="M2087" i="1" s="1"/>
  <c r="F2088" i="1" s="1"/>
  <c r="I2088" i="1" l="1"/>
  <c r="H2088" i="1"/>
  <c r="K2088" i="1"/>
  <c r="J2088" i="1" l="1"/>
  <c r="N2088" i="1" l="1"/>
  <c r="L2088" i="1"/>
  <c r="M2088" i="1" s="1"/>
  <c r="F2089" i="1" s="1"/>
  <c r="I2089" i="1" l="1"/>
  <c r="K2089" i="1"/>
  <c r="H2089" i="1"/>
  <c r="J2089" i="1" l="1"/>
  <c r="L2089" i="1" l="1"/>
  <c r="M2089" i="1" s="1"/>
  <c r="F2090" i="1" s="1"/>
  <c r="N2089" i="1"/>
  <c r="H2090" i="1" l="1"/>
  <c r="K2090" i="1"/>
  <c r="I2090" i="1"/>
  <c r="J2090" i="1" s="1"/>
  <c r="N2090" i="1" l="1"/>
  <c r="L2090" i="1"/>
  <c r="M2090" i="1" s="1"/>
  <c r="F2091" i="1" s="1"/>
  <c r="H2091" i="1" l="1"/>
  <c r="I2091" i="1"/>
  <c r="K2091" i="1"/>
  <c r="J2091" i="1" l="1"/>
  <c r="N2091" i="1" s="1"/>
  <c r="L2091" i="1" l="1"/>
  <c r="M2091" i="1" s="1"/>
  <c r="F2092" i="1" s="1"/>
  <c r="K2092" i="1" s="1"/>
  <c r="I2092" i="1" l="1"/>
  <c r="H2092" i="1"/>
  <c r="J2092" i="1"/>
  <c r="N2092" i="1" s="1"/>
  <c r="L2092" i="1" l="1"/>
  <c r="M2092" i="1" s="1"/>
  <c r="F2093" i="1" s="1"/>
  <c r="K2093" i="1" s="1"/>
  <c r="I2093" i="1"/>
  <c r="H2093" i="1"/>
  <c r="J2093" i="1" l="1"/>
  <c r="N2093" i="1" l="1"/>
  <c r="L2093" i="1"/>
  <c r="M2093" i="1" s="1"/>
  <c r="F2094" i="1" s="1"/>
  <c r="K2094" i="1" l="1"/>
  <c r="H2094" i="1"/>
  <c r="I2094" i="1"/>
  <c r="J2094" i="1" l="1"/>
  <c r="N2094" i="1" s="1"/>
  <c r="L2094" i="1" l="1"/>
  <c r="M2094" i="1" s="1"/>
  <c r="F2095" i="1" s="1"/>
  <c r="I2095" i="1"/>
  <c r="H2095" i="1"/>
  <c r="K2095" i="1"/>
  <c r="J2095" i="1" l="1"/>
  <c r="N2095" i="1" l="1"/>
  <c r="L2095" i="1"/>
  <c r="M2095" i="1" s="1"/>
  <c r="F2096" i="1" s="1"/>
  <c r="K2096" i="1" l="1"/>
  <c r="H2096" i="1"/>
  <c r="I2096" i="1"/>
  <c r="J2096" i="1" s="1"/>
  <c r="N2096" i="1" l="1"/>
  <c r="L2096" i="1"/>
  <c r="M2096" i="1" s="1"/>
  <c r="F2097" i="1" s="1"/>
  <c r="I2097" i="1" l="1"/>
  <c r="K2097" i="1"/>
  <c r="H2097" i="1"/>
  <c r="J2097" i="1" l="1"/>
  <c r="L2097" i="1" l="1"/>
  <c r="M2097" i="1" s="1"/>
  <c r="F2098" i="1" s="1"/>
  <c r="N2097" i="1"/>
  <c r="I2098" i="1" l="1"/>
  <c r="H2098" i="1"/>
  <c r="K2098" i="1"/>
  <c r="J2098" i="1" l="1"/>
  <c r="N2098" i="1" l="1"/>
  <c r="L2098" i="1"/>
  <c r="M2098" i="1" s="1"/>
  <c r="F2099" i="1" s="1"/>
  <c r="H2099" i="1" l="1"/>
  <c r="K2099" i="1"/>
  <c r="I2099" i="1"/>
  <c r="J2099" i="1" l="1"/>
  <c r="N2099" i="1" s="1"/>
  <c r="L2099" i="1" l="1"/>
  <c r="M2099" i="1" s="1"/>
  <c r="F2100" i="1" s="1"/>
  <c r="I2100" i="1" s="1"/>
  <c r="K2100" i="1" l="1"/>
  <c r="H2100" i="1"/>
  <c r="J2100" i="1" s="1"/>
  <c r="N2100" i="1" l="1"/>
  <c r="L2100" i="1"/>
  <c r="M2100" i="1" s="1"/>
  <c r="F2101" i="1" s="1"/>
  <c r="H2101" i="1" l="1"/>
  <c r="K2101" i="1"/>
  <c r="I2101" i="1"/>
  <c r="J2101" i="1" l="1"/>
  <c r="L2101" i="1" s="1"/>
  <c r="M2101" i="1" s="1"/>
  <c r="F2102" i="1" s="1"/>
  <c r="N2101" i="1" l="1"/>
  <c r="K2102" i="1"/>
  <c r="H2102" i="1"/>
  <c r="I2102" i="1"/>
  <c r="J2102" i="1" s="1"/>
  <c r="N2102" i="1" l="1"/>
  <c r="L2102" i="1"/>
  <c r="M2102" i="1" s="1"/>
  <c r="F2103" i="1" s="1"/>
  <c r="H2103" i="1" l="1"/>
  <c r="I2103" i="1"/>
  <c r="J2103" i="1" s="1"/>
  <c r="K2103" i="1"/>
  <c r="N2103" i="1" l="1"/>
  <c r="L2103" i="1"/>
  <c r="M2103" i="1" s="1"/>
  <c r="F2104" i="1" s="1"/>
  <c r="K2104" i="1" l="1"/>
  <c r="H2104" i="1"/>
  <c r="I2104" i="1"/>
  <c r="J2104" i="1" s="1"/>
  <c r="L2104" i="1" l="1"/>
  <c r="M2104" i="1" s="1"/>
  <c r="F2105" i="1" s="1"/>
  <c r="N2104" i="1"/>
  <c r="H2105" i="1" l="1"/>
  <c r="K2105" i="1"/>
  <c r="I2105" i="1"/>
  <c r="J2105" i="1" s="1"/>
  <c r="L2105" i="1" l="1"/>
  <c r="M2105" i="1" s="1"/>
  <c r="F2106" i="1" s="1"/>
  <c r="N2105" i="1"/>
  <c r="K2106" i="1" l="1"/>
  <c r="I2106" i="1"/>
  <c r="H2106" i="1"/>
  <c r="J2106" i="1" l="1"/>
  <c r="L2106" i="1" l="1"/>
  <c r="M2106" i="1" s="1"/>
  <c r="F2107" i="1" s="1"/>
  <c r="N2106" i="1"/>
  <c r="H2107" i="1" l="1"/>
  <c r="K2107" i="1"/>
  <c r="I2107" i="1"/>
  <c r="J2107" i="1" s="1"/>
  <c r="L2107" i="1" l="1"/>
  <c r="M2107" i="1" s="1"/>
  <c r="F2108" i="1" s="1"/>
  <c r="N2107" i="1"/>
  <c r="K2108" i="1" l="1"/>
  <c r="H2108" i="1"/>
  <c r="I2108" i="1"/>
  <c r="J2108" i="1" l="1"/>
  <c r="N2108" i="1" s="1"/>
  <c r="L2108" i="1" l="1"/>
  <c r="M2108" i="1" s="1"/>
  <c r="F2109" i="1" s="1"/>
  <c r="I2109" i="1" s="1"/>
  <c r="K2109" i="1"/>
  <c r="H2109" i="1" l="1"/>
  <c r="J2109" i="1"/>
  <c r="N2109" i="1" l="1"/>
  <c r="L2109" i="1"/>
  <c r="M2109" i="1" s="1"/>
  <c r="F2110" i="1" s="1"/>
  <c r="K2110" i="1" l="1"/>
  <c r="I2110" i="1"/>
  <c r="H2110" i="1"/>
  <c r="J2110" i="1" l="1"/>
  <c r="L2110" i="1" l="1"/>
  <c r="M2110" i="1" s="1"/>
  <c r="F2111" i="1" s="1"/>
  <c r="N2110" i="1"/>
  <c r="I2111" i="1" l="1"/>
  <c r="K2111" i="1"/>
  <c r="H2111" i="1"/>
  <c r="J2111" i="1" l="1"/>
  <c r="L2111" i="1" l="1"/>
  <c r="M2111" i="1" s="1"/>
  <c r="F2112" i="1" s="1"/>
  <c r="N2111" i="1"/>
  <c r="I2112" i="1" l="1"/>
  <c r="K2112" i="1"/>
  <c r="H2112" i="1"/>
  <c r="J2112" i="1" l="1"/>
  <c r="L2112" i="1" l="1"/>
  <c r="M2112" i="1" s="1"/>
  <c r="F2113" i="1" s="1"/>
  <c r="N2112" i="1"/>
  <c r="H2113" i="1" l="1"/>
  <c r="I2113" i="1"/>
  <c r="J2113" i="1" s="1"/>
  <c r="K2113" i="1"/>
  <c r="L2113" i="1" l="1"/>
  <c r="M2113" i="1" s="1"/>
  <c r="F2114" i="1" s="1"/>
  <c r="N2113" i="1"/>
  <c r="I2114" i="1" l="1"/>
  <c r="H2114" i="1"/>
  <c r="K2114" i="1"/>
  <c r="J2114" i="1" l="1"/>
  <c r="L2114" i="1" l="1"/>
  <c r="M2114" i="1" s="1"/>
  <c r="F2115" i="1" s="1"/>
  <c r="N2114" i="1"/>
  <c r="K2115" i="1" l="1"/>
  <c r="H2115" i="1"/>
  <c r="I2115" i="1"/>
  <c r="J2115" i="1" s="1"/>
  <c r="N2115" i="1" l="1"/>
  <c r="L2115" i="1"/>
  <c r="M2115" i="1" s="1"/>
  <c r="F2116" i="1" s="1"/>
  <c r="I2116" i="1" l="1"/>
  <c r="H2116" i="1"/>
  <c r="K2116" i="1"/>
  <c r="J2116" i="1" l="1"/>
  <c r="L2116" i="1" l="1"/>
  <c r="M2116" i="1" s="1"/>
  <c r="F2117" i="1" s="1"/>
  <c r="N2116" i="1"/>
  <c r="I2117" i="1" l="1"/>
  <c r="H2117" i="1"/>
  <c r="K2117" i="1"/>
  <c r="J2117" i="1" l="1"/>
  <c r="L2117" i="1" l="1"/>
  <c r="M2117" i="1" s="1"/>
  <c r="F2118" i="1" s="1"/>
  <c r="N2117" i="1"/>
  <c r="K2118" i="1" l="1"/>
  <c r="I2118" i="1"/>
  <c r="H2118" i="1"/>
  <c r="J2118" i="1" l="1"/>
  <c r="L2118" i="1" l="1"/>
  <c r="M2118" i="1" s="1"/>
  <c r="F2119" i="1" s="1"/>
  <c r="N2118" i="1"/>
  <c r="K2119" i="1" l="1"/>
  <c r="H2119" i="1"/>
  <c r="I2119" i="1"/>
  <c r="J2119" i="1" s="1"/>
  <c r="L2119" i="1" l="1"/>
  <c r="M2119" i="1" s="1"/>
  <c r="F2120" i="1" s="1"/>
  <c r="N2119" i="1"/>
  <c r="I2120" i="1" l="1"/>
  <c r="K2120" i="1"/>
  <c r="H2120" i="1"/>
  <c r="J2120" i="1" l="1"/>
  <c r="L2120" i="1" l="1"/>
  <c r="M2120" i="1" s="1"/>
  <c r="F2121" i="1" s="1"/>
  <c r="N2120" i="1"/>
  <c r="H2121" i="1" l="1"/>
  <c r="K2121" i="1"/>
  <c r="I2121" i="1"/>
  <c r="J2121" i="1" s="1"/>
  <c r="L2121" i="1" l="1"/>
  <c r="M2121" i="1" s="1"/>
  <c r="F2122" i="1" s="1"/>
  <c r="N2121" i="1"/>
  <c r="I2122" i="1" l="1"/>
  <c r="H2122" i="1"/>
  <c r="K2122" i="1"/>
  <c r="J2122" i="1" l="1"/>
  <c r="N2122" i="1" l="1"/>
  <c r="L2122" i="1"/>
  <c r="M2122" i="1" s="1"/>
  <c r="F2123" i="1" s="1"/>
  <c r="K2123" i="1" l="1"/>
  <c r="H2123" i="1"/>
  <c r="I2123" i="1"/>
  <c r="J2123" i="1" s="1"/>
  <c r="L2123" i="1" l="1"/>
  <c r="M2123" i="1" s="1"/>
  <c r="F2124" i="1" s="1"/>
  <c r="N2123" i="1"/>
  <c r="I2124" i="1" l="1"/>
  <c r="H2124" i="1"/>
  <c r="K2124" i="1"/>
  <c r="J2124" i="1" l="1"/>
  <c r="L2124" i="1" l="1"/>
  <c r="M2124" i="1" s="1"/>
  <c r="F2125" i="1" s="1"/>
  <c r="N2124" i="1"/>
  <c r="I2125" i="1" l="1"/>
  <c r="K2125" i="1"/>
  <c r="H2125" i="1"/>
  <c r="J2125" i="1" l="1"/>
  <c r="N2125" i="1" l="1"/>
  <c r="L2125" i="1"/>
  <c r="M2125" i="1" s="1"/>
  <c r="F2126" i="1" s="1"/>
  <c r="K2126" i="1" l="1"/>
  <c r="H2126" i="1"/>
  <c r="I2126" i="1"/>
  <c r="J2126" i="1" s="1"/>
  <c r="L2126" i="1" l="1"/>
  <c r="M2126" i="1" s="1"/>
  <c r="F2127" i="1" s="1"/>
  <c r="N2126" i="1"/>
  <c r="K2127" i="1" l="1"/>
  <c r="I2127" i="1"/>
  <c r="H2127" i="1"/>
  <c r="J2127" i="1" l="1"/>
  <c r="N2127" i="1" l="1"/>
  <c r="L2127" i="1"/>
  <c r="M2127" i="1" s="1"/>
  <c r="F2128" i="1" s="1"/>
  <c r="K2128" i="1" l="1"/>
  <c r="I2128" i="1"/>
  <c r="H2128" i="1"/>
  <c r="J2128" i="1" l="1"/>
  <c r="L2128" i="1" l="1"/>
  <c r="M2128" i="1" s="1"/>
  <c r="F2129" i="1" s="1"/>
  <c r="N2128" i="1"/>
  <c r="H2129" i="1" l="1"/>
  <c r="K2129" i="1"/>
  <c r="I2129" i="1"/>
  <c r="J2129" i="1" l="1"/>
  <c r="N2129" i="1" s="1"/>
  <c r="L2129" i="1" l="1"/>
  <c r="M2129" i="1" s="1"/>
  <c r="F2130" i="1" s="1"/>
  <c r="K2130" i="1" s="1"/>
  <c r="H2130" i="1" l="1"/>
  <c r="I2130" i="1"/>
  <c r="J2130" i="1" s="1"/>
  <c r="L2130" i="1" l="1"/>
  <c r="M2130" i="1" s="1"/>
  <c r="F2131" i="1" s="1"/>
  <c r="N2130" i="1"/>
  <c r="K2131" i="1" l="1"/>
  <c r="I2131" i="1"/>
  <c r="H2131" i="1"/>
  <c r="J2131" i="1" l="1"/>
  <c r="N2131" i="1" l="1"/>
  <c r="L2131" i="1"/>
  <c r="M2131" i="1" s="1"/>
  <c r="F2132" i="1" s="1"/>
  <c r="H2132" i="1" l="1"/>
  <c r="K2132" i="1"/>
  <c r="I2132" i="1"/>
  <c r="J2132" i="1" l="1"/>
  <c r="L2132" i="1" s="1"/>
  <c r="M2132" i="1" s="1"/>
  <c r="F2133" i="1" s="1"/>
  <c r="N2132" i="1" l="1"/>
  <c r="K2133" i="1"/>
  <c r="H2133" i="1"/>
  <c r="I2133" i="1"/>
  <c r="J2133" i="1" s="1"/>
  <c r="N2133" i="1" l="1"/>
  <c r="L2133" i="1"/>
  <c r="M2133" i="1" s="1"/>
  <c r="F2134" i="1" s="1"/>
  <c r="K2134" i="1" l="1"/>
  <c r="H2134" i="1"/>
  <c r="I2134" i="1"/>
  <c r="J2134" i="1" l="1"/>
  <c r="N2134" i="1" s="1"/>
  <c r="L2134" i="1" l="1"/>
  <c r="M2134" i="1" s="1"/>
  <c r="F2135" i="1" s="1"/>
  <c r="I2135" i="1" s="1"/>
  <c r="H2135" i="1"/>
  <c r="K2135" i="1" l="1"/>
  <c r="J2135" i="1"/>
  <c r="L2135" i="1" l="1"/>
  <c r="M2135" i="1" s="1"/>
  <c r="F2136" i="1" s="1"/>
  <c r="N2135" i="1"/>
  <c r="K2136" i="1" l="1"/>
  <c r="H2136" i="1"/>
  <c r="I2136" i="1"/>
  <c r="J2136" i="1" s="1"/>
  <c r="N2136" i="1" l="1"/>
  <c r="L2136" i="1"/>
  <c r="M2136" i="1" s="1"/>
  <c r="F2137" i="1" s="1"/>
  <c r="I2137" i="1" l="1"/>
  <c r="K2137" i="1"/>
  <c r="H2137" i="1"/>
  <c r="J2137" i="1" l="1"/>
  <c r="L2137" i="1" l="1"/>
  <c r="M2137" i="1" s="1"/>
  <c r="F2138" i="1" s="1"/>
  <c r="N2137" i="1"/>
  <c r="H2138" i="1" l="1"/>
  <c r="I2138" i="1"/>
  <c r="K2138" i="1"/>
  <c r="J2138" i="1" l="1"/>
  <c r="L2138" i="1" s="1"/>
  <c r="M2138" i="1" s="1"/>
  <c r="F2139" i="1" s="1"/>
  <c r="N2138" i="1" l="1"/>
  <c r="K2139" i="1"/>
  <c r="I2139" i="1"/>
  <c r="H2139" i="1"/>
  <c r="J2139" i="1" l="1"/>
  <c r="L2139" i="1" l="1"/>
  <c r="M2139" i="1" s="1"/>
  <c r="F2140" i="1" s="1"/>
  <c r="N2139" i="1"/>
  <c r="I2140" i="1" l="1"/>
  <c r="K2140" i="1"/>
  <c r="H2140" i="1"/>
  <c r="J2140" i="1" l="1"/>
  <c r="L2140" i="1" l="1"/>
  <c r="M2140" i="1" s="1"/>
  <c r="F2141" i="1" s="1"/>
  <c r="N2140" i="1"/>
  <c r="K2141" i="1" l="1"/>
  <c r="H2141" i="1"/>
  <c r="I2141" i="1"/>
  <c r="J2141" i="1" s="1"/>
  <c r="L2141" i="1" l="1"/>
  <c r="M2141" i="1" s="1"/>
  <c r="F2142" i="1" s="1"/>
  <c r="N2141" i="1"/>
  <c r="I2142" i="1" l="1"/>
  <c r="H2142" i="1"/>
  <c r="K2142" i="1"/>
  <c r="J2142" i="1" l="1"/>
  <c r="N2142" i="1" l="1"/>
  <c r="L2142" i="1"/>
  <c r="M2142" i="1" s="1"/>
  <c r="F2143" i="1" s="1"/>
  <c r="K2143" i="1" l="1"/>
  <c r="H2143" i="1"/>
  <c r="I2143" i="1"/>
  <c r="J2143" i="1" s="1"/>
  <c r="L2143" i="1" l="1"/>
  <c r="M2143" i="1" s="1"/>
  <c r="F2144" i="1" s="1"/>
  <c r="N2143" i="1"/>
  <c r="K2144" i="1" l="1"/>
  <c r="H2144" i="1"/>
  <c r="I2144" i="1"/>
  <c r="J2144" i="1" l="1"/>
  <c r="N2144" i="1" s="1"/>
  <c r="L2144" i="1" l="1"/>
  <c r="M2144" i="1" s="1"/>
  <c r="F2145" i="1" s="1"/>
  <c r="H2145" i="1" s="1"/>
  <c r="I2145" i="1" l="1"/>
  <c r="J2145" i="1" s="1"/>
  <c r="N2145" i="1" s="1"/>
  <c r="K2145" i="1"/>
  <c r="L2145" i="1" l="1"/>
  <c r="M2145" i="1" s="1"/>
  <c r="F2146" i="1" s="1"/>
  <c r="K2146" i="1" s="1"/>
  <c r="H2146" i="1"/>
  <c r="I2146" i="1" l="1"/>
  <c r="J2146" i="1" s="1"/>
  <c r="N2146" i="1" l="1"/>
  <c r="L2146" i="1"/>
  <c r="M2146" i="1" s="1"/>
  <c r="F2147" i="1" s="1"/>
  <c r="I2147" i="1" l="1"/>
  <c r="K2147" i="1"/>
  <c r="H2147" i="1"/>
  <c r="J2147" i="1" l="1"/>
  <c r="L2147" i="1" l="1"/>
  <c r="M2147" i="1" s="1"/>
  <c r="F2148" i="1" s="1"/>
  <c r="N2147" i="1"/>
  <c r="I2148" i="1" l="1"/>
  <c r="H2148" i="1"/>
  <c r="K2148" i="1"/>
  <c r="J2148" i="1" l="1"/>
  <c r="N2148" i="1" l="1"/>
  <c r="L2148" i="1"/>
  <c r="M2148" i="1" s="1"/>
  <c r="F2149" i="1" s="1"/>
  <c r="K2149" i="1" l="1"/>
  <c r="I2149" i="1"/>
  <c r="H2149" i="1"/>
  <c r="J2149" i="1" l="1"/>
  <c r="L2149" i="1" l="1"/>
  <c r="M2149" i="1" s="1"/>
  <c r="F2150" i="1" s="1"/>
  <c r="N2149" i="1"/>
  <c r="I2150" i="1" l="1"/>
  <c r="K2150" i="1"/>
  <c r="H2150" i="1"/>
  <c r="J2150" i="1" l="1"/>
  <c r="L2150" i="1" l="1"/>
  <c r="M2150" i="1" s="1"/>
  <c r="F2151" i="1" s="1"/>
  <c r="N2150" i="1"/>
  <c r="H2151" i="1" l="1"/>
  <c r="I2151" i="1"/>
  <c r="K2151" i="1"/>
  <c r="J2151" i="1" l="1"/>
  <c r="N2151" i="1" s="1"/>
  <c r="L2151" i="1" l="1"/>
  <c r="M2151" i="1" s="1"/>
  <c r="F2152" i="1" s="1"/>
  <c r="K2152" i="1" s="1"/>
  <c r="H2152" i="1"/>
  <c r="I2152" i="1" l="1"/>
  <c r="J2152" i="1" s="1"/>
  <c r="N2152" i="1" l="1"/>
  <c r="L2152" i="1"/>
  <c r="M2152" i="1" s="1"/>
  <c r="F2153" i="1" s="1"/>
  <c r="H2153" i="1" l="1"/>
  <c r="I2153" i="1"/>
  <c r="J2153" i="1" s="1"/>
  <c r="K2153" i="1"/>
  <c r="N2153" i="1" l="1"/>
  <c r="L2153" i="1"/>
  <c r="M2153" i="1" s="1"/>
  <c r="F2154" i="1" s="1"/>
  <c r="K2154" i="1" l="1"/>
  <c r="H2154" i="1"/>
  <c r="I2154" i="1"/>
  <c r="J2154" i="1" l="1"/>
  <c r="N2154" i="1" s="1"/>
  <c r="L2154" i="1" l="1"/>
  <c r="M2154" i="1" s="1"/>
  <c r="F2155" i="1" s="1"/>
  <c r="I2155" i="1" s="1"/>
  <c r="K2155" i="1" l="1"/>
  <c r="H2155" i="1"/>
  <c r="J2155" i="1" s="1"/>
  <c r="L2155" i="1" l="1"/>
  <c r="M2155" i="1" s="1"/>
  <c r="F2156" i="1" s="1"/>
  <c r="N2155" i="1"/>
  <c r="I2156" i="1" l="1"/>
  <c r="K2156" i="1"/>
  <c r="H2156" i="1"/>
  <c r="J2156" i="1" l="1"/>
  <c r="N2156" i="1" l="1"/>
  <c r="L2156" i="1"/>
  <c r="M2156" i="1" s="1"/>
  <c r="F2157" i="1" s="1"/>
  <c r="H2157" i="1" l="1"/>
  <c r="I2157" i="1"/>
  <c r="K2157" i="1"/>
  <c r="J2157" i="1" l="1"/>
  <c r="N2157" i="1" s="1"/>
  <c r="L2157" i="1" l="1"/>
  <c r="M2157" i="1" s="1"/>
  <c r="F2158" i="1" s="1"/>
  <c r="K2158" i="1" s="1"/>
  <c r="H2158" i="1"/>
  <c r="I2158" i="1"/>
  <c r="J2158" i="1" l="1"/>
  <c r="N2158" i="1" s="1"/>
  <c r="L2158" i="1" l="1"/>
  <c r="M2158" i="1" s="1"/>
  <c r="F2159" i="1" s="1"/>
  <c r="H2159" i="1" s="1"/>
  <c r="I2159" i="1" l="1"/>
  <c r="J2159" i="1" s="1"/>
  <c r="N2159" i="1" s="1"/>
  <c r="K2159" i="1"/>
  <c r="L2159" i="1" l="1"/>
  <c r="M2159" i="1" s="1"/>
  <c r="F2160" i="1" s="1"/>
  <c r="K2160" i="1" s="1"/>
  <c r="I2160" i="1" l="1"/>
  <c r="H2160" i="1"/>
  <c r="J2160" i="1" s="1"/>
  <c r="L2160" i="1" l="1"/>
  <c r="M2160" i="1" s="1"/>
  <c r="F2161" i="1" s="1"/>
  <c r="N2160" i="1"/>
  <c r="I2161" i="1" l="1"/>
  <c r="H2161" i="1"/>
  <c r="K2161" i="1"/>
  <c r="J2161" i="1" l="1"/>
  <c r="N2161" i="1" l="1"/>
  <c r="L2161" i="1"/>
  <c r="M2161" i="1" s="1"/>
  <c r="F2162" i="1" s="1"/>
  <c r="K2162" i="1" l="1"/>
  <c r="H2162" i="1"/>
  <c r="I2162" i="1"/>
  <c r="J2162" i="1" l="1"/>
  <c r="L2162" i="1" s="1"/>
  <c r="M2162" i="1" s="1"/>
  <c r="F2163" i="1" s="1"/>
  <c r="N2162" i="1" l="1"/>
  <c r="H2163" i="1"/>
  <c r="K2163" i="1"/>
  <c r="I2163" i="1"/>
  <c r="J2163" i="1" l="1"/>
  <c r="L2163" i="1" s="1"/>
  <c r="M2163" i="1" s="1"/>
  <c r="F2164" i="1" s="1"/>
  <c r="N2163" i="1" l="1"/>
  <c r="K2164" i="1"/>
  <c r="I2164" i="1"/>
  <c r="H2164" i="1"/>
  <c r="J2164" i="1" l="1"/>
  <c r="N2164" i="1" l="1"/>
  <c r="L2164" i="1"/>
  <c r="M2164" i="1" s="1"/>
  <c r="F2165" i="1" s="1"/>
  <c r="I2165" i="1" l="1"/>
  <c r="K2165" i="1"/>
  <c r="H2165" i="1"/>
  <c r="J2165" i="1" l="1"/>
  <c r="N2165" i="1" l="1"/>
  <c r="L2165" i="1"/>
  <c r="M2165" i="1" s="1"/>
  <c r="F2166" i="1" s="1"/>
  <c r="H2166" i="1" l="1"/>
  <c r="I2166" i="1"/>
  <c r="J2166" i="1" s="1"/>
  <c r="K2166" i="1"/>
  <c r="L2166" i="1" l="1"/>
  <c r="M2166" i="1" s="1"/>
  <c r="F2167" i="1" s="1"/>
  <c r="N2166" i="1"/>
  <c r="I2167" i="1" l="1"/>
  <c r="H2167" i="1"/>
  <c r="K2167" i="1"/>
  <c r="J2167" i="1" l="1"/>
  <c r="N2167" i="1" l="1"/>
  <c r="L2167" i="1"/>
  <c r="M2167" i="1" s="1"/>
  <c r="F2168" i="1" s="1"/>
  <c r="K2168" i="1" l="1"/>
  <c r="I2168" i="1"/>
  <c r="H2168" i="1"/>
  <c r="J2168" i="1" l="1"/>
  <c r="N2168" i="1" l="1"/>
  <c r="L2168" i="1"/>
  <c r="M2168" i="1" s="1"/>
  <c r="F2169" i="1" s="1"/>
  <c r="I2169" i="1" l="1"/>
  <c r="K2169" i="1"/>
  <c r="H2169" i="1"/>
  <c r="J2169" i="1" l="1"/>
  <c r="L2169" i="1" l="1"/>
  <c r="M2169" i="1" s="1"/>
  <c r="F2170" i="1" s="1"/>
  <c r="N2169" i="1"/>
  <c r="I2170" i="1" l="1"/>
  <c r="H2170" i="1"/>
  <c r="K2170" i="1"/>
  <c r="J2170" i="1" l="1"/>
  <c r="L2170" i="1" l="1"/>
  <c r="M2170" i="1" s="1"/>
  <c r="F2171" i="1" s="1"/>
  <c r="N2170" i="1"/>
  <c r="I2171" i="1" l="1"/>
  <c r="K2171" i="1"/>
  <c r="H2171" i="1"/>
  <c r="J2171" i="1" l="1"/>
  <c r="L2171" i="1" l="1"/>
  <c r="M2171" i="1" s="1"/>
  <c r="F2172" i="1" s="1"/>
  <c r="N2171" i="1"/>
  <c r="K2172" i="1" l="1"/>
  <c r="I2172" i="1"/>
  <c r="H2172" i="1"/>
  <c r="J2172" i="1" l="1"/>
  <c r="L2172" i="1" l="1"/>
  <c r="M2172" i="1" s="1"/>
  <c r="F2173" i="1" s="1"/>
  <c r="N2172" i="1"/>
  <c r="I2173" i="1" l="1"/>
  <c r="H2173" i="1"/>
  <c r="K2173" i="1"/>
  <c r="J2173" i="1" l="1"/>
  <c r="L2173" i="1" l="1"/>
  <c r="M2173" i="1" s="1"/>
  <c r="F2174" i="1" s="1"/>
  <c r="N2173" i="1"/>
  <c r="K2174" i="1" l="1"/>
  <c r="I2174" i="1"/>
  <c r="H2174" i="1"/>
  <c r="J2174" i="1" l="1"/>
  <c r="N2174" i="1" l="1"/>
  <c r="L2174" i="1"/>
  <c r="M2174" i="1" s="1"/>
  <c r="F2175" i="1" s="1"/>
  <c r="H2175" i="1" l="1"/>
  <c r="K2175" i="1"/>
  <c r="I2175" i="1"/>
  <c r="J2175" i="1" s="1"/>
  <c r="L2175" i="1" l="1"/>
  <c r="M2175" i="1" s="1"/>
  <c r="F2176" i="1" s="1"/>
  <c r="N2175" i="1"/>
  <c r="I2176" i="1" l="1"/>
  <c r="H2176" i="1"/>
  <c r="K2176" i="1"/>
  <c r="J2176" i="1" l="1"/>
  <c r="N2176" i="1" l="1"/>
  <c r="L2176" i="1"/>
  <c r="M2176" i="1" s="1"/>
  <c r="F2177" i="1" s="1"/>
  <c r="H2177" i="1" l="1"/>
  <c r="K2177" i="1"/>
  <c r="I2177" i="1"/>
  <c r="J2177" i="1" s="1"/>
  <c r="N2177" i="1" l="1"/>
  <c r="L2177" i="1"/>
  <c r="M2177" i="1" s="1"/>
  <c r="F2178" i="1" s="1"/>
  <c r="I2178" i="1" l="1"/>
  <c r="K2178" i="1"/>
  <c r="H2178" i="1"/>
  <c r="J2178" i="1" l="1"/>
  <c r="N2178" i="1" l="1"/>
  <c r="L2178" i="1"/>
  <c r="M2178" i="1" s="1"/>
  <c r="F2179" i="1" s="1"/>
  <c r="I2179" i="1" l="1"/>
  <c r="H2179" i="1"/>
  <c r="K2179" i="1"/>
  <c r="J2179" i="1" l="1"/>
  <c r="N2179" i="1" l="1"/>
  <c r="L2179" i="1"/>
  <c r="M2179" i="1" s="1"/>
  <c r="F2180" i="1" s="1"/>
  <c r="I2180" i="1" l="1"/>
  <c r="H2180" i="1"/>
  <c r="K2180" i="1"/>
  <c r="J2180" i="1" l="1"/>
  <c r="N2180" i="1" l="1"/>
  <c r="L2180" i="1"/>
  <c r="M2180" i="1" s="1"/>
  <c r="F2181" i="1" s="1"/>
  <c r="I2181" i="1" l="1"/>
  <c r="K2181" i="1"/>
  <c r="H2181" i="1"/>
  <c r="J2181" i="1" l="1"/>
  <c r="L2181" i="1" l="1"/>
  <c r="M2181" i="1" s="1"/>
  <c r="F2182" i="1" s="1"/>
  <c r="N2181" i="1"/>
  <c r="K2182" i="1" l="1"/>
  <c r="H2182" i="1"/>
  <c r="I2182" i="1"/>
  <c r="J2182" i="1" l="1"/>
  <c r="L2182" i="1"/>
  <c r="M2182" i="1" s="1"/>
  <c r="F2183" i="1" s="1"/>
  <c r="N2182" i="1"/>
  <c r="I2183" i="1" l="1"/>
  <c r="K2183" i="1"/>
  <c r="H2183" i="1"/>
  <c r="J2183" i="1" l="1"/>
  <c r="N2183" i="1" l="1"/>
  <c r="L2183" i="1"/>
  <c r="M2183" i="1" s="1"/>
  <c r="F2184" i="1" s="1"/>
  <c r="K2184" i="1" l="1"/>
  <c r="I2184" i="1"/>
  <c r="H2184" i="1"/>
  <c r="J2184" i="1" l="1"/>
  <c r="N2184" i="1" l="1"/>
  <c r="L2184" i="1"/>
  <c r="M2184" i="1" s="1"/>
  <c r="F2185" i="1" s="1"/>
  <c r="K2185" i="1" l="1"/>
  <c r="H2185" i="1"/>
  <c r="I2185" i="1"/>
  <c r="J2185" i="1" l="1"/>
  <c r="N2185" i="1" s="1"/>
  <c r="L2185" i="1" l="1"/>
  <c r="M2185" i="1" s="1"/>
  <c r="F2186" i="1" s="1"/>
  <c r="I2186" i="1" s="1"/>
  <c r="H2186" i="1"/>
  <c r="K2186" i="1" l="1"/>
  <c r="J2186" i="1"/>
  <c r="N2186" i="1" l="1"/>
  <c r="L2186" i="1"/>
  <c r="M2186" i="1" s="1"/>
  <c r="F2187" i="1" s="1"/>
  <c r="K2187" i="1" l="1"/>
  <c r="H2187" i="1"/>
  <c r="I2187" i="1"/>
  <c r="J2187" i="1" s="1"/>
  <c r="L2187" i="1" l="1"/>
  <c r="M2187" i="1" s="1"/>
  <c r="F2188" i="1" s="1"/>
  <c r="N2187" i="1"/>
  <c r="I2188" i="1" l="1"/>
  <c r="K2188" i="1"/>
  <c r="H2188" i="1"/>
  <c r="J2188" i="1" l="1"/>
  <c r="L2188" i="1" l="1"/>
  <c r="M2188" i="1" s="1"/>
  <c r="F2189" i="1" s="1"/>
  <c r="N2188" i="1"/>
  <c r="K2189" i="1" l="1"/>
  <c r="H2189" i="1"/>
  <c r="I2189" i="1"/>
  <c r="J2189" i="1" s="1"/>
  <c r="L2189" i="1" l="1"/>
  <c r="M2189" i="1" s="1"/>
  <c r="F2190" i="1" s="1"/>
  <c r="N2189" i="1"/>
  <c r="K2190" i="1" l="1"/>
  <c r="I2190" i="1"/>
  <c r="H2190" i="1"/>
  <c r="J2190" i="1" l="1"/>
  <c r="L2190" i="1" l="1"/>
  <c r="M2190" i="1" s="1"/>
  <c r="F2191" i="1" s="1"/>
  <c r="N2190" i="1"/>
  <c r="I2191" i="1" l="1"/>
  <c r="K2191" i="1"/>
  <c r="H2191" i="1"/>
  <c r="J2191" i="1" l="1"/>
  <c r="N2191" i="1" l="1"/>
  <c r="L2191" i="1"/>
  <c r="M2191" i="1" s="1"/>
  <c r="F2192" i="1" s="1"/>
  <c r="I2192" i="1" l="1"/>
  <c r="H2192" i="1"/>
  <c r="K2192" i="1"/>
  <c r="J2192" i="1" l="1"/>
  <c r="L2192" i="1" l="1"/>
  <c r="M2192" i="1" s="1"/>
  <c r="F2193" i="1" s="1"/>
  <c r="N2192" i="1"/>
  <c r="H2193" i="1" l="1"/>
  <c r="I2193" i="1"/>
  <c r="K2193" i="1"/>
  <c r="J2193" i="1" l="1"/>
  <c r="L2193" i="1" s="1"/>
  <c r="M2193" i="1" s="1"/>
  <c r="F2194" i="1" s="1"/>
  <c r="N2193" i="1" l="1"/>
  <c r="K2194" i="1"/>
  <c r="I2194" i="1"/>
  <c r="H2194" i="1"/>
  <c r="J2194" i="1" l="1"/>
  <c r="N2194" i="1" l="1"/>
  <c r="L2194" i="1"/>
  <c r="M2194" i="1" s="1"/>
  <c r="F2195" i="1" s="1"/>
  <c r="I2195" i="1" l="1"/>
  <c r="H2195" i="1"/>
  <c r="K2195" i="1"/>
  <c r="J2195" i="1" l="1"/>
  <c r="N2195" i="1" l="1"/>
  <c r="L2195" i="1"/>
  <c r="M2195" i="1" s="1"/>
  <c r="F2196" i="1" s="1"/>
  <c r="K2196" i="1" l="1"/>
  <c r="H2196" i="1"/>
  <c r="I2196" i="1"/>
  <c r="J2196" i="1" s="1"/>
  <c r="N2196" i="1" l="1"/>
  <c r="L2196" i="1"/>
  <c r="M2196" i="1" s="1"/>
  <c r="F2197" i="1" s="1"/>
  <c r="I2197" i="1" l="1"/>
  <c r="H2197" i="1"/>
  <c r="K2197" i="1"/>
  <c r="J2197" i="1" l="1"/>
  <c r="L2197" i="1" l="1"/>
  <c r="M2197" i="1" s="1"/>
  <c r="F2198" i="1" s="1"/>
  <c r="N2197" i="1"/>
  <c r="I2198" i="1" l="1"/>
  <c r="H2198" i="1"/>
  <c r="K2198" i="1"/>
  <c r="J2198" i="1" l="1"/>
  <c r="N2198" i="1" l="1"/>
  <c r="L2198" i="1"/>
  <c r="M2198" i="1" s="1"/>
  <c r="F2199" i="1" s="1"/>
  <c r="I2199" i="1" l="1"/>
  <c r="H2199" i="1"/>
  <c r="K2199" i="1"/>
  <c r="J2199" i="1" l="1"/>
  <c r="N2199" i="1" l="1"/>
  <c r="L2199" i="1"/>
  <c r="M2199" i="1" s="1"/>
  <c r="F2200" i="1" s="1"/>
  <c r="H2200" i="1" l="1"/>
  <c r="I2200" i="1"/>
  <c r="J2200" i="1" s="1"/>
  <c r="K2200" i="1"/>
  <c r="N2200" i="1" l="1"/>
  <c r="L2200" i="1"/>
  <c r="M2200" i="1" s="1"/>
  <c r="F2201" i="1" s="1"/>
  <c r="I2201" i="1" l="1"/>
  <c r="K2201" i="1"/>
  <c r="H2201" i="1"/>
  <c r="J2201" i="1" l="1"/>
  <c r="N2201" i="1" l="1"/>
  <c r="L2201" i="1"/>
  <c r="M2201" i="1" s="1"/>
  <c r="F2202" i="1" s="1"/>
  <c r="I2202" i="1" l="1"/>
  <c r="K2202" i="1"/>
  <c r="H2202" i="1"/>
  <c r="J2202" i="1" l="1"/>
  <c r="N2202" i="1" l="1"/>
  <c r="L2202" i="1"/>
  <c r="M2202" i="1" s="1"/>
  <c r="F2203" i="1" s="1"/>
  <c r="I2203" i="1" l="1"/>
  <c r="K2203" i="1"/>
  <c r="H2203" i="1"/>
  <c r="J2203" i="1" l="1"/>
  <c r="L2203" i="1" l="1"/>
  <c r="M2203" i="1" s="1"/>
  <c r="F2204" i="1" s="1"/>
  <c r="N2203" i="1"/>
  <c r="I2204" i="1" l="1"/>
  <c r="K2204" i="1"/>
  <c r="H2204" i="1"/>
  <c r="J2204" i="1" l="1"/>
  <c r="N2204" i="1" l="1"/>
  <c r="L2204" i="1"/>
  <c r="M2204" i="1" s="1"/>
  <c r="F2205" i="1" s="1"/>
  <c r="K2205" i="1" l="1"/>
  <c r="H2205" i="1"/>
  <c r="I2205" i="1"/>
  <c r="J2205" i="1" s="1"/>
  <c r="L2205" i="1" l="1"/>
  <c r="M2205" i="1" s="1"/>
  <c r="F2206" i="1" s="1"/>
  <c r="N2205" i="1"/>
  <c r="H2206" i="1" l="1"/>
  <c r="I2206" i="1"/>
  <c r="K2206" i="1"/>
  <c r="J2206" i="1" l="1"/>
  <c r="L2206" i="1" s="1"/>
  <c r="M2206" i="1" s="1"/>
  <c r="F2207" i="1" s="1"/>
  <c r="N2206" i="1" l="1"/>
  <c r="K2207" i="1"/>
  <c r="I2207" i="1"/>
  <c r="H2207" i="1"/>
  <c r="J2207" i="1" l="1"/>
  <c r="N2207" i="1" l="1"/>
  <c r="L2207" i="1"/>
  <c r="M2207" i="1" s="1"/>
  <c r="F2208" i="1" s="1"/>
  <c r="K2208" i="1" l="1"/>
  <c r="H2208" i="1"/>
  <c r="I2208" i="1"/>
  <c r="J2208" i="1" s="1"/>
  <c r="N2208" i="1" l="1"/>
  <c r="L2208" i="1"/>
  <c r="M2208" i="1" s="1"/>
  <c r="F2209" i="1" s="1"/>
  <c r="K2209" i="1" l="1"/>
  <c r="H2209" i="1"/>
  <c r="I2209" i="1"/>
  <c r="J2209" i="1" s="1"/>
  <c r="N2209" i="1" l="1"/>
  <c r="L2209" i="1"/>
  <c r="M2209" i="1" s="1"/>
  <c r="F2210" i="1" s="1"/>
  <c r="H2210" i="1" l="1"/>
  <c r="K2210" i="1"/>
  <c r="I2210" i="1"/>
  <c r="J2210" i="1" s="1"/>
  <c r="N2210" i="1" l="1"/>
  <c r="L2210" i="1"/>
  <c r="M2210" i="1" s="1"/>
  <c r="F2211" i="1" s="1"/>
  <c r="K2211" i="1" l="1"/>
  <c r="H2211" i="1"/>
  <c r="I2211" i="1"/>
  <c r="J2211" i="1" s="1"/>
  <c r="L2211" i="1" l="1"/>
  <c r="M2211" i="1" s="1"/>
  <c r="F2212" i="1" s="1"/>
  <c r="N2211" i="1"/>
  <c r="I2212" i="1" l="1"/>
  <c r="K2212" i="1"/>
  <c r="H2212" i="1"/>
  <c r="J2212" i="1" l="1"/>
  <c r="N2212" i="1" l="1"/>
  <c r="L2212" i="1"/>
  <c r="M2212" i="1" s="1"/>
  <c r="F2213" i="1" s="1"/>
  <c r="I2213" i="1" l="1"/>
  <c r="K2213" i="1"/>
  <c r="H2213" i="1"/>
  <c r="J2213" i="1" l="1"/>
  <c r="N2213" i="1" l="1"/>
  <c r="L2213" i="1"/>
  <c r="M2213" i="1" s="1"/>
  <c r="F2214" i="1" s="1"/>
  <c r="K2214" i="1" l="1"/>
  <c r="H2214" i="1"/>
  <c r="I2214" i="1"/>
  <c r="J2214" i="1" s="1"/>
  <c r="L2214" i="1" l="1"/>
  <c r="M2214" i="1" s="1"/>
  <c r="F2215" i="1" s="1"/>
  <c r="N2214" i="1"/>
  <c r="I2215" i="1" l="1"/>
  <c r="H2215" i="1"/>
  <c r="K2215" i="1"/>
  <c r="J2215" i="1" l="1"/>
  <c r="N2215" i="1" l="1"/>
  <c r="L2215" i="1"/>
  <c r="M2215" i="1" s="1"/>
  <c r="F2216" i="1" s="1"/>
  <c r="I2216" i="1" l="1"/>
  <c r="H2216" i="1"/>
  <c r="K2216" i="1"/>
  <c r="J2216" i="1" l="1"/>
  <c r="L2216" i="1" l="1"/>
  <c r="M2216" i="1" s="1"/>
  <c r="F2217" i="1" s="1"/>
  <c r="N2216" i="1"/>
  <c r="K2217" i="1" l="1"/>
  <c r="H2217" i="1"/>
  <c r="I2217" i="1"/>
  <c r="J2217" i="1" s="1"/>
  <c r="N2217" i="1" l="1"/>
  <c r="L2217" i="1"/>
  <c r="M2217" i="1" s="1"/>
  <c r="F2218" i="1" s="1"/>
  <c r="H2218" i="1" l="1"/>
  <c r="K2218" i="1"/>
  <c r="I2218" i="1"/>
  <c r="J2218" i="1" s="1"/>
  <c r="N2218" i="1" l="1"/>
  <c r="L2218" i="1"/>
  <c r="M2218" i="1" s="1"/>
  <c r="F2219" i="1" s="1"/>
  <c r="K2219" i="1" l="1"/>
  <c r="H2219" i="1"/>
  <c r="I2219" i="1"/>
  <c r="J2219" i="1" s="1"/>
  <c r="L2219" i="1" l="1"/>
  <c r="M2219" i="1" s="1"/>
  <c r="F2220" i="1" s="1"/>
  <c r="N2219" i="1"/>
  <c r="I2220" i="1" l="1"/>
  <c r="H2220" i="1"/>
  <c r="K2220" i="1"/>
  <c r="J2220" i="1" l="1"/>
  <c r="N2220" i="1" l="1"/>
  <c r="L2220" i="1"/>
  <c r="M2220" i="1" s="1"/>
  <c r="F2221" i="1" s="1"/>
  <c r="K2221" i="1" l="1"/>
  <c r="I2221" i="1"/>
  <c r="H2221" i="1"/>
  <c r="J2221" i="1" l="1"/>
  <c r="N2221" i="1" l="1"/>
  <c r="L2221" i="1"/>
  <c r="M2221" i="1" s="1"/>
  <c r="F2222" i="1" s="1"/>
  <c r="H2222" i="1" l="1"/>
  <c r="I2222" i="1"/>
  <c r="J2222" i="1" s="1"/>
  <c r="K2222" i="1"/>
  <c r="L2222" i="1" l="1"/>
  <c r="M2222" i="1" s="1"/>
  <c r="F2223" i="1" s="1"/>
  <c r="N2222" i="1"/>
  <c r="H2223" i="1" l="1"/>
  <c r="K2223" i="1"/>
  <c r="I2223" i="1"/>
  <c r="J2223" i="1" s="1"/>
  <c r="L2223" i="1" l="1"/>
  <c r="M2223" i="1" s="1"/>
  <c r="F2224" i="1" s="1"/>
  <c r="N2223" i="1"/>
  <c r="H2224" i="1" l="1"/>
  <c r="I2224" i="1"/>
  <c r="J2224" i="1" s="1"/>
  <c r="K2224" i="1"/>
  <c r="N2224" i="1" l="1"/>
  <c r="L2224" i="1"/>
  <c r="M2224" i="1" s="1"/>
  <c r="F2225" i="1" s="1"/>
  <c r="K2225" i="1" l="1"/>
  <c r="I2225" i="1"/>
  <c r="H2225" i="1"/>
  <c r="J2225" i="1" l="1"/>
  <c r="L2225" i="1" l="1"/>
  <c r="M2225" i="1" s="1"/>
  <c r="F2226" i="1" s="1"/>
  <c r="N2225" i="1"/>
  <c r="K2226" i="1" l="1"/>
  <c r="I2226" i="1"/>
  <c r="H2226" i="1"/>
  <c r="J2226" i="1" l="1"/>
  <c r="N2226" i="1" l="1"/>
  <c r="L2226" i="1"/>
  <c r="M2226" i="1" s="1"/>
  <c r="F2227" i="1" s="1"/>
  <c r="H2227" i="1" l="1"/>
  <c r="K2227" i="1"/>
  <c r="I2227" i="1"/>
  <c r="J2227" i="1" s="1"/>
  <c r="L2227" i="1" l="1"/>
  <c r="M2227" i="1" s="1"/>
  <c r="F2228" i="1" s="1"/>
  <c r="N2227" i="1"/>
  <c r="H2228" i="1" l="1"/>
  <c r="K2228" i="1"/>
  <c r="I2228" i="1"/>
  <c r="J2228" i="1" l="1"/>
  <c r="L2228" i="1" s="1"/>
  <c r="M2228" i="1" s="1"/>
  <c r="F2229" i="1" s="1"/>
  <c r="N2228" i="1" l="1"/>
  <c r="K2229" i="1"/>
  <c r="H2229" i="1"/>
  <c r="I2229" i="1"/>
  <c r="J2229" i="1" s="1"/>
  <c r="L2229" i="1" l="1"/>
  <c r="M2229" i="1" s="1"/>
  <c r="F2230" i="1" s="1"/>
  <c r="N2229" i="1"/>
  <c r="H2230" i="1" l="1"/>
  <c r="I2230" i="1"/>
  <c r="K2230" i="1"/>
  <c r="J2230" i="1" l="1"/>
  <c r="L2230" i="1" s="1"/>
  <c r="M2230" i="1" s="1"/>
  <c r="F2231" i="1" s="1"/>
  <c r="N2230" i="1" l="1"/>
  <c r="K2231" i="1"/>
  <c r="H2231" i="1"/>
  <c r="I2231" i="1"/>
  <c r="J2231" i="1" s="1"/>
  <c r="L2231" i="1" l="1"/>
  <c r="M2231" i="1" s="1"/>
  <c r="F2232" i="1" s="1"/>
  <c r="N2231" i="1"/>
  <c r="K2232" i="1" l="1"/>
  <c r="I2232" i="1"/>
  <c r="H2232" i="1"/>
  <c r="J2232" i="1" l="1"/>
  <c r="L2232" i="1" l="1"/>
  <c r="M2232" i="1" s="1"/>
  <c r="F2233" i="1" s="1"/>
  <c r="N2232" i="1"/>
  <c r="I2233" i="1" l="1"/>
  <c r="K2233" i="1"/>
  <c r="H2233" i="1"/>
  <c r="J2233" i="1" l="1"/>
  <c r="N2233" i="1" l="1"/>
  <c r="L2233" i="1"/>
  <c r="M2233" i="1" s="1"/>
  <c r="F2234" i="1" s="1"/>
  <c r="K2234" i="1" l="1"/>
  <c r="I2234" i="1"/>
  <c r="H2234" i="1"/>
  <c r="J2234" i="1" l="1"/>
  <c r="N2234" i="1" l="1"/>
  <c r="L2234" i="1"/>
  <c r="M2234" i="1" s="1"/>
  <c r="F2235" i="1" s="1"/>
  <c r="I2235" i="1" l="1"/>
  <c r="K2235" i="1"/>
  <c r="H2235" i="1"/>
  <c r="J2235" i="1" l="1"/>
  <c r="L2235" i="1" l="1"/>
  <c r="M2235" i="1" s="1"/>
  <c r="F2236" i="1" s="1"/>
  <c r="N2235" i="1"/>
  <c r="I2236" i="1" l="1"/>
  <c r="H2236" i="1"/>
  <c r="K2236" i="1"/>
  <c r="J2236" i="1" l="1"/>
  <c r="N2236" i="1" s="1"/>
  <c r="L2236" i="1" l="1"/>
  <c r="M2236" i="1" s="1"/>
  <c r="F2237" i="1" s="1"/>
  <c r="I2237" i="1" s="1"/>
  <c r="K2237" i="1" l="1"/>
  <c r="H2237" i="1"/>
  <c r="J2237" i="1" s="1"/>
  <c r="N2237" i="1" l="1"/>
  <c r="L2237" i="1"/>
  <c r="M2237" i="1" s="1"/>
  <c r="F2238" i="1" s="1"/>
  <c r="I2238" i="1" l="1"/>
  <c r="K2238" i="1"/>
  <c r="H2238" i="1"/>
  <c r="J2238" i="1" l="1"/>
  <c r="N2238" i="1" l="1"/>
  <c r="L2238" i="1"/>
  <c r="M2238" i="1" s="1"/>
  <c r="F2239" i="1" s="1"/>
  <c r="K2239" i="1" l="1"/>
  <c r="I2239" i="1"/>
  <c r="H2239" i="1"/>
  <c r="J2239" i="1" l="1"/>
  <c r="N2239" i="1" l="1"/>
  <c r="L2239" i="1"/>
  <c r="M2239" i="1" s="1"/>
  <c r="F2240" i="1" s="1"/>
  <c r="H2240" i="1" l="1"/>
  <c r="I2240" i="1"/>
  <c r="J2240" i="1" s="1"/>
  <c r="K2240" i="1"/>
  <c r="L2240" i="1" l="1"/>
  <c r="M2240" i="1" s="1"/>
  <c r="F2241" i="1" s="1"/>
  <c r="N2240" i="1"/>
  <c r="I2241" i="1" l="1"/>
  <c r="K2241" i="1"/>
  <c r="H2241" i="1"/>
  <c r="J2241" i="1" l="1"/>
  <c r="L2241" i="1" l="1"/>
  <c r="M2241" i="1" s="1"/>
  <c r="F2242" i="1" s="1"/>
  <c r="N2241" i="1"/>
  <c r="K2242" i="1" l="1"/>
  <c r="H2242" i="1"/>
  <c r="I2242" i="1"/>
  <c r="J2242" i="1" s="1"/>
  <c r="L2242" i="1" l="1"/>
  <c r="M2242" i="1" s="1"/>
  <c r="F2243" i="1" s="1"/>
  <c r="N2242" i="1"/>
  <c r="I2243" i="1" l="1"/>
  <c r="H2243" i="1"/>
  <c r="K2243" i="1"/>
  <c r="J2243" i="1" l="1"/>
  <c r="L2243" i="1" l="1"/>
  <c r="M2243" i="1" s="1"/>
  <c r="F2244" i="1" s="1"/>
  <c r="N2243" i="1"/>
  <c r="H2244" i="1" l="1"/>
  <c r="I2244" i="1"/>
  <c r="J2244" i="1" s="1"/>
  <c r="K2244" i="1"/>
  <c r="L2244" i="1" l="1"/>
  <c r="M2244" i="1" s="1"/>
  <c r="F2245" i="1" s="1"/>
  <c r="N2244" i="1"/>
  <c r="H2245" i="1" l="1"/>
  <c r="I2245" i="1"/>
  <c r="J2245" i="1" s="1"/>
  <c r="K2245" i="1"/>
  <c r="L2245" i="1" l="1"/>
  <c r="M2245" i="1" s="1"/>
  <c r="F2246" i="1" s="1"/>
  <c r="N2245" i="1"/>
  <c r="I2246" i="1" l="1"/>
  <c r="H2246" i="1"/>
  <c r="K2246" i="1"/>
  <c r="J2246" i="1" l="1"/>
  <c r="N2246" i="1" l="1"/>
  <c r="L2246" i="1"/>
  <c r="M2246" i="1" s="1"/>
  <c r="F2247" i="1" s="1"/>
  <c r="K2247" i="1" l="1"/>
  <c r="H2247" i="1"/>
  <c r="I2247" i="1"/>
  <c r="J2247" i="1" s="1"/>
  <c r="L2247" i="1" l="1"/>
  <c r="M2247" i="1" s="1"/>
  <c r="F2248" i="1" s="1"/>
  <c r="N2247" i="1"/>
  <c r="I2248" i="1" l="1"/>
  <c r="K2248" i="1"/>
  <c r="H2248" i="1"/>
  <c r="J2248" i="1" l="1"/>
  <c r="N2248" i="1" l="1"/>
  <c r="L2248" i="1"/>
  <c r="M2248" i="1" s="1"/>
  <c r="F2249" i="1" s="1"/>
  <c r="H2249" i="1" l="1"/>
  <c r="I2249" i="1"/>
  <c r="J2249" i="1" s="1"/>
  <c r="K2249" i="1"/>
  <c r="L2249" i="1" l="1"/>
  <c r="M2249" i="1" s="1"/>
  <c r="F2250" i="1" s="1"/>
  <c r="N2249" i="1"/>
  <c r="K2250" i="1" l="1"/>
  <c r="I2250" i="1"/>
  <c r="H2250" i="1"/>
  <c r="J2250" i="1" l="1"/>
  <c r="N2250" i="1" l="1"/>
  <c r="L2250" i="1"/>
  <c r="M2250" i="1" s="1"/>
  <c r="F2251" i="1" s="1"/>
  <c r="K2251" i="1" l="1"/>
  <c r="I2251" i="1"/>
  <c r="H2251" i="1"/>
  <c r="J2251" i="1" l="1"/>
  <c r="N2251" i="1" l="1"/>
  <c r="L2251" i="1"/>
  <c r="M2251" i="1" s="1"/>
  <c r="F2252" i="1" s="1"/>
  <c r="H2252" i="1" l="1"/>
  <c r="I2252" i="1"/>
  <c r="K2252" i="1"/>
  <c r="J2252" i="1" l="1"/>
  <c r="L2252" i="1" s="1"/>
  <c r="M2252" i="1" s="1"/>
  <c r="F2253" i="1" s="1"/>
  <c r="N2252" i="1"/>
  <c r="K2253" i="1" l="1"/>
  <c r="I2253" i="1"/>
  <c r="H2253" i="1"/>
  <c r="J2253" i="1" l="1"/>
  <c r="N2253" i="1" l="1"/>
  <c r="L2253" i="1"/>
  <c r="M2253" i="1" s="1"/>
  <c r="F2254" i="1" s="1"/>
  <c r="H2254" i="1" l="1"/>
  <c r="I2254" i="1"/>
  <c r="J2254" i="1" s="1"/>
  <c r="K2254" i="1"/>
  <c r="L2254" i="1" l="1"/>
  <c r="M2254" i="1" s="1"/>
  <c r="F2255" i="1" s="1"/>
  <c r="N2254" i="1"/>
  <c r="H2255" i="1" l="1"/>
  <c r="I2255" i="1"/>
  <c r="K2255" i="1"/>
  <c r="J2255" i="1" l="1"/>
  <c r="N2255" i="1" s="1"/>
  <c r="L2255" i="1" l="1"/>
  <c r="M2255" i="1" s="1"/>
  <c r="F2256" i="1" s="1"/>
  <c r="I2256" i="1" s="1"/>
  <c r="H2256" i="1" l="1"/>
  <c r="K2256" i="1"/>
  <c r="J2256" i="1"/>
  <c r="L2256" i="1" l="1"/>
  <c r="M2256" i="1" s="1"/>
  <c r="F2257" i="1" s="1"/>
  <c r="N2256" i="1"/>
  <c r="H2257" i="1" l="1"/>
  <c r="I2257" i="1"/>
  <c r="J2257" i="1" s="1"/>
  <c r="K2257" i="1"/>
  <c r="N2257" i="1" l="1"/>
  <c r="L2257" i="1"/>
  <c r="M2257" i="1" s="1"/>
  <c r="F2258" i="1" s="1"/>
  <c r="I2258" i="1" l="1"/>
  <c r="H2258" i="1"/>
  <c r="K2258" i="1"/>
  <c r="J2258" i="1" l="1"/>
  <c r="N2258" i="1" l="1"/>
  <c r="L2258" i="1"/>
  <c r="M2258" i="1" s="1"/>
  <c r="F2259" i="1" s="1"/>
  <c r="H2259" i="1" l="1"/>
  <c r="I2259" i="1"/>
  <c r="J2259" i="1" s="1"/>
  <c r="K2259" i="1"/>
  <c r="N2259" i="1" l="1"/>
  <c r="L2259" i="1"/>
  <c r="M2259" i="1" s="1"/>
  <c r="F2260" i="1" s="1"/>
  <c r="H2260" i="1" l="1"/>
  <c r="I2260" i="1"/>
  <c r="J2260" i="1" s="1"/>
  <c r="K2260" i="1"/>
  <c r="N2260" i="1" l="1"/>
  <c r="L2260" i="1"/>
  <c r="M2260" i="1" s="1"/>
  <c r="F2261" i="1" s="1"/>
  <c r="I2261" i="1" l="1"/>
  <c r="H2261" i="1"/>
  <c r="K2261" i="1"/>
  <c r="J2261" i="1" l="1"/>
  <c r="N2261" i="1" l="1"/>
  <c r="L2261" i="1"/>
  <c r="M2261" i="1" s="1"/>
  <c r="F2262" i="1" s="1"/>
  <c r="I2262" i="1" l="1"/>
  <c r="K2262" i="1"/>
  <c r="H2262" i="1"/>
  <c r="J2262" i="1" l="1"/>
  <c r="N2262" i="1" l="1"/>
  <c r="L2262" i="1"/>
  <c r="M2262" i="1" s="1"/>
  <c r="F2263" i="1" s="1"/>
  <c r="H2263" i="1" l="1"/>
  <c r="K2263" i="1"/>
  <c r="I2263" i="1"/>
  <c r="J2263" i="1" l="1"/>
  <c r="N2263" i="1" s="1"/>
  <c r="L2263" i="1" l="1"/>
  <c r="M2263" i="1" s="1"/>
  <c r="F2264" i="1" s="1"/>
  <c r="K2264" i="1" s="1"/>
  <c r="H2264" i="1" l="1"/>
  <c r="I2264" i="1"/>
  <c r="J2264" i="1" s="1"/>
  <c r="N2264" i="1" l="1"/>
  <c r="L2264" i="1"/>
  <c r="M2264" i="1" s="1"/>
  <c r="F2265" i="1" s="1"/>
  <c r="K2265" i="1" l="1"/>
  <c r="H2265" i="1"/>
  <c r="I2265" i="1"/>
  <c r="J2265" i="1" l="1"/>
  <c r="N2265" i="1" s="1"/>
  <c r="L2265" i="1" l="1"/>
  <c r="M2265" i="1" s="1"/>
  <c r="F2266" i="1" s="1"/>
  <c r="K2266" i="1" s="1"/>
  <c r="H2266" i="1" l="1"/>
  <c r="I2266" i="1"/>
  <c r="J2266" i="1" s="1"/>
  <c r="N2266" i="1" l="1"/>
  <c r="L2266" i="1"/>
  <c r="M2266" i="1" s="1"/>
  <c r="F2267" i="1" s="1"/>
  <c r="H2267" i="1" l="1"/>
  <c r="K2267" i="1"/>
  <c r="I2267" i="1"/>
  <c r="J2267" i="1" s="1"/>
  <c r="L2267" i="1" l="1"/>
  <c r="M2267" i="1" s="1"/>
  <c r="F2268" i="1" s="1"/>
  <c r="N2267" i="1"/>
  <c r="K2268" i="1" l="1"/>
  <c r="H2268" i="1"/>
  <c r="I2268" i="1"/>
  <c r="J2268" i="1" s="1"/>
  <c r="L2268" i="1" l="1"/>
  <c r="M2268" i="1" s="1"/>
  <c r="F2269" i="1" s="1"/>
  <c r="N2268" i="1"/>
  <c r="I2269" i="1" l="1"/>
  <c r="K2269" i="1"/>
  <c r="H2269" i="1"/>
  <c r="J2269" i="1" l="1"/>
  <c r="N2269" i="1" l="1"/>
  <c r="L2269" i="1"/>
  <c r="M2269" i="1" s="1"/>
  <c r="F2270" i="1" s="1"/>
  <c r="K2270" i="1" l="1"/>
  <c r="I2270" i="1"/>
  <c r="H2270" i="1"/>
  <c r="J2270" i="1" l="1"/>
  <c r="L2270" i="1" l="1"/>
  <c r="M2270" i="1" s="1"/>
  <c r="F2271" i="1" s="1"/>
  <c r="N2270" i="1"/>
  <c r="I2271" i="1" l="1"/>
  <c r="H2271" i="1"/>
  <c r="K2271" i="1"/>
  <c r="J2271" i="1" l="1"/>
  <c r="L2271" i="1" l="1"/>
  <c r="M2271" i="1" s="1"/>
  <c r="F2272" i="1" s="1"/>
  <c r="N2271" i="1"/>
  <c r="K2272" i="1" l="1"/>
  <c r="H2272" i="1"/>
  <c r="I2272" i="1"/>
  <c r="J2272" i="1" s="1"/>
  <c r="L2272" i="1" l="1"/>
  <c r="M2272" i="1" s="1"/>
  <c r="F2273" i="1" s="1"/>
  <c r="N2272" i="1"/>
  <c r="H2273" i="1" l="1"/>
  <c r="K2273" i="1"/>
  <c r="I2273" i="1"/>
  <c r="J2273" i="1" s="1"/>
  <c r="L2273" i="1" l="1"/>
  <c r="M2273" i="1" s="1"/>
  <c r="F2274" i="1" s="1"/>
  <c r="N2273" i="1"/>
  <c r="H2274" i="1" l="1"/>
  <c r="I2274" i="1"/>
  <c r="J2274" i="1" s="1"/>
  <c r="K2274" i="1"/>
  <c r="L2274" i="1" l="1"/>
  <c r="M2274" i="1" s="1"/>
  <c r="F2275" i="1" s="1"/>
  <c r="N2274" i="1"/>
  <c r="H2275" i="1" l="1"/>
  <c r="K2275" i="1"/>
  <c r="I2275" i="1"/>
  <c r="J2275" i="1" s="1"/>
  <c r="N2275" i="1" l="1"/>
  <c r="L2275" i="1"/>
  <c r="M2275" i="1" s="1"/>
  <c r="F2276" i="1" s="1"/>
  <c r="I2276" i="1" l="1"/>
  <c r="K2276" i="1"/>
  <c r="H2276" i="1"/>
  <c r="J2276" i="1" l="1"/>
  <c r="L2276" i="1" l="1"/>
  <c r="M2276" i="1" s="1"/>
  <c r="F2277" i="1" s="1"/>
  <c r="N2276" i="1"/>
  <c r="I2277" i="1" l="1"/>
  <c r="H2277" i="1"/>
  <c r="K2277" i="1"/>
  <c r="J2277" i="1" l="1"/>
  <c r="L2277" i="1" l="1"/>
  <c r="M2277" i="1" s="1"/>
  <c r="F2278" i="1" s="1"/>
  <c r="N2277" i="1"/>
  <c r="H2278" i="1" l="1"/>
  <c r="K2278" i="1"/>
  <c r="I2278" i="1"/>
  <c r="J2278" i="1" s="1"/>
  <c r="L2278" i="1" l="1"/>
  <c r="M2278" i="1" s="1"/>
  <c r="F2279" i="1" s="1"/>
  <c r="N2278" i="1"/>
  <c r="I2279" i="1" l="1"/>
  <c r="H2279" i="1"/>
  <c r="K2279" i="1"/>
  <c r="J2279" i="1" l="1"/>
  <c r="L2279" i="1" l="1"/>
  <c r="M2279" i="1" s="1"/>
  <c r="F2280" i="1" s="1"/>
  <c r="N2279" i="1"/>
  <c r="I2280" i="1" l="1"/>
  <c r="K2280" i="1"/>
  <c r="H2280" i="1"/>
  <c r="J2280" i="1" l="1"/>
  <c r="L2280" i="1" l="1"/>
  <c r="M2280" i="1" s="1"/>
  <c r="F2281" i="1" s="1"/>
  <c r="N2280" i="1"/>
  <c r="H2281" i="1" l="1"/>
  <c r="K2281" i="1"/>
  <c r="I2281" i="1"/>
  <c r="J2281" i="1" l="1"/>
  <c r="N2281" i="1" s="1"/>
  <c r="L2281" i="1" l="1"/>
  <c r="M2281" i="1" s="1"/>
  <c r="F2282" i="1" s="1"/>
  <c r="H2282" i="1" s="1"/>
  <c r="K2282" i="1" l="1"/>
  <c r="I2282" i="1"/>
  <c r="J2282" i="1" s="1"/>
  <c r="N2282" i="1" s="1"/>
  <c r="L2282" i="1" l="1"/>
  <c r="M2282" i="1" s="1"/>
  <c r="F2283" i="1" s="1"/>
  <c r="K2283" i="1" s="1"/>
  <c r="H2283" i="1" l="1"/>
  <c r="I2283" i="1"/>
  <c r="J2283" i="1" s="1"/>
  <c r="L2283" i="1" l="1"/>
  <c r="M2283" i="1" s="1"/>
  <c r="F2284" i="1" s="1"/>
  <c r="N2283" i="1"/>
  <c r="H2284" i="1" l="1"/>
  <c r="K2284" i="1"/>
  <c r="I2284" i="1"/>
  <c r="J2284" i="1" l="1"/>
  <c r="L2284" i="1" s="1"/>
  <c r="M2284" i="1" s="1"/>
  <c r="F2285" i="1" s="1"/>
  <c r="N2284" i="1" l="1"/>
  <c r="I2285" i="1"/>
  <c r="H2285" i="1"/>
  <c r="K2285" i="1"/>
  <c r="J2285" i="1" l="1"/>
  <c r="N2285" i="1" l="1"/>
  <c r="L2285" i="1"/>
  <c r="M2285" i="1" s="1"/>
  <c r="F2286" i="1" s="1"/>
  <c r="H2286" i="1" l="1"/>
  <c r="I2286" i="1"/>
  <c r="K2286" i="1"/>
  <c r="J2286" i="1" l="1"/>
  <c r="L2286" i="1" s="1"/>
  <c r="M2286" i="1" s="1"/>
  <c r="F2287" i="1" s="1"/>
  <c r="N2286" i="1" l="1"/>
  <c r="K2287" i="1"/>
  <c r="H2287" i="1"/>
  <c r="I2287" i="1"/>
  <c r="J2287" i="1" l="1"/>
  <c r="L2287" i="1" s="1"/>
  <c r="M2287" i="1" s="1"/>
  <c r="F2288" i="1" s="1"/>
  <c r="N2287" i="1" l="1"/>
  <c r="H2288" i="1"/>
  <c r="I2288" i="1"/>
  <c r="K2288" i="1"/>
  <c r="J2288" i="1" l="1"/>
  <c r="L2288" i="1" s="1"/>
  <c r="M2288" i="1" s="1"/>
  <c r="F2289" i="1" s="1"/>
  <c r="N2288" i="1" l="1"/>
  <c r="H2289" i="1"/>
  <c r="K2289" i="1"/>
  <c r="I2289" i="1"/>
  <c r="J2289" i="1" s="1"/>
  <c r="N2289" i="1" l="1"/>
  <c r="L2289" i="1"/>
  <c r="M2289" i="1" s="1"/>
  <c r="F2290" i="1" s="1"/>
  <c r="H2290" i="1" l="1"/>
  <c r="K2290" i="1"/>
  <c r="I2290" i="1"/>
  <c r="J2290" i="1" s="1"/>
  <c r="L2290" i="1" l="1"/>
  <c r="M2290" i="1" s="1"/>
  <c r="F2291" i="1" s="1"/>
  <c r="N2290" i="1"/>
  <c r="I2291" i="1" l="1"/>
  <c r="K2291" i="1"/>
  <c r="H2291" i="1"/>
  <c r="J2291" i="1" l="1"/>
  <c r="L2291" i="1" l="1"/>
  <c r="M2291" i="1" s="1"/>
  <c r="F2292" i="1" s="1"/>
  <c r="N2291" i="1"/>
  <c r="H2292" i="1" l="1"/>
  <c r="K2292" i="1"/>
  <c r="I2292" i="1"/>
  <c r="J2292" i="1" s="1"/>
  <c r="L2292" i="1" l="1"/>
  <c r="M2292" i="1" s="1"/>
  <c r="F2293" i="1" s="1"/>
  <c r="N2292" i="1"/>
  <c r="K2293" i="1" l="1"/>
  <c r="H2293" i="1"/>
  <c r="I2293" i="1"/>
  <c r="J2293" i="1" s="1"/>
  <c r="L2293" i="1" l="1"/>
  <c r="M2293" i="1" s="1"/>
  <c r="F2294" i="1" s="1"/>
  <c r="N2293" i="1"/>
  <c r="K2294" i="1" l="1"/>
  <c r="H2294" i="1"/>
  <c r="I2294" i="1"/>
  <c r="J2294" i="1" s="1"/>
  <c r="N2294" i="1" l="1"/>
  <c r="L2294" i="1"/>
  <c r="M2294" i="1" s="1"/>
  <c r="F2295" i="1" s="1"/>
  <c r="I2295" i="1" l="1"/>
  <c r="H2295" i="1"/>
  <c r="K2295" i="1"/>
  <c r="J2295" i="1" l="1"/>
  <c r="N2295" i="1" l="1"/>
  <c r="L2295" i="1"/>
  <c r="M2295" i="1" s="1"/>
  <c r="F2296" i="1" s="1"/>
  <c r="H2296" i="1" l="1"/>
  <c r="K2296" i="1"/>
  <c r="I2296" i="1"/>
  <c r="J2296" i="1" s="1"/>
  <c r="N2296" i="1" l="1"/>
  <c r="L2296" i="1"/>
  <c r="M2296" i="1" s="1"/>
  <c r="F2297" i="1" s="1"/>
  <c r="K2297" i="1" l="1"/>
  <c r="H2297" i="1"/>
  <c r="I2297" i="1"/>
  <c r="J2297" i="1" s="1"/>
  <c r="L2297" i="1" l="1"/>
  <c r="M2297" i="1" s="1"/>
  <c r="F2298" i="1" s="1"/>
  <c r="N2297" i="1"/>
  <c r="I2298" i="1" l="1"/>
  <c r="K2298" i="1"/>
  <c r="H2298" i="1"/>
  <c r="J2298" i="1" l="1"/>
  <c r="N2298" i="1" l="1"/>
  <c r="L2298" i="1"/>
  <c r="M2298" i="1" s="1"/>
  <c r="F2299" i="1" s="1"/>
  <c r="K2299" i="1" l="1"/>
  <c r="I2299" i="1"/>
  <c r="H2299" i="1"/>
  <c r="J2299" i="1" l="1"/>
  <c r="N2299" i="1" l="1"/>
  <c r="L2299" i="1"/>
  <c r="M2299" i="1" s="1"/>
  <c r="F2300" i="1" s="1"/>
  <c r="I2300" i="1" l="1"/>
  <c r="K2300" i="1"/>
  <c r="H2300" i="1"/>
  <c r="J2300" i="1" l="1"/>
  <c r="N2300" i="1" l="1"/>
  <c r="L2300" i="1"/>
  <c r="M2300" i="1" s="1"/>
  <c r="F2301" i="1" s="1"/>
  <c r="I2301" i="1" l="1"/>
  <c r="H2301" i="1"/>
  <c r="K2301" i="1"/>
  <c r="J2301" i="1" l="1"/>
  <c r="N2301" i="1" l="1"/>
  <c r="L2301" i="1"/>
  <c r="M2301" i="1" s="1"/>
  <c r="F2302" i="1" s="1"/>
  <c r="H2302" i="1" l="1"/>
  <c r="K2302" i="1"/>
  <c r="I2302" i="1"/>
  <c r="J2302" i="1" l="1"/>
  <c r="L2302" i="1" s="1"/>
  <c r="M2302" i="1" s="1"/>
  <c r="F2303" i="1" s="1"/>
  <c r="N2302" i="1" l="1"/>
  <c r="H2303" i="1"/>
  <c r="K2303" i="1"/>
  <c r="I2303" i="1"/>
  <c r="J2303" i="1" s="1"/>
  <c r="N2303" i="1" l="1"/>
  <c r="L2303" i="1"/>
  <c r="M2303" i="1" s="1"/>
  <c r="F2304" i="1" s="1"/>
  <c r="H2304" i="1" l="1"/>
  <c r="I2304" i="1"/>
  <c r="K2304" i="1"/>
  <c r="J2304" i="1" l="1"/>
  <c r="L2304" i="1" s="1"/>
  <c r="M2304" i="1" s="1"/>
  <c r="F2305" i="1" s="1"/>
  <c r="N2304" i="1" l="1"/>
  <c r="I2305" i="1"/>
  <c r="H2305" i="1"/>
  <c r="K2305" i="1"/>
  <c r="J2305" i="1" l="1"/>
  <c r="N2305" i="1" l="1"/>
  <c r="L2305" i="1"/>
  <c r="M2305" i="1" s="1"/>
  <c r="F2306" i="1" s="1"/>
  <c r="I2306" i="1" l="1"/>
  <c r="H2306" i="1"/>
  <c r="K2306" i="1"/>
  <c r="J2306" i="1" l="1"/>
  <c r="N2306" i="1" l="1"/>
  <c r="L2306" i="1"/>
  <c r="M2306" i="1" s="1"/>
  <c r="F2307" i="1" s="1"/>
  <c r="K2307" i="1" l="1"/>
  <c r="H2307" i="1"/>
  <c r="I2307" i="1"/>
  <c r="J2307" i="1" s="1"/>
  <c r="L2307" i="1" l="1"/>
  <c r="M2307" i="1" s="1"/>
  <c r="F2308" i="1" s="1"/>
  <c r="N2307" i="1"/>
  <c r="H2308" i="1" l="1"/>
  <c r="I2308" i="1"/>
  <c r="K2308" i="1"/>
  <c r="J2308" i="1" l="1"/>
  <c r="N2308" i="1" s="1"/>
  <c r="L2308" i="1" l="1"/>
  <c r="M2308" i="1" s="1"/>
  <c r="F2309" i="1" s="1"/>
  <c r="H2309" i="1" s="1"/>
  <c r="K2309" i="1" l="1"/>
  <c r="I2309" i="1"/>
  <c r="J2309" i="1" s="1"/>
  <c r="L2309" i="1" s="1"/>
  <c r="M2309" i="1" s="1"/>
  <c r="F2310" i="1" s="1"/>
  <c r="N2309" i="1" l="1"/>
  <c r="K2310" i="1"/>
  <c r="H2310" i="1"/>
  <c r="I2310" i="1"/>
  <c r="J2310" i="1" s="1"/>
  <c r="N2310" i="1" l="1"/>
  <c r="L2310" i="1"/>
  <c r="M2310" i="1" s="1"/>
  <c r="F2311" i="1" s="1"/>
  <c r="K2311" i="1" l="1"/>
  <c r="I2311" i="1"/>
  <c r="H2311" i="1"/>
  <c r="J2311" i="1" l="1"/>
  <c r="L2311" i="1" l="1"/>
  <c r="M2311" i="1" s="1"/>
  <c r="F2312" i="1" s="1"/>
  <c r="N2311" i="1"/>
  <c r="I2312" i="1" l="1"/>
  <c r="K2312" i="1"/>
  <c r="H2312" i="1"/>
  <c r="J2312" i="1" l="1"/>
  <c r="N2312" i="1" l="1"/>
  <c r="L2312" i="1"/>
  <c r="M2312" i="1" s="1"/>
  <c r="F2313" i="1" s="1"/>
  <c r="H2313" i="1" l="1"/>
  <c r="I2313" i="1"/>
  <c r="K2313" i="1"/>
  <c r="J2313" i="1" l="1"/>
  <c r="L2313" i="1" s="1"/>
  <c r="M2313" i="1" s="1"/>
  <c r="F2314" i="1" s="1"/>
  <c r="N2313" i="1" l="1"/>
  <c r="K2314" i="1"/>
  <c r="I2314" i="1"/>
  <c r="H2314" i="1"/>
  <c r="J2314" i="1" l="1"/>
  <c r="N2314" i="1" l="1"/>
  <c r="L2314" i="1"/>
  <c r="M2314" i="1" s="1"/>
  <c r="F2315" i="1" s="1"/>
  <c r="K2315" i="1" l="1"/>
  <c r="I2315" i="1"/>
  <c r="H2315" i="1"/>
  <c r="J2315" i="1" l="1"/>
  <c r="L2315" i="1" l="1"/>
  <c r="M2315" i="1" s="1"/>
  <c r="F2316" i="1" s="1"/>
  <c r="N2315" i="1"/>
  <c r="K2316" i="1" l="1"/>
  <c r="I2316" i="1"/>
  <c r="H2316" i="1"/>
  <c r="J2316" i="1" l="1"/>
  <c r="L2316" i="1" l="1"/>
  <c r="M2316" i="1" s="1"/>
  <c r="F2317" i="1" s="1"/>
  <c r="N2316" i="1"/>
  <c r="K2317" i="1" l="1"/>
  <c r="I2317" i="1"/>
  <c r="H2317" i="1"/>
  <c r="J2317" i="1" l="1"/>
  <c r="L2317" i="1" l="1"/>
  <c r="M2317" i="1" s="1"/>
  <c r="F2318" i="1" s="1"/>
  <c r="N2317" i="1"/>
  <c r="H2318" i="1" l="1"/>
  <c r="K2318" i="1"/>
  <c r="I2318" i="1"/>
  <c r="J2318" i="1" s="1"/>
  <c r="N2318" i="1" l="1"/>
  <c r="L2318" i="1"/>
  <c r="M2318" i="1" s="1"/>
  <c r="F2319" i="1" s="1"/>
  <c r="I2319" i="1" l="1"/>
  <c r="H2319" i="1"/>
  <c r="K2319" i="1"/>
  <c r="J2319" i="1" l="1"/>
  <c r="L2319" i="1" l="1"/>
  <c r="M2319" i="1" s="1"/>
  <c r="F2320" i="1" s="1"/>
  <c r="N2319" i="1"/>
  <c r="K2320" i="1" l="1"/>
  <c r="I2320" i="1"/>
  <c r="H2320" i="1"/>
  <c r="J2320" i="1" l="1"/>
  <c r="N2320" i="1" l="1"/>
  <c r="L2320" i="1"/>
  <c r="M2320" i="1" s="1"/>
  <c r="F2321" i="1" s="1"/>
  <c r="I2321" i="1" l="1"/>
  <c r="K2321" i="1"/>
  <c r="H2321" i="1"/>
  <c r="J2321" i="1" l="1"/>
  <c r="N2321" i="1" l="1"/>
  <c r="L2321" i="1"/>
  <c r="M2321" i="1" s="1"/>
  <c r="F2322" i="1" s="1"/>
  <c r="H2322" i="1" l="1"/>
  <c r="I2322" i="1"/>
  <c r="J2322" i="1" s="1"/>
  <c r="K2322" i="1"/>
  <c r="L2322" i="1" l="1"/>
  <c r="M2322" i="1" s="1"/>
  <c r="F2323" i="1" s="1"/>
  <c r="N2322" i="1"/>
  <c r="I2323" i="1" l="1"/>
  <c r="H2323" i="1"/>
  <c r="K2323" i="1"/>
  <c r="J2323" i="1" l="1"/>
  <c r="N2323" i="1" l="1"/>
  <c r="L2323" i="1"/>
  <c r="M2323" i="1" s="1"/>
  <c r="F2324" i="1" s="1"/>
  <c r="I2324" i="1" l="1"/>
  <c r="K2324" i="1"/>
  <c r="H2324" i="1"/>
  <c r="J2324" i="1" l="1"/>
  <c r="L2324" i="1" l="1"/>
  <c r="M2324" i="1" s="1"/>
  <c r="F2325" i="1" s="1"/>
  <c r="N2324" i="1"/>
  <c r="I2325" i="1" l="1"/>
  <c r="H2325" i="1"/>
  <c r="K2325" i="1"/>
  <c r="J2325" i="1" l="1"/>
  <c r="N2325" i="1" l="1"/>
  <c r="L2325" i="1"/>
  <c r="M2325" i="1" s="1"/>
  <c r="F2326" i="1" s="1"/>
  <c r="I2326" i="1" l="1"/>
  <c r="H2326" i="1"/>
  <c r="K2326" i="1"/>
  <c r="J2326" i="1" l="1"/>
  <c r="N2326" i="1" l="1"/>
  <c r="L2326" i="1"/>
  <c r="M2326" i="1" s="1"/>
  <c r="F2327" i="1" s="1"/>
  <c r="K2327" i="1" l="1"/>
  <c r="H2327" i="1"/>
  <c r="I2327" i="1"/>
  <c r="J2327" i="1" s="1"/>
  <c r="L2327" i="1" l="1"/>
  <c r="M2327" i="1" s="1"/>
  <c r="F2328" i="1" s="1"/>
  <c r="N2327" i="1"/>
  <c r="K2328" i="1" l="1"/>
  <c r="I2328" i="1"/>
  <c r="H2328" i="1"/>
  <c r="J2328" i="1" l="1"/>
  <c r="N2328" i="1" l="1"/>
  <c r="L2328" i="1"/>
  <c r="M2328" i="1" s="1"/>
  <c r="F2329" i="1" s="1"/>
  <c r="K2329" i="1" l="1"/>
  <c r="I2329" i="1"/>
  <c r="H2329" i="1"/>
  <c r="J2329" i="1" l="1"/>
  <c r="L2329" i="1" l="1"/>
  <c r="M2329" i="1" s="1"/>
  <c r="F2330" i="1" s="1"/>
  <c r="N2329" i="1"/>
  <c r="K2330" i="1" l="1"/>
  <c r="I2330" i="1"/>
  <c r="H2330" i="1"/>
  <c r="J2330" i="1" l="1"/>
  <c r="N2330" i="1" l="1"/>
  <c r="L2330" i="1"/>
  <c r="M2330" i="1" s="1"/>
  <c r="F2331" i="1" s="1"/>
  <c r="H2331" i="1" l="1"/>
  <c r="I2331" i="1"/>
  <c r="K2331" i="1"/>
  <c r="J2331" i="1" l="1"/>
  <c r="L2331" i="1" s="1"/>
  <c r="M2331" i="1" s="1"/>
  <c r="F2332" i="1" s="1"/>
  <c r="N2331" i="1" l="1"/>
  <c r="H2332" i="1"/>
  <c r="K2332" i="1"/>
  <c r="I2332" i="1"/>
  <c r="J2332" i="1" s="1"/>
  <c r="N2332" i="1" l="1"/>
  <c r="L2332" i="1"/>
  <c r="M2332" i="1" s="1"/>
  <c r="F2333" i="1" s="1"/>
  <c r="H2333" i="1" l="1"/>
  <c r="I2333" i="1"/>
  <c r="K2333" i="1"/>
  <c r="J2333" i="1" l="1"/>
  <c r="L2333" i="1" s="1"/>
  <c r="M2333" i="1" s="1"/>
  <c r="F2334" i="1" s="1"/>
  <c r="N2333" i="1" l="1"/>
  <c r="I2334" i="1"/>
  <c r="K2334" i="1"/>
  <c r="H2334" i="1"/>
  <c r="J2334" i="1" l="1"/>
  <c r="L2334" i="1" l="1"/>
  <c r="M2334" i="1" s="1"/>
  <c r="F2335" i="1" s="1"/>
  <c r="N2334" i="1"/>
  <c r="I2335" i="1" l="1"/>
  <c r="K2335" i="1"/>
  <c r="H2335" i="1"/>
  <c r="J2335" i="1" l="1"/>
  <c r="N2335" i="1" l="1"/>
  <c r="L2335" i="1"/>
  <c r="M2335" i="1" s="1"/>
  <c r="F2336" i="1" s="1"/>
  <c r="H2336" i="1" l="1"/>
  <c r="I2336" i="1"/>
  <c r="K2336" i="1"/>
  <c r="J2336" i="1" l="1"/>
  <c r="N2336" i="1" s="1"/>
  <c r="L2336" i="1" l="1"/>
  <c r="M2336" i="1" s="1"/>
  <c r="F2337" i="1" s="1"/>
  <c r="H2337" i="1" s="1"/>
  <c r="K2337" i="1" l="1"/>
  <c r="I2337" i="1"/>
  <c r="J2337" i="1" s="1"/>
  <c r="L2337" i="1" s="1"/>
  <c r="M2337" i="1" s="1"/>
  <c r="F2338" i="1" s="1"/>
  <c r="N2337" i="1" l="1"/>
  <c r="K2338" i="1"/>
  <c r="H2338" i="1"/>
  <c r="I2338" i="1"/>
  <c r="J2338" i="1" l="1"/>
  <c r="L2338" i="1" s="1"/>
  <c r="M2338" i="1" s="1"/>
  <c r="F2339" i="1" s="1"/>
  <c r="N2338" i="1" l="1"/>
  <c r="H2339" i="1"/>
  <c r="I2339" i="1"/>
  <c r="K2339" i="1"/>
  <c r="J2339" i="1" l="1"/>
  <c r="N2339" i="1" s="1"/>
  <c r="L2339" i="1" l="1"/>
  <c r="M2339" i="1" s="1"/>
  <c r="F2340" i="1" s="1"/>
  <c r="K2340" i="1" s="1"/>
  <c r="H2340" i="1"/>
  <c r="I2340" i="1" l="1"/>
  <c r="J2340" i="1" s="1"/>
  <c r="N2340" i="1" l="1"/>
  <c r="L2340" i="1"/>
  <c r="M2340" i="1" s="1"/>
  <c r="F2341" i="1" s="1"/>
  <c r="H2341" i="1" l="1"/>
  <c r="K2341" i="1"/>
  <c r="I2341" i="1"/>
  <c r="J2341" i="1" l="1"/>
  <c r="N2341" i="1" s="1"/>
  <c r="L2341" i="1" l="1"/>
  <c r="M2341" i="1" s="1"/>
  <c r="F2342" i="1" s="1"/>
  <c r="H2342" i="1" s="1"/>
  <c r="K2342" i="1" l="1"/>
  <c r="I2342" i="1"/>
  <c r="J2342" i="1" s="1"/>
  <c r="N2342" i="1" s="1"/>
  <c r="L2342" i="1" l="1"/>
  <c r="M2342" i="1" s="1"/>
  <c r="F2343" i="1" s="1"/>
  <c r="I2343" i="1" s="1"/>
  <c r="H2343" i="1" l="1"/>
  <c r="J2343" i="1" s="1"/>
  <c r="K2343" i="1"/>
  <c r="N2343" i="1" l="1"/>
  <c r="L2343" i="1"/>
  <c r="M2343" i="1" s="1"/>
  <c r="F2344" i="1" s="1"/>
  <c r="K2344" i="1" l="1"/>
  <c r="H2344" i="1"/>
  <c r="I2344" i="1"/>
  <c r="J2344" i="1" s="1"/>
  <c r="L2344" i="1" l="1"/>
  <c r="M2344" i="1" s="1"/>
  <c r="F2345" i="1" s="1"/>
  <c r="N2344" i="1"/>
  <c r="K2345" i="1" l="1"/>
  <c r="I2345" i="1"/>
  <c r="H2345" i="1"/>
  <c r="J2345" i="1" l="1"/>
  <c r="N2345" i="1" l="1"/>
  <c r="L2345" i="1"/>
  <c r="M2345" i="1" s="1"/>
  <c r="F2346" i="1" s="1"/>
  <c r="H2346" i="1" l="1"/>
  <c r="K2346" i="1"/>
  <c r="I2346" i="1"/>
  <c r="J2346" i="1" s="1"/>
  <c r="N2346" i="1" l="1"/>
  <c r="L2346" i="1"/>
  <c r="M2346" i="1" s="1"/>
  <c r="F2347" i="1" s="1"/>
  <c r="I2347" i="1" l="1"/>
  <c r="H2347" i="1"/>
  <c r="K2347" i="1"/>
  <c r="J2347" i="1" l="1"/>
  <c r="L2347" i="1" l="1"/>
  <c r="M2347" i="1" s="1"/>
  <c r="F2348" i="1" s="1"/>
  <c r="N2347" i="1"/>
  <c r="I2348" i="1" l="1"/>
  <c r="K2348" i="1"/>
  <c r="H2348" i="1"/>
  <c r="J2348" i="1" l="1"/>
  <c r="N2348" i="1" l="1"/>
  <c r="L2348" i="1"/>
  <c r="M2348" i="1" s="1"/>
  <c r="F2349" i="1" s="1"/>
  <c r="H2349" i="1" l="1"/>
  <c r="I2349" i="1"/>
  <c r="J2349" i="1" s="1"/>
  <c r="K2349" i="1"/>
  <c r="L2349" i="1" l="1"/>
  <c r="M2349" i="1" s="1"/>
  <c r="F2350" i="1" s="1"/>
  <c r="N2349" i="1"/>
  <c r="K2350" i="1" l="1"/>
  <c r="I2350" i="1"/>
  <c r="H2350" i="1"/>
  <c r="J2350" i="1" l="1"/>
  <c r="N2350" i="1" l="1"/>
  <c r="L2350" i="1"/>
  <c r="M2350" i="1" s="1"/>
  <c r="F2351" i="1" s="1"/>
  <c r="I2351" i="1" l="1"/>
  <c r="H2351" i="1"/>
  <c r="K2351" i="1"/>
  <c r="J2351" i="1" l="1"/>
  <c r="L2351" i="1" l="1"/>
  <c r="M2351" i="1" s="1"/>
  <c r="F2352" i="1" s="1"/>
  <c r="N2351" i="1"/>
  <c r="I2352" i="1" l="1"/>
  <c r="H2352" i="1"/>
  <c r="K2352" i="1"/>
  <c r="J2352" i="1" l="1"/>
  <c r="L2352" i="1" l="1"/>
  <c r="M2352" i="1" s="1"/>
  <c r="F2353" i="1" s="1"/>
  <c r="N2352" i="1"/>
  <c r="H2353" i="1" l="1"/>
  <c r="K2353" i="1"/>
  <c r="I2353" i="1"/>
  <c r="J2353" i="1" s="1"/>
  <c r="L2353" i="1" l="1"/>
  <c r="M2353" i="1" s="1"/>
  <c r="F2354" i="1" s="1"/>
  <c r="N2353" i="1"/>
  <c r="K2354" i="1" l="1"/>
  <c r="H2354" i="1"/>
  <c r="I2354" i="1"/>
  <c r="J2354" i="1" s="1"/>
  <c r="L2354" i="1" l="1"/>
  <c r="M2354" i="1" s="1"/>
  <c r="F2355" i="1" s="1"/>
  <c r="N2354" i="1"/>
  <c r="H2355" i="1" l="1"/>
  <c r="I2355" i="1"/>
  <c r="J2355" i="1" s="1"/>
  <c r="K2355" i="1"/>
  <c r="N2355" i="1" l="1"/>
  <c r="L2355" i="1"/>
  <c r="M2355" i="1" s="1"/>
  <c r="F2356" i="1" s="1"/>
  <c r="K2356" i="1" l="1"/>
  <c r="H2356" i="1"/>
  <c r="I2356" i="1"/>
  <c r="J2356" i="1" s="1"/>
  <c r="L2356" i="1" l="1"/>
  <c r="M2356" i="1" s="1"/>
  <c r="F2357" i="1" s="1"/>
  <c r="N2356" i="1"/>
  <c r="I2357" i="1" l="1"/>
  <c r="K2357" i="1"/>
  <c r="H2357" i="1"/>
  <c r="J2357" i="1" l="1"/>
  <c r="N2357" i="1" l="1"/>
  <c r="L2357" i="1"/>
  <c r="M2357" i="1" s="1"/>
  <c r="F2358" i="1" s="1"/>
  <c r="K2358" i="1" l="1"/>
  <c r="H2358" i="1"/>
  <c r="I2358" i="1"/>
  <c r="J2358" i="1" s="1"/>
  <c r="L2358" i="1" l="1"/>
  <c r="M2358" i="1" s="1"/>
  <c r="F2359" i="1" s="1"/>
  <c r="N2358" i="1"/>
  <c r="H2359" i="1" l="1"/>
  <c r="K2359" i="1"/>
  <c r="I2359" i="1"/>
  <c r="J2359" i="1" s="1"/>
  <c r="N2359" i="1" l="1"/>
  <c r="L2359" i="1"/>
  <c r="M2359" i="1" s="1"/>
  <c r="F2360" i="1" s="1"/>
  <c r="K2360" i="1" l="1"/>
  <c r="I2360" i="1"/>
  <c r="H2360" i="1"/>
  <c r="J2360" i="1" l="1"/>
  <c r="L2360" i="1" l="1"/>
  <c r="M2360" i="1" s="1"/>
  <c r="F2361" i="1" s="1"/>
  <c r="N2360" i="1"/>
  <c r="I2361" i="1" l="1"/>
  <c r="H2361" i="1"/>
  <c r="K2361" i="1"/>
  <c r="J2361" i="1" l="1"/>
  <c r="N2361" i="1" l="1"/>
  <c r="L2361" i="1"/>
  <c r="M2361" i="1" s="1"/>
  <c r="F2362" i="1" s="1"/>
  <c r="I2362" i="1" l="1"/>
  <c r="K2362" i="1"/>
  <c r="H2362" i="1"/>
  <c r="J2362" i="1" l="1"/>
  <c r="L2362" i="1" l="1"/>
  <c r="M2362" i="1" s="1"/>
  <c r="F2363" i="1" s="1"/>
  <c r="N2362" i="1"/>
  <c r="H2363" i="1" l="1"/>
  <c r="I2363" i="1"/>
  <c r="J2363" i="1" s="1"/>
  <c r="K2363" i="1"/>
  <c r="N2363" i="1" l="1"/>
  <c r="L2363" i="1"/>
  <c r="M2363" i="1" s="1"/>
  <c r="F2364" i="1" s="1"/>
  <c r="I2364" i="1" l="1"/>
  <c r="K2364" i="1"/>
  <c r="H2364" i="1"/>
  <c r="J2364" i="1" l="1"/>
  <c r="L2364" i="1" l="1"/>
  <c r="M2364" i="1" s="1"/>
  <c r="F2365" i="1" s="1"/>
  <c r="N2364" i="1"/>
  <c r="I2365" i="1" l="1"/>
  <c r="K2365" i="1"/>
  <c r="H2365" i="1"/>
  <c r="J2365" i="1" l="1"/>
  <c r="N2365" i="1" l="1"/>
  <c r="L2365" i="1"/>
  <c r="M2365" i="1" s="1"/>
  <c r="F2366" i="1" s="1"/>
  <c r="H2366" i="1" l="1"/>
  <c r="K2366" i="1"/>
  <c r="I2366" i="1"/>
  <c r="J2366" i="1" s="1"/>
  <c r="N2366" i="1" l="1"/>
  <c r="L2366" i="1"/>
  <c r="M2366" i="1" s="1"/>
  <c r="F2367" i="1" s="1"/>
  <c r="K2367" i="1" l="1"/>
  <c r="I2367" i="1"/>
  <c r="H2367" i="1"/>
  <c r="J2367" i="1" l="1"/>
  <c r="N2367" i="1" l="1"/>
  <c r="L2367" i="1"/>
  <c r="M2367" i="1" s="1"/>
  <c r="F2368" i="1" s="1"/>
  <c r="K2368" i="1" l="1"/>
  <c r="I2368" i="1"/>
  <c r="H2368" i="1"/>
  <c r="J2368" i="1" l="1"/>
  <c r="L2368" i="1" l="1"/>
  <c r="M2368" i="1" s="1"/>
  <c r="F2369" i="1" s="1"/>
  <c r="N2368" i="1"/>
  <c r="I2369" i="1" l="1"/>
  <c r="K2369" i="1"/>
  <c r="H2369" i="1"/>
  <c r="J2369" i="1" l="1"/>
  <c r="N2369" i="1" l="1"/>
  <c r="L2369" i="1"/>
  <c r="M2369" i="1" s="1"/>
  <c r="F2370" i="1" s="1"/>
  <c r="K2370" i="1" l="1"/>
  <c r="I2370" i="1"/>
  <c r="H2370" i="1"/>
  <c r="J2370" i="1" l="1"/>
  <c r="N2370" i="1" l="1"/>
  <c r="L2370" i="1"/>
  <c r="M2370" i="1" s="1"/>
  <c r="F2371" i="1" s="1"/>
  <c r="K2371" i="1" l="1"/>
  <c r="I2371" i="1"/>
  <c r="H2371" i="1"/>
  <c r="J2371" i="1" l="1"/>
  <c r="L2371" i="1" l="1"/>
  <c r="M2371" i="1" s="1"/>
  <c r="F2372" i="1" s="1"/>
  <c r="N2371" i="1"/>
  <c r="H2372" i="1" l="1"/>
  <c r="I2372" i="1"/>
  <c r="K2372" i="1"/>
  <c r="J2372" i="1" l="1"/>
  <c r="N2372" i="1" s="1"/>
  <c r="L2372" i="1" l="1"/>
  <c r="M2372" i="1" s="1"/>
  <c r="F2373" i="1" s="1"/>
  <c r="H2373" i="1"/>
  <c r="K2373" i="1"/>
  <c r="I2373" i="1"/>
  <c r="J2373" i="1" s="1"/>
  <c r="N2373" i="1" l="1"/>
  <c r="L2373" i="1"/>
  <c r="M2373" i="1" s="1"/>
  <c r="F2374" i="1" s="1"/>
  <c r="I2374" i="1" l="1"/>
  <c r="H2374" i="1"/>
  <c r="K2374" i="1"/>
  <c r="J2374" i="1" l="1"/>
  <c r="N2374" i="1" l="1"/>
  <c r="L2374" i="1"/>
  <c r="M2374" i="1" s="1"/>
  <c r="F2375" i="1" s="1"/>
  <c r="I2375" i="1" l="1"/>
  <c r="H2375" i="1"/>
  <c r="K2375" i="1"/>
  <c r="J2375" i="1" l="1"/>
  <c r="N2375" i="1" l="1"/>
  <c r="L2375" i="1"/>
  <c r="M2375" i="1" s="1"/>
  <c r="F2376" i="1" s="1"/>
  <c r="H2376" i="1" l="1"/>
  <c r="I2376" i="1"/>
  <c r="J2376" i="1" s="1"/>
  <c r="K2376" i="1"/>
  <c r="N2376" i="1" l="1"/>
  <c r="L2376" i="1"/>
  <c r="M2376" i="1" s="1"/>
  <c r="F2377" i="1" s="1"/>
  <c r="I2377" i="1" l="1"/>
  <c r="H2377" i="1"/>
  <c r="K2377" i="1"/>
  <c r="J2377" i="1" l="1"/>
  <c r="L2377" i="1" l="1"/>
  <c r="M2377" i="1" s="1"/>
  <c r="F2378" i="1" s="1"/>
  <c r="N2377" i="1"/>
  <c r="H2378" i="1" l="1"/>
  <c r="K2378" i="1"/>
  <c r="I2378" i="1"/>
  <c r="J2378" i="1" s="1"/>
  <c r="L2378" i="1" l="1"/>
  <c r="M2378" i="1" s="1"/>
  <c r="F2379" i="1" s="1"/>
  <c r="N2378" i="1"/>
  <c r="I2379" i="1" l="1"/>
  <c r="K2379" i="1"/>
  <c r="H2379" i="1"/>
  <c r="J2379" i="1" l="1"/>
  <c r="N2379" i="1" l="1"/>
  <c r="L2379" i="1"/>
  <c r="M2379" i="1" s="1"/>
  <c r="F2380" i="1" s="1"/>
  <c r="I2380" i="1" l="1"/>
  <c r="H2380" i="1"/>
  <c r="K2380" i="1"/>
  <c r="J2380" i="1" l="1"/>
  <c r="N2380" i="1" l="1"/>
  <c r="L2380" i="1"/>
  <c r="M2380" i="1" s="1"/>
  <c r="F2381" i="1" s="1"/>
  <c r="H2381" i="1" l="1"/>
  <c r="I2381" i="1"/>
  <c r="J2381" i="1" s="1"/>
  <c r="K2381" i="1"/>
  <c r="N2381" i="1" l="1"/>
  <c r="L2381" i="1"/>
  <c r="M2381" i="1" s="1"/>
  <c r="F2382" i="1" s="1"/>
  <c r="I2382" i="1" l="1"/>
  <c r="H2382" i="1"/>
  <c r="K2382" i="1"/>
  <c r="J2382" i="1" l="1"/>
  <c r="L2382" i="1" l="1"/>
  <c r="M2382" i="1" s="1"/>
  <c r="F2383" i="1" s="1"/>
  <c r="N2382" i="1"/>
  <c r="H2383" i="1" l="1"/>
  <c r="K2383" i="1"/>
  <c r="I2383" i="1"/>
  <c r="J2383" i="1" l="1"/>
  <c r="L2383" i="1" s="1"/>
  <c r="M2383" i="1" s="1"/>
  <c r="F2384" i="1" s="1"/>
  <c r="N2383" i="1" l="1"/>
  <c r="K2384" i="1"/>
  <c r="H2384" i="1"/>
  <c r="I2384" i="1"/>
  <c r="J2384" i="1" l="1"/>
  <c r="N2384" i="1" s="1"/>
  <c r="L2384" i="1"/>
  <c r="M2384" i="1" s="1"/>
  <c r="F2385" i="1" s="1"/>
  <c r="I2385" i="1" l="1"/>
  <c r="H2385" i="1"/>
  <c r="K2385" i="1"/>
  <c r="J2385" i="1" l="1"/>
  <c r="N2385" i="1" l="1"/>
  <c r="L2385" i="1"/>
  <c r="M2385" i="1" s="1"/>
  <c r="F2386" i="1" s="1"/>
  <c r="H2386" i="1" l="1"/>
  <c r="K2386" i="1"/>
  <c r="I2386" i="1"/>
  <c r="J2386" i="1" s="1"/>
  <c r="N2386" i="1" l="1"/>
  <c r="L2386" i="1"/>
  <c r="M2386" i="1" s="1"/>
  <c r="F2387" i="1" s="1"/>
  <c r="I2387" i="1" l="1"/>
  <c r="K2387" i="1"/>
  <c r="H2387" i="1"/>
  <c r="J2387" i="1" l="1"/>
  <c r="L2387" i="1" l="1"/>
  <c r="M2387" i="1" s="1"/>
  <c r="F2388" i="1" s="1"/>
  <c r="N2387" i="1"/>
  <c r="I2388" i="1" l="1"/>
  <c r="K2388" i="1"/>
  <c r="H2388" i="1"/>
  <c r="J2388" i="1" l="1"/>
  <c r="N2388" i="1" l="1"/>
  <c r="L2388" i="1"/>
  <c r="M2388" i="1" s="1"/>
  <c r="F2389" i="1" s="1"/>
  <c r="I2389" i="1" l="1"/>
  <c r="H2389" i="1"/>
  <c r="K2389" i="1"/>
  <c r="J2389" i="1" l="1"/>
  <c r="N2389" i="1" l="1"/>
  <c r="L2389" i="1"/>
  <c r="M2389" i="1" s="1"/>
  <c r="F2390" i="1" s="1"/>
  <c r="K2390" i="1" l="1"/>
  <c r="H2390" i="1"/>
  <c r="I2390" i="1"/>
  <c r="J2390" i="1" s="1"/>
  <c r="L2390" i="1" l="1"/>
  <c r="M2390" i="1" s="1"/>
  <c r="F2391" i="1" s="1"/>
  <c r="N2390" i="1"/>
  <c r="I2391" i="1" l="1"/>
  <c r="K2391" i="1"/>
  <c r="H2391" i="1"/>
  <c r="J2391" i="1" l="1"/>
  <c r="L2391" i="1" l="1"/>
  <c r="M2391" i="1" s="1"/>
  <c r="F2392" i="1" s="1"/>
  <c r="N2391" i="1"/>
  <c r="H2392" i="1" l="1"/>
  <c r="I2392" i="1"/>
  <c r="K2392" i="1"/>
  <c r="J2392" i="1" l="1"/>
  <c r="L2392" i="1" s="1"/>
  <c r="M2392" i="1" s="1"/>
  <c r="F2393" i="1" s="1"/>
  <c r="N2392" i="1" l="1"/>
  <c r="K2393" i="1"/>
  <c r="H2393" i="1"/>
  <c r="I2393" i="1"/>
  <c r="J2393" i="1" l="1"/>
  <c r="L2393" i="1" s="1"/>
  <c r="M2393" i="1" s="1"/>
  <c r="F2394" i="1" s="1"/>
  <c r="N2393" i="1" l="1"/>
  <c r="H2394" i="1"/>
  <c r="K2394" i="1"/>
  <c r="I2394" i="1"/>
  <c r="J2394" i="1" l="1"/>
  <c r="L2394" i="1" s="1"/>
  <c r="M2394" i="1" s="1"/>
  <c r="F2395" i="1" s="1"/>
  <c r="N2394" i="1" l="1"/>
  <c r="H2395" i="1"/>
  <c r="K2395" i="1"/>
  <c r="I2395" i="1"/>
  <c r="J2395" i="1" l="1"/>
  <c r="L2395" i="1" s="1"/>
  <c r="M2395" i="1" s="1"/>
  <c r="F2396" i="1" s="1"/>
  <c r="N2395" i="1" l="1"/>
  <c r="K2396" i="1"/>
  <c r="H2396" i="1"/>
  <c r="I2396" i="1"/>
  <c r="J2396" i="1" l="1"/>
  <c r="N2396" i="1" s="1"/>
  <c r="L2396" i="1"/>
  <c r="M2396" i="1" s="1"/>
  <c r="F2397" i="1" s="1"/>
  <c r="K2397" i="1" l="1"/>
  <c r="I2397" i="1"/>
  <c r="H2397" i="1"/>
  <c r="J2397" i="1" l="1"/>
  <c r="N2397" i="1" l="1"/>
  <c r="L2397" i="1"/>
  <c r="M2397" i="1" s="1"/>
  <c r="F2398" i="1" s="1"/>
  <c r="H2398" i="1" l="1"/>
  <c r="I2398" i="1"/>
  <c r="J2398" i="1" s="1"/>
  <c r="K2398" i="1"/>
  <c r="N2398" i="1" l="1"/>
  <c r="L2398" i="1"/>
  <c r="M2398" i="1" s="1"/>
  <c r="F2399" i="1" s="1"/>
  <c r="H2399" i="1" l="1"/>
  <c r="K2399" i="1"/>
  <c r="I2399" i="1"/>
  <c r="J2399" i="1" s="1"/>
  <c r="L2399" i="1" l="1"/>
  <c r="M2399" i="1" s="1"/>
  <c r="F2400" i="1" s="1"/>
  <c r="N2399" i="1"/>
  <c r="H2400" i="1" l="1"/>
  <c r="I2400" i="1"/>
  <c r="J2400" i="1" s="1"/>
  <c r="K2400" i="1"/>
  <c r="L2400" i="1" l="1"/>
  <c r="M2400" i="1" s="1"/>
  <c r="F2401" i="1" s="1"/>
  <c r="N2400" i="1"/>
  <c r="I2401" i="1" l="1"/>
  <c r="K2401" i="1"/>
  <c r="H2401" i="1"/>
  <c r="J2401" i="1" l="1"/>
  <c r="L2401" i="1" l="1"/>
  <c r="M2401" i="1" s="1"/>
  <c r="F2402" i="1" s="1"/>
  <c r="N2401" i="1"/>
  <c r="I2402" i="1" l="1"/>
  <c r="K2402" i="1"/>
  <c r="H2402" i="1"/>
  <c r="J2402" i="1" l="1"/>
  <c r="L2402" i="1" l="1"/>
  <c r="M2402" i="1" s="1"/>
  <c r="F2403" i="1" s="1"/>
  <c r="N2402" i="1"/>
  <c r="H2403" i="1" l="1"/>
  <c r="I2403" i="1"/>
  <c r="J2403" i="1" s="1"/>
  <c r="K2403" i="1"/>
  <c r="N2403" i="1" l="1"/>
  <c r="L2403" i="1"/>
  <c r="M2403" i="1" s="1"/>
  <c r="F2404" i="1" s="1"/>
  <c r="I2404" i="1" l="1"/>
  <c r="K2404" i="1"/>
  <c r="H2404" i="1"/>
  <c r="J2404" i="1" l="1"/>
  <c r="L2404" i="1" l="1"/>
  <c r="M2404" i="1" s="1"/>
  <c r="F2405" i="1" s="1"/>
  <c r="N2404" i="1"/>
  <c r="H2405" i="1" l="1"/>
  <c r="I2405" i="1"/>
  <c r="J2405" i="1" s="1"/>
  <c r="K2405" i="1"/>
  <c r="N2405" i="1" l="1"/>
  <c r="L2405" i="1"/>
  <c r="M2405" i="1" s="1"/>
  <c r="F2406" i="1" s="1"/>
  <c r="I2406" i="1" l="1"/>
  <c r="H2406" i="1"/>
  <c r="K2406" i="1"/>
  <c r="J2406" i="1" l="1"/>
  <c r="L2406" i="1" l="1"/>
  <c r="M2406" i="1" s="1"/>
  <c r="F2407" i="1" s="1"/>
  <c r="N2406" i="1"/>
  <c r="H2407" i="1" l="1"/>
  <c r="K2407" i="1"/>
  <c r="I2407" i="1"/>
  <c r="J2407" i="1" s="1"/>
  <c r="L2407" i="1" l="1"/>
  <c r="M2407" i="1" s="1"/>
  <c r="F2408" i="1" s="1"/>
  <c r="N2407" i="1"/>
  <c r="H2408" i="1" l="1"/>
  <c r="I2408" i="1"/>
  <c r="K2408" i="1"/>
  <c r="J2408" i="1" l="1"/>
  <c r="N2408" i="1"/>
  <c r="L2408" i="1"/>
  <c r="M2408" i="1" s="1"/>
  <c r="F2409" i="1" s="1"/>
  <c r="I2409" i="1" l="1"/>
  <c r="H2409" i="1"/>
  <c r="K2409" i="1"/>
  <c r="J2409" i="1" l="1"/>
  <c r="L2409" i="1" l="1"/>
  <c r="M2409" i="1" s="1"/>
  <c r="F2410" i="1" s="1"/>
  <c r="N2409" i="1"/>
  <c r="K2410" i="1" l="1"/>
  <c r="H2410" i="1"/>
  <c r="I2410" i="1"/>
  <c r="J2410" i="1" l="1"/>
  <c r="L2410" i="1" s="1"/>
  <c r="M2410" i="1" s="1"/>
  <c r="F2411" i="1" s="1"/>
  <c r="N2410" i="1" l="1"/>
  <c r="K2411" i="1"/>
  <c r="I2411" i="1"/>
  <c r="H2411" i="1"/>
  <c r="J2411" i="1" l="1"/>
  <c r="L2411" i="1" l="1"/>
  <c r="M2411" i="1" s="1"/>
  <c r="F2412" i="1" s="1"/>
  <c r="N2411" i="1"/>
  <c r="K2412" i="1" l="1"/>
  <c r="H2412" i="1"/>
  <c r="I2412" i="1"/>
  <c r="J2412" i="1" s="1"/>
  <c r="N2412" i="1" l="1"/>
  <c r="L2412" i="1"/>
  <c r="M2412" i="1" s="1"/>
  <c r="F2413" i="1" s="1"/>
  <c r="H2413" i="1" l="1"/>
  <c r="K2413" i="1"/>
  <c r="I2413" i="1"/>
  <c r="J2413" i="1" l="1"/>
  <c r="L2413" i="1" s="1"/>
  <c r="M2413" i="1" s="1"/>
  <c r="F2414" i="1" s="1"/>
  <c r="N2413" i="1" l="1"/>
  <c r="I2414" i="1"/>
  <c r="H2414" i="1"/>
  <c r="K2414" i="1"/>
  <c r="J2414" i="1" l="1"/>
  <c r="N2414" i="1" l="1"/>
  <c r="L2414" i="1"/>
  <c r="M2414" i="1" s="1"/>
  <c r="F2415" i="1" s="1"/>
  <c r="H2415" i="1" l="1"/>
  <c r="K2415" i="1"/>
  <c r="I2415" i="1"/>
  <c r="J2415" i="1" s="1"/>
  <c r="L2415" i="1" l="1"/>
  <c r="M2415" i="1" s="1"/>
  <c r="F2416" i="1" s="1"/>
  <c r="N2415" i="1"/>
  <c r="I2416" i="1" l="1"/>
  <c r="K2416" i="1"/>
  <c r="H2416" i="1"/>
  <c r="J2416" i="1" l="1"/>
  <c r="L2416" i="1" l="1"/>
  <c r="M2416" i="1" s="1"/>
  <c r="F2417" i="1" s="1"/>
  <c r="N2416" i="1"/>
  <c r="K2417" i="1" l="1"/>
  <c r="I2417" i="1"/>
  <c r="H2417" i="1"/>
  <c r="J2417" i="1" l="1"/>
  <c r="N2417" i="1" l="1"/>
  <c r="L2417" i="1"/>
  <c r="M2417" i="1" s="1"/>
  <c r="F2418" i="1" s="1"/>
  <c r="H2418" i="1" l="1"/>
  <c r="K2418" i="1"/>
  <c r="I2418" i="1"/>
  <c r="J2418" i="1" s="1"/>
  <c r="N2418" i="1" l="1"/>
  <c r="L2418" i="1"/>
  <c r="M2418" i="1" s="1"/>
  <c r="F2419" i="1" s="1"/>
  <c r="I2419" i="1" l="1"/>
  <c r="K2419" i="1"/>
  <c r="H2419" i="1"/>
  <c r="J2419" i="1" l="1"/>
  <c r="N2419" i="1" l="1"/>
  <c r="L2419" i="1"/>
  <c r="M2419" i="1" s="1"/>
  <c r="F2420" i="1" s="1"/>
  <c r="K2420" i="1" l="1"/>
  <c r="I2420" i="1"/>
  <c r="H2420" i="1"/>
  <c r="J2420" i="1" l="1"/>
  <c r="N2420" i="1" l="1"/>
  <c r="L2420" i="1"/>
  <c r="M2420" i="1" s="1"/>
  <c r="F2421" i="1" s="1"/>
  <c r="I2421" i="1" l="1"/>
  <c r="H2421" i="1"/>
  <c r="K2421" i="1"/>
  <c r="J2421" i="1" l="1"/>
  <c r="L2421" i="1" l="1"/>
  <c r="M2421" i="1" s="1"/>
  <c r="F2422" i="1" s="1"/>
  <c r="N2421" i="1"/>
  <c r="H2422" i="1" l="1"/>
  <c r="I2422" i="1"/>
  <c r="J2422" i="1" s="1"/>
  <c r="K2422" i="1"/>
  <c r="N2422" i="1" l="1"/>
  <c r="L2422" i="1"/>
  <c r="M2422" i="1" s="1"/>
  <c r="F2423" i="1" s="1"/>
  <c r="H2423" i="1" l="1"/>
  <c r="K2423" i="1"/>
  <c r="I2423" i="1"/>
  <c r="J2423" i="1" l="1"/>
  <c r="L2423" i="1" s="1"/>
  <c r="M2423" i="1" s="1"/>
  <c r="F2424" i="1" s="1"/>
  <c r="N2423" i="1"/>
  <c r="K2424" i="1" l="1"/>
  <c r="I2424" i="1"/>
  <c r="H2424" i="1"/>
  <c r="J2424" i="1" l="1"/>
  <c r="N2424" i="1" l="1"/>
  <c r="L2424" i="1"/>
  <c r="M2424" i="1" s="1"/>
  <c r="F2425" i="1" s="1"/>
  <c r="K2425" i="1" l="1"/>
  <c r="H2425" i="1"/>
  <c r="I2425" i="1"/>
  <c r="J2425" i="1" l="1"/>
  <c r="N2425" i="1" s="1"/>
  <c r="L2425" i="1" l="1"/>
  <c r="M2425" i="1" s="1"/>
  <c r="F2426" i="1" s="1"/>
  <c r="I2426" i="1" s="1"/>
  <c r="H2426" i="1" l="1"/>
  <c r="J2426" i="1" s="1"/>
  <c r="K2426" i="1"/>
  <c r="L2426" i="1" l="1"/>
  <c r="M2426" i="1" s="1"/>
  <c r="F2427" i="1" s="1"/>
  <c r="N2426" i="1"/>
  <c r="K2427" i="1" l="1"/>
  <c r="H2427" i="1"/>
  <c r="I2427" i="1"/>
  <c r="J2427" i="1" s="1"/>
  <c r="N2427" i="1" l="1"/>
  <c r="L2427" i="1"/>
  <c r="M2427" i="1" s="1"/>
  <c r="F2428" i="1" s="1"/>
  <c r="H2428" i="1" l="1"/>
  <c r="I2428" i="1"/>
  <c r="J2428" i="1" s="1"/>
  <c r="K2428" i="1"/>
  <c r="N2428" i="1" l="1"/>
  <c r="L2428" i="1"/>
  <c r="M2428" i="1" s="1"/>
  <c r="F2429" i="1" s="1"/>
  <c r="I2429" i="1" l="1"/>
  <c r="K2429" i="1"/>
  <c r="H2429" i="1"/>
  <c r="J2429" i="1" l="1"/>
  <c r="N2429" i="1" l="1"/>
  <c r="L2429" i="1"/>
  <c r="M2429" i="1" s="1"/>
  <c r="F2430" i="1" s="1"/>
  <c r="K2430" i="1" l="1"/>
  <c r="I2430" i="1"/>
  <c r="H2430" i="1"/>
  <c r="J2430" i="1" l="1"/>
  <c r="N2430" i="1" l="1"/>
  <c r="L2430" i="1"/>
  <c r="M2430" i="1" s="1"/>
  <c r="F2431" i="1" s="1"/>
  <c r="K2431" i="1" l="1"/>
  <c r="H2431" i="1"/>
  <c r="I2431" i="1"/>
  <c r="J2431" i="1" s="1"/>
  <c r="N2431" i="1" l="1"/>
  <c r="L2431" i="1"/>
  <c r="M2431" i="1" s="1"/>
  <c r="F2432" i="1" s="1"/>
  <c r="K2432" i="1" l="1"/>
  <c r="I2432" i="1"/>
  <c r="H2432" i="1"/>
  <c r="J2432" i="1" l="1"/>
  <c r="N2432" i="1" s="1"/>
  <c r="L2432" i="1" l="1"/>
  <c r="M2432" i="1" s="1"/>
  <c r="F2433" i="1" s="1"/>
  <c r="H2433" i="1" s="1"/>
  <c r="I2433" i="1" l="1"/>
  <c r="J2433" i="1" s="1"/>
  <c r="N2433" i="1" s="1"/>
  <c r="K2433" i="1"/>
  <c r="L2433" i="1" l="1"/>
  <c r="M2433" i="1" s="1"/>
  <c r="F2434" i="1" s="1"/>
  <c r="K2434" i="1" s="1"/>
  <c r="I2434" i="1" l="1"/>
  <c r="H2434" i="1"/>
  <c r="J2434" i="1"/>
  <c r="N2434" i="1" s="1"/>
  <c r="L2434" i="1" l="1"/>
  <c r="M2434" i="1" s="1"/>
  <c r="F2435" i="1" s="1"/>
  <c r="H2435" i="1" s="1"/>
  <c r="K2435" i="1"/>
  <c r="I2435" i="1"/>
  <c r="J2435" i="1" l="1"/>
  <c r="L2435" i="1" s="1"/>
  <c r="M2435" i="1" s="1"/>
  <c r="F2436" i="1" s="1"/>
  <c r="N2435" i="1" l="1"/>
  <c r="I2436" i="1"/>
  <c r="H2436" i="1"/>
  <c r="K2436" i="1"/>
  <c r="J2436" i="1" l="1"/>
  <c r="L2436" i="1" l="1"/>
  <c r="M2436" i="1" s="1"/>
  <c r="F2437" i="1" s="1"/>
  <c r="N2436" i="1"/>
  <c r="H2437" i="1" l="1"/>
  <c r="K2437" i="1"/>
  <c r="I2437" i="1"/>
  <c r="J2437" i="1" s="1"/>
  <c r="N2437" i="1" l="1"/>
  <c r="L2437" i="1"/>
  <c r="M2437" i="1" s="1"/>
  <c r="F2438" i="1" s="1"/>
  <c r="H2438" i="1" l="1"/>
  <c r="I2438" i="1"/>
  <c r="J2438" i="1" s="1"/>
  <c r="K2438" i="1"/>
  <c r="N2438" i="1" l="1"/>
  <c r="L2438" i="1"/>
  <c r="M2438" i="1" s="1"/>
  <c r="F2439" i="1" s="1"/>
  <c r="I2439" i="1" l="1"/>
  <c r="H2439" i="1"/>
  <c r="K2439" i="1"/>
  <c r="J2439" i="1" l="1"/>
  <c r="L2439" i="1" l="1"/>
  <c r="M2439" i="1" s="1"/>
  <c r="F2440" i="1" s="1"/>
  <c r="N2439" i="1"/>
  <c r="I2440" i="1" l="1"/>
  <c r="H2440" i="1"/>
  <c r="K2440" i="1"/>
  <c r="J2440" i="1" l="1"/>
  <c r="L2440" i="1" l="1"/>
  <c r="M2440" i="1" s="1"/>
  <c r="F2441" i="1" s="1"/>
  <c r="N2440" i="1"/>
  <c r="K2441" i="1" l="1"/>
  <c r="H2441" i="1"/>
  <c r="I2441" i="1"/>
  <c r="J2441" i="1" l="1"/>
  <c r="N2441" i="1" s="1"/>
  <c r="L2441" i="1" l="1"/>
  <c r="M2441" i="1" s="1"/>
  <c r="F2442" i="1" s="1"/>
  <c r="I2442" i="1" s="1"/>
  <c r="K2442" i="1" l="1"/>
  <c r="H2442" i="1"/>
  <c r="J2442" i="1" s="1"/>
  <c r="L2442" i="1" l="1"/>
  <c r="M2442" i="1" s="1"/>
  <c r="F2443" i="1" s="1"/>
  <c r="N2442" i="1"/>
  <c r="I2443" i="1" l="1"/>
  <c r="K2443" i="1"/>
  <c r="H2443" i="1"/>
  <c r="J2443" i="1" l="1"/>
  <c r="L2443" i="1" l="1"/>
  <c r="M2443" i="1" s="1"/>
  <c r="F2444" i="1" s="1"/>
  <c r="N2443" i="1"/>
  <c r="H2444" i="1" l="1"/>
  <c r="K2444" i="1"/>
  <c r="I2444" i="1"/>
  <c r="J2444" i="1" s="1"/>
  <c r="L2444" i="1" l="1"/>
  <c r="M2444" i="1" s="1"/>
  <c r="F2445" i="1" s="1"/>
  <c r="N2444" i="1"/>
  <c r="I2445" i="1" l="1"/>
  <c r="H2445" i="1"/>
  <c r="K2445" i="1"/>
  <c r="J2445" i="1" l="1"/>
  <c r="N2445" i="1" l="1"/>
  <c r="L2445" i="1"/>
  <c r="M2445" i="1" s="1"/>
  <c r="F2446" i="1" s="1"/>
  <c r="I2446" i="1" l="1"/>
  <c r="K2446" i="1"/>
  <c r="H2446" i="1"/>
  <c r="J2446" i="1" l="1"/>
  <c r="N2446" i="1" l="1"/>
  <c r="L2446" i="1"/>
  <c r="M2446" i="1" s="1"/>
  <c r="F2447" i="1" s="1"/>
  <c r="K2447" i="1" l="1"/>
  <c r="I2447" i="1"/>
  <c r="H2447" i="1"/>
  <c r="J2447" i="1" l="1"/>
  <c r="N2447" i="1" l="1"/>
  <c r="L2447" i="1"/>
  <c r="M2447" i="1" s="1"/>
  <c r="F2448" i="1" s="1"/>
  <c r="I2448" i="1" l="1"/>
  <c r="H2448" i="1"/>
  <c r="K2448" i="1"/>
  <c r="J2448" i="1" l="1"/>
  <c r="N2448" i="1" l="1"/>
  <c r="L2448" i="1"/>
  <c r="M2448" i="1" s="1"/>
  <c r="F2449" i="1" s="1"/>
  <c r="H2449" i="1" l="1"/>
  <c r="K2449" i="1"/>
  <c r="I2449" i="1"/>
  <c r="J2449" i="1" s="1"/>
  <c r="L2449" i="1" l="1"/>
  <c r="M2449" i="1" s="1"/>
  <c r="F2450" i="1" s="1"/>
  <c r="N2449" i="1"/>
  <c r="H2450" i="1" l="1"/>
  <c r="I2450" i="1"/>
  <c r="J2450" i="1" s="1"/>
  <c r="K2450" i="1"/>
  <c r="L2450" i="1" l="1"/>
  <c r="M2450" i="1" s="1"/>
  <c r="F2451" i="1" s="1"/>
  <c r="N2450" i="1"/>
  <c r="K2451" i="1" l="1"/>
  <c r="I2451" i="1"/>
  <c r="H2451" i="1"/>
  <c r="J2451" i="1" l="1"/>
  <c r="N2451" i="1" l="1"/>
  <c r="L2451" i="1"/>
  <c r="M2451" i="1" s="1"/>
  <c r="F2452" i="1" s="1"/>
  <c r="K2452" i="1" l="1"/>
  <c r="I2452" i="1"/>
  <c r="H2452" i="1"/>
  <c r="J2452" i="1" l="1"/>
  <c r="N2452" i="1" l="1"/>
  <c r="L2452" i="1"/>
  <c r="M2452" i="1" s="1"/>
  <c r="F2453" i="1" s="1"/>
  <c r="H2453" i="1" l="1"/>
  <c r="K2453" i="1"/>
  <c r="I2453" i="1"/>
  <c r="J2453" i="1" s="1"/>
  <c r="N2453" i="1" l="1"/>
  <c r="L2453" i="1"/>
  <c r="M2453" i="1" s="1"/>
  <c r="F2454" i="1" s="1"/>
  <c r="I2454" i="1" l="1"/>
  <c r="H2454" i="1"/>
  <c r="K2454" i="1"/>
  <c r="J2454" i="1" l="1"/>
  <c r="L2454" i="1" l="1"/>
  <c r="M2454" i="1" s="1"/>
  <c r="F2455" i="1" s="1"/>
  <c r="N2454" i="1"/>
  <c r="K2455" i="1" l="1"/>
  <c r="H2455" i="1"/>
  <c r="I2455" i="1"/>
  <c r="J2455" i="1" s="1"/>
  <c r="L2455" i="1" l="1"/>
  <c r="M2455" i="1" s="1"/>
  <c r="F2456" i="1" s="1"/>
  <c r="N2455" i="1"/>
  <c r="H2456" i="1" l="1"/>
  <c r="I2456" i="1"/>
  <c r="J2456" i="1" s="1"/>
  <c r="K2456" i="1"/>
  <c r="N2456" i="1" l="1"/>
  <c r="L2456" i="1"/>
  <c r="M2456" i="1" s="1"/>
  <c r="F2457" i="1" s="1"/>
  <c r="H2457" i="1" l="1"/>
  <c r="K2457" i="1"/>
  <c r="I2457" i="1"/>
  <c r="J2457" i="1" s="1"/>
  <c r="L2457" i="1" l="1"/>
  <c r="M2457" i="1" s="1"/>
  <c r="F2458" i="1" s="1"/>
  <c r="N2457" i="1"/>
  <c r="I2458" i="1" l="1"/>
  <c r="K2458" i="1"/>
  <c r="H2458" i="1"/>
  <c r="J2458" i="1" l="1"/>
  <c r="L2458" i="1" l="1"/>
  <c r="M2458" i="1" s="1"/>
  <c r="F2459" i="1" s="1"/>
  <c r="N2458" i="1"/>
  <c r="K2459" i="1" l="1"/>
  <c r="H2459" i="1"/>
  <c r="I2459" i="1"/>
  <c r="J2459" i="1" s="1"/>
  <c r="L2459" i="1" l="1"/>
  <c r="M2459" i="1" s="1"/>
  <c r="F2460" i="1" s="1"/>
  <c r="N2459" i="1"/>
  <c r="K2460" i="1" l="1"/>
  <c r="H2460" i="1"/>
  <c r="I2460" i="1"/>
  <c r="J2460" i="1" s="1"/>
  <c r="N2460" i="1" l="1"/>
  <c r="L2460" i="1"/>
  <c r="M2460" i="1" s="1"/>
  <c r="F2461" i="1" s="1"/>
  <c r="H2461" i="1" l="1"/>
  <c r="I2461" i="1"/>
  <c r="J2461" i="1" s="1"/>
  <c r="K2461" i="1"/>
  <c r="N2461" i="1" l="1"/>
  <c r="L2461" i="1"/>
  <c r="M2461" i="1" s="1"/>
  <c r="F2462" i="1" s="1"/>
  <c r="K2462" i="1" l="1"/>
  <c r="I2462" i="1"/>
  <c r="H2462" i="1"/>
  <c r="J2462" i="1" l="1"/>
  <c r="L2462" i="1" l="1"/>
  <c r="M2462" i="1" s="1"/>
  <c r="F2463" i="1" s="1"/>
  <c r="N2462" i="1"/>
  <c r="K2463" i="1" l="1"/>
  <c r="I2463" i="1"/>
  <c r="H2463" i="1"/>
  <c r="J2463" i="1" l="1"/>
  <c r="N2463" i="1" l="1"/>
  <c r="L2463" i="1"/>
  <c r="M2463" i="1" s="1"/>
  <c r="F2464" i="1" s="1"/>
  <c r="H2464" i="1" l="1"/>
  <c r="I2464" i="1"/>
  <c r="J2464" i="1" s="1"/>
  <c r="K2464" i="1"/>
  <c r="N2464" i="1" l="1"/>
  <c r="L2464" i="1"/>
  <c r="M2464" i="1" s="1"/>
  <c r="F2465" i="1" s="1"/>
  <c r="K2465" i="1" l="1"/>
  <c r="I2465" i="1"/>
  <c r="H2465" i="1"/>
  <c r="J2465" i="1" l="1"/>
  <c r="N2465" i="1" l="1"/>
  <c r="L2465" i="1"/>
  <c r="M2465" i="1" s="1"/>
  <c r="F2466" i="1" s="1"/>
  <c r="H2466" i="1" l="1"/>
  <c r="K2466" i="1"/>
  <c r="I2466" i="1"/>
  <c r="J2466" i="1" s="1"/>
  <c r="L2466" i="1" l="1"/>
  <c r="M2466" i="1" s="1"/>
  <c r="F2467" i="1" s="1"/>
  <c r="N2466" i="1"/>
  <c r="I2467" i="1" l="1"/>
  <c r="H2467" i="1"/>
  <c r="K2467" i="1"/>
  <c r="J2467" i="1" l="1"/>
  <c r="N2467" i="1" l="1"/>
  <c r="L2467" i="1"/>
  <c r="M2467" i="1" s="1"/>
  <c r="F2468" i="1" s="1"/>
  <c r="I2468" i="1" l="1"/>
  <c r="K2468" i="1"/>
  <c r="H2468" i="1"/>
  <c r="J2468" i="1" l="1"/>
  <c r="L2468" i="1" l="1"/>
  <c r="M2468" i="1" s="1"/>
  <c r="F2469" i="1" s="1"/>
  <c r="N2468" i="1"/>
  <c r="K2469" i="1" l="1"/>
  <c r="H2469" i="1"/>
  <c r="I2469" i="1"/>
  <c r="J2469" i="1" l="1"/>
  <c r="N2469" i="1" s="1"/>
  <c r="L2469" i="1" l="1"/>
  <c r="M2469" i="1" s="1"/>
  <c r="F2470" i="1" s="1"/>
  <c r="I2470" i="1"/>
  <c r="K2470" i="1"/>
  <c r="H2470" i="1"/>
  <c r="J2470" i="1" l="1"/>
  <c r="N2470" i="1" l="1"/>
  <c r="L2470" i="1"/>
  <c r="M2470" i="1" s="1"/>
  <c r="F2471" i="1" s="1"/>
  <c r="I2471" i="1" l="1"/>
  <c r="K2471" i="1"/>
  <c r="H2471" i="1"/>
  <c r="J2471" i="1" l="1"/>
  <c r="N2471" i="1" l="1"/>
  <c r="L2471" i="1"/>
  <c r="M2471" i="1" s="1"/>
  <c r="F2472" i="1" s="1"/>
  <c r="K2472" i="1" l="1"/>
  <c r="H2472" i="1"/>
  <c r="I2472" i="1"/>
  <c r="J2472" i="1" l="1"/>
  <c r="N2472" i="1" s="1"/>
  <c r="L2472" i="1" l="1"/>
  <c r="M2472" i="1" s="1"/>
  <c r="F2473" i="1" s="1"/>
  <c r="K2473" i="1" s="1"/>
  <c r="I2473" i="1" l="1"/>
  <c r="H2473" i="1"/>
  <c r="J2473" i="1" s="1"/>
  <c r="N2473" i="1" s="1"/>
  <c r="L2473" i="1" l="1"/>
  <c r="M2473" i="1" s="1"/>
  <c r="F2474" i="1" s="1"/>
  <c r="I2474" i="1" s="1"/>
  <c r="H2474" i="1" l="1"/>
  <c r="K2474" i="1"/>
  <c r="J2474" i="1"/>
  <c r="N2474" i="1" l="1"/>
  <c r="L2474" i="1"/>
  <c r="M2474" i="1" s="1"/>
  <c r="F2475" i="1" s="1"/>
  <c r="K2475" i="1" l="1"/>
  <c r="H2475" i="1"/>
  <c r="I2475" i="1"/>
  <c r="J2475" i="1" l="1"/>
  <c r="N2475" i="1" s="1"/>
  <c r="L2475" i="1" l="1"/>
  <c r="M2475" i="1" s="1"/>
  <c r="F2476" i="1" s="1"/>
  <c r="H2476" i="1" s="1"/>
  <c r="K2476" i="1"/>
  <c r="I2476" i="1" l="1"/>
  <c r="J2476" i="1"/>
  <c r="N2476" i="1" s="1"/>
  <c r="L2476" i="1" l="1"/>
  <c r="M2476" i="1" s="1"/>
  <c r="F2477" i="1" s="1"/>
  <c r="I2477" i="1" s="1"/>
  <c r="K2477" i="1"/>
  <c r="H2477" i="1"/>
  <c r="J2477" i="1" l="1"/>
  <c r="N2477" i="1" l="1"/>
  <c r="L2477" i="1"/>
  <c r="M2477" i="1" s="1"/>
  <c r="F2478" i="1" s="1"/>
  <c r="K2478" i="1" l="1"/>
  <c r="H2478" i="1"/>
  <c r="I2478" i="1"/>
  <c r="J2478" i="1" s="1"/>
  <c r="N2478" i="1" l="1"/>
  <c r="L2478" i="1"/>
  <c r="M2478" i="1" s="1"/>
  <c r="F2479" i="1" s="1"/>
  <c r="I2479" i="1" l="1"/>
  <c r="H2479" i="1"/>
  <c r="K2479" i="1"/>
  <c r="J2479" i="1" l="1"/>
  <c r="L2479" i="1" l="1"/>
  <c r="M2479" i="1" s="1"/>
  <c r="F2480" i="1" s="1"/>
  <c r="N2479" i="1"/>
  <c r="K2480" i="1" l="1"/>
  <c r="I2480" i="1"/>
  <c r="H2480" i="1"/>
  <c r="J2480" i="1" l="1"/>
  <c r="L2480" i="1" l="1"/>
  <c r="M2480" i="1" s="1"/>
  <c r="F2481" i="1" s="1"/>
  <c r="N2480" i="1"/>
  <c r="H2481" i="1" l="1"/>
  <c r="I2481" i="1"/>
  <c r="J2481" i="1" s="1"/>
  <c r="K2481" i="1"/>
  <c r="L2481" i="1" l="1"/>
  <c r="M2481" i="1" s="1"/>
  <c r="F2482" i="1" s="1"/>
  <c r="N2481" i="1"/>
  <c r="K2482" i="1" l="1"/>
  <c r="H2482" i="1"/>
  <c r="I2482" i="1"/>
  <c r="J2482" i="1" s="1"/>
  <c r="L2482" i="1" l="1"/>
  <c r="M2482" i="1" s="1"/>
  <c r="F2483" i="1" s="1"/>
  <c r="N2482" i="1"/>
  <c r="K2483" i="1" l="1"/>
  <c r="I2483" i="1"/>
  <c r="H2483" i="1"/>
  <c r="J2483" i="1" l="1"/>
  <c r="L2483" i="1" l="1"/>
  <c r="M2483" i="1" s="1"/>
  <c r="F2484" i="1" s="1"/>
  <c r="N2483" i="1"/>
  <c r="I2484" i="1" l="1"/>
  <c r="K2484" i="1"/>
  <c r="H2484" i="1"/>
  <c r="J2484" i="1" l="1"/>
  <c r="L2484" i="1" l="1"/>
  <c r="M2484" i="1" s="1"/>
  <c r="F2485" i="1" s="1"/>
  <c r="N2484" i="1"/>
  <c r="H2485" i="1" l="1"/>
  <c r="K2485" i="1"/>
  <c r="I2485" i="1"/>
  <c r="J2485" i="1" s="1"/>
  <c r="N2485" i="1" l="1"/>
  <c r="L2485" i="1"/>
  <c r="M2485" i="1" s="1"/>
  <c r="F2486" i="1" s="1"/>
  <c r="H2486" i="1" l="1"/>
  <c r="I2486" i="1"/>
  <c r="K2486" i="1"/>
  <c r="J2486" i="1" l="1"/>
  <c r="N2486" i="1" s="1"/>
  <c r="L2486" i="1" l="1"/>
  <c r="M2486" i="1" s="1"/>
  <c r="F2487" i="1" s="1"/>
  <c r="H2487" i="1" s="1"/>
  <c r="I2487" i="1"/>
  <c r="K2487" i="1"/>
  <c r="J2487" i="1" l="1"/>
  <c r="L2487" i="1" s="1"/>
  <c r="M2487" i="1" s="1"/>
  <c r="F2488" i="1" s="1"/>
  <c r="N2487" i="1" l="1"/>
  <c r="H2488" i="1"/>
  <c r="K2488" i="1"/>
  <c r="I2488" i="1"/>
  <c r="J2488" i="1" l="1"/>
  <c r="N2488" i="1" s="1"/>
  <c r="L2488" i="1" l="1"/>
  <c r="M2488" i="1" s="1"/>
  <c r="F2489" i="1" s="1"/>
  <c r="I2489" i="1" s="1"/>
  <c r="K2489" i="1"/>
  <c r="H2489" i="1"/>
  <c r="J2489" i="1" l="1"/>
  <c r="N2489" i="1" l="1"/>
  <c r="L2489" i="1"/>
  <c r="M2489" i="1" s="1"/>
  <c r="F2490" i="1" s="1"/>
  <c r="K2490" i="1" l="1"/>
  <c r="I2490" i="1"/>
  <c r="H2490" i="1"/>
  <c r="J2490" i="1" l="1"/>
  <c r="L2490" i="1" l="1"/>
  <c r="M2490" i="1" s="1"/>
  <c r="F2491" i="1" s="1"/>
  <c r="N2490" i="1"/>
  <c r="H2491" i="1" l="1"/>
  <c r="I2491" i="1"/>
  <c r="J2491" i="1" s="1"/>
  <c r="K2491" i="1"/>
  <c r="L2491" i="1" l="1"/>
  <c r="M2491" i="1" s="1"/>
  <c r="F2492" i="1" s="1"/>
  <c r="N2491" i="1"/>
  <c r="H2492" i="1" l="1"/>
  <c r="I2492" i="1"/>
  <c r="J2492" i="1" s="1"/>
  <c r="K2492" i="1"/>
  <c r="N2492" i="1" l="1"/>
  <c r="L2492" i="1"/>
  <c r="M2492" i="1" s="1"/>
  <c r="F2493" i="1" s="1"/>
  <c r="H2493" i="1" l="1"/>
  <c r="I2493" i="1"/>
  <c r="J2493" i="1" s="1"/>
  <c r="K2493" i="1"/>
  <c r="N2493" i="1" l="1"/>
  <c r="L2493" i="1"/>
  <c r="M2493" i="1" s="1"/>
  <c r="F2494" i="1" s="1"/>
  <c r="I2494" i="1" l="1"/>
  <c r="H2494" i="1"/>
  <c r="K2494" i="1"/>
  <c r="J2494" i="1" l="1"/>
  <c r="N2494" i="1" l="1"/>
  <c r="L2494" i="1"/>
  <c r="M2494" i="1" s="1"/>
  <c r="F2495" i="1" s="1"/>
  <c r="H2495" i="1" l="1"/>
  <c r="I2495" i="1"/>
  <c r="J2495" i="1" s="1"/>
  <c r="K2495" i="1"/>
  <c r="N2495" i="1" l="1"/>
  <c r="L2495" i="1"/>
  <c r="M2495" i="1" s="1"/>
  <c r="F2496" i="1" s="1"/>
  <c r="I2496" i="1" l="1"/>
  <c r="H2496" i="1"/>
  <c r="K2496" i="1"/>
  <c r="J2496" i="1" l="1"/>
  <c r="L2496" i="1" l="1"/>
  <c r="M2496" i="1" s="1"/>
  <c r="F2497" i="1" s="1"/>
  <c r="N2496" i="1"/>
  <c r="K2497" i="1" l="1"/>
  <c r="I2497" i="1"/>
  <c r="H2497" i="1"/>
  <c r="J2497" i="1" l="1"/>
  <c r="N2497" i="1" l="1"/>
  <c r="L2497" i="1"/>
  <c r="M2497" i="1" s="1"/>
  <c r="F2498" i="1" s="1"/>
  <c r="K2498" i="1" l="1"/>
  <c r="H2498" i="1"/>
  <c r="I2498" i="1"/>
  <c r="J2498" i="1" s="1"/>
  <c r="L2498" i="1" l="1"/>
  <c r="M2498" i="1" s="1"/>
  <c r="F2499" i="1" s="1"/>
  <c r="N2498" i="1"/>
  <c r="I2499" i="1" l="1"/>
  <c r="H2499" i="1"/>
  <c r="K2499" i="1"/>
  <c r="J2499" i="1" l="1"/>
  <c r="N2499" i="1" l="1"/>
  <c r="L2499" i="1"/>
  <c r="M2499" i="1" s="1"/>
  <c r="F2500" i="1" s="1"/>
  <c r="H2500" i="1" l="1"/>
  <c r="K2500" i="1"/>
  <c r="I2500" i="1"/>
  <c r="J2500" i="1" s="1"/>
  <c r="N2500" i="1" l="1"/>
  <c r="L2500" i="1"/>
  <c r="M2500" i="1" s="1"/>
  <c r="F2501" i="1" s="1"/>
  <c r="K2501" i="1" l="1"/>
  <c r="I2501" i="1"/>
  <c r="H2501" i="1"/>
  <c r="J2501" i="1" l="1"/>
  <c r="L2501" i="1" l="1"/>
  <c r="M2501" i="1" s="1"/>
  <c r="F2502" i="1" s="1"/>
  <c r="N2501" i="1"/>
  <c r="H2502" i="1" l="1"/>
  <c r="I2502" i="1"/>
  <c r="J2502" i="1" s="1"/>
  <c r="K2502" i="1"/>
  <c r="N2502" i="1" l="1"/>
  <c r="L2502" i="1"/>
  <c r="M2502" i="1" s="1"/>
  <c r="F2503" i="1" s="1"/>
  <c r="I2503" i="1" l="1"/>
  <c r="H2503" i="1"/>
  <c r="K2503" i="1"/>
  <c r="J2503" i="1" l="1"/>
  <c r="L2503" i="1" l="1"/>
  <c r="M2503" i="1" s="1"/>
  <c r="F2504" i="1" s="1"/>
  <c r="N2503" i="1"/>
  <c r="K2504" i="1" l="1"/>
  <c r="H2504" i="1"/>
  <c r="I2504" i="1"/>
  <c r="J2504" i="1" s="1"/>
  <c r="N2504" i="1" l="1"/>
  <c r="L2504" i="1"/>
  <c r="M2504" i="1" s="1"/>
  <c r="F2505" i="1" s="1"/>
  <c r="H2505" i="1" l="1"/>
  <c r="I2505" i="1"/>
  <c r="J2505" i="1" s="1"/>
  <c r="K2505" i="1"/>
  <c r="L2505" i="1" l="1"/>
  <c r="M2505" i="1" s="1"/>
  <c r="F2506" i="1" s="1"/>
  <c r="N2505" i="1"/>
  <c r="I2506" i="1" l="1"/>
  <c r="K2506" i="1"/>
  <c r="H2506" i="1"/>
  <c r="J2506" i="1" l="1"/>
  <c r="N2506" i="1" l="1"/>
  <c r="L2506" i="1"/>
  <c r="M2506" i="1" s="1"/>
  <c r="F2507" i="1" s="1"/>
  <c r="I2507" i="1" l="1"/>
  <c r="H2507" i="1"/>
  <c r="K2507" i="1"/>
  <c r="J2507" i="1" l="1"/>
  <c r="L2507" i="1" l="1"/>
  <c r="M2507" i="1" s="1"/>
  <c r="F2508" i="1" s="1"/>
  <c r="N2507" i="1"/>
  <c r="H2508" i="1" l="1"/>
  <c r="I2508" i="1"/>
  <c r="J2508" i="1" s="1"/>
  <c r="K2508" i="1"/>
  <c r="N2508" i="1" l="1"/>
  <c r="L2508" i="1"/>
  <c r="M2508" i="1" s="1"/>
  <c r="F2509" i="1" s="1"/>
  <c r="I2509" i="1" l="1"/>
  <c r="H2509" i="1"/>
  <c r="K2509" i="1"/>
  <c r="J2509" i="1" l="1"/>
  <c r="N2509" i="1" l="1"/>
  <c r="L2509" i="1"/>
  <c r="M2509" i="1" s="1"/>
  <c r="F2510" i="1" s="1"/>
  <c r="K2510" i="1" l="1"/>
  <c r="H2510" i="1"/>
  <c r="I2510" i="1"/>
  <c r="J2510" i="1" s="1"/>
  <c r="L2510" i="1" l="1"/>
  <c r="M2510" i="1" s="1"/>
  <c r="F2511" i="1" s="1"/>
  <c r="N2510" i="1"/>
  <c r="K2511" i="1" l="1"/>
  <c r="I2511" i="1"/>
  <c r="H2511" i="1"/>
  <c r="J2511" i="1" l="1"/>
  <c r="L2511" i="1" l="1"/>
  <c r="M2511" i="1" s="1"/>
  <c r="F2512" i="1" s="1"/>
  <c r="N2511" i="1"/>
  <c r="K2512" i="1" l="1"/>
  <c r="H2512" i="1"/>
  <c r="I2512" i="1"/>
  <c r="J2512" i="1" l="1"/>
  <c r="N2512" i="1" s="1"/>
  <c r="L2512" i="1" l="1"/>
  <c r="M2512" i="1" s="1"/>
  <c r="F2513" i="1" s="1"/>
  <c r="I2513" i="1" s="1"/>
  <c r="H2513" i="1" l="1"/>
  <c r="K2513" i="1"/>
  <c r="J2513" i="1"/>
  <c r="L2513" i="1" l="1"/>
  <c r="M2513" i="1" s="1"/>
  <c r="F2514" i="1" s="1"/>
  <c r="N2513" i="1"/>
  <c r="K2514" i="1" l="1"/>
  <c r="H2514" i="1"/>
  <c r="I2514" i="1"/>
  <c r="J2514" i="1" l="1"/>
  <c r="N2514" i="1" s="1"/>
  <c r="L2514" i="1" l="1"/>
  <c r="M2514" i="1" s="1"/>
  <c r="F2515" i="1" s="1"/>
  <c r="I2515" i="1" s="1"/>
  <c r="K2515" i="1" l="1"/>
  <c r="H2515" i="1"/>
  <c r="J2515" i="1" s="1"/>
  <c r="L2515" i="1" l="1"/>
  <c r="M2515" i="1" s="1"/>
  <c r="F2516" i="1" s="1"/>
  <c r="N2515" i="1"/>
  <c r="I2516" i="1" l="1"/>
  <c r="K2516" i="1"/>
  <c r="H2516" i="1"/>
  <c r="J2516" i="1" l="1"/>
  <c r="L2516" i="1" l="1"/>
  <c r="M2516" i="1" s="1"/>
  <c r="F2517" i="1" s="1"/>
  <c r="N2516" i="1"/>
  <c r="H2517" i="1" l="1"/>
  <c r="K2517" i="1"/>
  <c r="I2517" i="1"/>
  <c r="J2517" i="1" s="1"/>
  <c r="L2517" i="1" l="1"/>
  <c r="M2517" i="1" s="1"/>
  <c r="F2518" i="1" s="1"/>
  <c r="N2517" i="1"/>
  <c r="K2518" i="1" l="1"/>
  <c r="H2518" i="1"/>
  <c r="I2518" i="1"/>
  <c r="J2518" i="1" s="1"/>
  <c r="N2518" i="1" l="1"/>
  <c r="L2518" i="1"/>
  <c r="M2518" i="1" s="1"/>
  <c r="F2519" i="1" s="1"/>
  <c r="I2519" i="1" l="1"/>
  <c r="H2519" i="1"/>
  <c r="K2519" i="1"/>
  <c r="J2519" i="1" l="1"/>
  <c r="L2519" i="1" l="1"/>
  <c r="M2519" i="1" s="1"/>
  <c r="F2520" i="1" s="1"/>
  <c r="N2519" i="1"/>
  <c r="I2520" i="1" l="1"/>
  <c r="H2520" i="1"/>
  <c r="K2520" i="1"/>
  <c r="J2520" i="1" l="1"/>
  <c r="L2520" i="1" l="1"/>
  <c r="M2520" i="1" s="1"/>
  <c r="F2521" i="1" s="1"/>
  <c r="N2520" i="1"/>
  <c r="H2521" i="1" l="1"/>
  <c r="I2521" i="1"/>
  <c r="J2521" i="1" s="1"/>
  <c r="K2521" i="1"/>
  <c r="L2521" i="1" l="1"/>
  <c r="M2521" i="1" s="1"/>
  <c r="F2522" i="1" s="1"/>
  <c r="N2521" i="1"/>
  <c r="K2522" i="1" l="1"/>
  <c r="I2522" i="1"/>
  <c r="H2522" i="1"/>
  <c r="J2522" i="1" l="1"/>
  <c r="L2522" i="1" l="1"/>
  <c r="M2522" i="1" s="1"/>
  <c r="F2523" i="1" s="1"/>
  <c r="N2522" i="1"/>
  <c r="H2523" i="1" l="1"/>
  <c r="I2523" i="1"/>
  <c r="J2523" i="1" s="1"/>
  <c r="K2523" i="1"/>
  <c r="L2523" i="1" l="1"/>
  <c r="M2523" i="1" s="1"/>
  <c r="F2524" i="1" s="1"/>
  <c r="N2523" i="1"/>
  <c r="I2524" i="1" l="1"/>
  <c r="K2524" i="1"/>
  <c r="H2524" i="1"/>
  <c r="J2524" i="1" l="1"/>
  <c r="N2524" i="1" l="1"/>
  <c r="L2524" i="1"/>
  <c r="M2524" i="1" s="1"/>
  <c r="F2525" i="1" s="1"/>
  <c r="I2525" i="1" l="1"/>
  <c r="K2525" i="1"/>
  <c r="H2525" i="1"/>
  <c r="J2525" i="1" l="1"/>
  <c r="L2525" i="1" l="1"/>
  <c r="M2525" i="1" s="1"/>
  <c r="F2526" i="1" s="1"/>
  <c r="N2525" i="1"/>
  <c r="I2526" i="1" l="1"/>
  <c r="H2526" i="1"/>
  <c r="K2526" i="1"/>
  <c r="J2526" i="1" l="1"/>
  <c r="L2526" i="1" l="1"/>
  <c r="M2526" i="1" s="1"/>
  <c r="F2527" i="1" s="1"/>
  <c r="N2526" i="1"/>
  <c r="H2527" i="1" l="1"/>
  <c r="K2527" i="1"/>
  <c r="I2527" i="1"/>
  <c r="J2527" i="1" s="1"/>
  <c r="L2527" i="1" l="1"/>
  <c r="M2527" i="1" s="1"/>
  <c r="F2528" i="1" s="1"/>
  <c r="N2527" i="1"/>
  <c r="I2528" i="1" l="1"/>
  <c r="K2528" i="1"/>
  <c r="H2528" i="1"/>
  <c r="J2528" i="1" l="1"/>
  <c r="N2528" i="1" l="1"/>
  <c r="L2528" i="1"/>
  <c r="M2528" i="1" s="1"/>
  <c r="F2529" i="1" s="1"/>
  <c r="H2529" i="1" l="1"/>
  <c r="K2529" i="1"/>
  <c r="I2529" i="1"/>
  <c r="J2529" i="1" s="1"/>
  <c r="N2529" i="1" l="1"/>
  <c r="L2529" i="1"/>
  <c r="M2529" i="1" s="1"/>
  <c r="F2530" i="1" s="1"/>
  <c r="K2530" i="1" l="1"/>
  <c r="I2530" i="1"/>
  <c r="H2530" i="1"/>
  <c r="J2530" i="1" l="1"/>
  <c r="N2530" i="1" l="1"/>
  <c r="L2530" i="1"/>
  <c r="M2530" i="1" s="1"/>
  <c r="F2531" i="1" s="1"/>
  <c r="H2531" i="1" l="1"/>
  <c r="I2531" i="1"/>
  <c r="J2531" i="1" s="1"/>
  <c r="K2531" i="1"/>
  <c r="L2531" i="1" l="1"/>
  <c r="M2531" i="1" s="1"/>
  <c r="F2532" i="1" s="1"/>
  <c r="N2531" i="1"/>
  <c r="I2532" i="1" l="1"/>
  <c r="H2532" i="1"/>
  <c r="K2532" i="1"/>
  <c r="J2532" i="1" l="1"/>
  <c r="L2532" i="1" l="1"/>
  <c r="M2532" i="1" s="1"/>
  <c r="F2533" i="1" s="1"/>
  <c r="N2532" i="1"/>
  <c r="K2533" i="1" l="1"/>
  <c r="H2533" i="1"/>
  <c r="I2533" i="1"/>
  <c r="J2533" i="1" s="1"/>
  <c r="N2533" i="1" l="1"/>
  <c r="L2533" i="1"/>
  <c r="M2533" i="1" s="1"/>
  <c r="F2534" i="1" s="1"/>
  <c r="H2534" i="1" l="1"/>
  <c r="I2534" i="1"/>
  <c r="J2534" i="1" s="1"/>
  <c r="K2534" i="1"/>
  <c r="N2534" i="1" l="1"/>
  <c r="L2534" i="1"/>
  <c r="M2534" i="1" s="1"/>
  <c r="F2535" i="1" s="1"/>
  <c r="K2535" i="1" l="1"/>
  <c r="I2535" i="1"/>
  <c r="H2535" i="1"/>
  <c r="J2535" i="1" l="1"/>
  <c r="L2535" i="1" l="1"/>
  <c r="M2535" i="1" s="1"/>
  <c r="F2536" i="1" s="1"/>
  <c r="N2535" i="1"/>
  <c r="K2536" i="1" l="1"/>
  <c r="I2536" i="1"/>
  <c r="H2536" i="1"/>
  <c r="J2536" i="1" l="1"/>
  <c r="L2536" i="1" l="1"/>
  <c r="M2536" i="1" s="1"/>
  <c r="F2537" i="1" s="1"/>
  <c r="N2536" i="1"/>
  <c r="K2537" i="1" l="1"/>
  <c r="I2537" i="1"/>
  <c r="H2537" i="1"/>
  <c r="J2537" i="1" l="1"/>
  <c r="L2537" i="1" l="1"/>
  <c r="M2537" i="1" s="1"/>
  <c r="F2538" i="1" s="1"/>
  <c r="N2537" i="1"/>
  <c r="H2538" i="1" l="1"/>
  <c r="K2538" i="1"/>
  <c r="I2538" i="1"/>
  <c r="J2538" i="1" s="1"/>
  <c r="N2538" i="1" l="1"/>
  <c r="L2538" i="1"/>
  <c r="M2538" i="1" s="1"/>
  <c r="F2539" i="1" s="1"/>
  <c r="K2539" i="1" l="1"/>
  <c r="H2539" i="1"/>
  <c r="I2539" i="1"/>
  <c r="J2539" i="1" l="1"/>
  <c r="N2539" i="1" s="1"/>
  <c r="L2539" i="1" l="1"/>
  <c r="M2539" i="1" s="1"/>
  <c r="F2540" i="1" s="1"/>
  <c r="H2540" i="1" s="1"/>
  <c r="I2540" i="1"/>
  <c r="K2540" i="1" l="1"/>
  <c r="J2540" i="1"/>
  <c r="N2540" i="1" s="1"/>
  <c r="L2540" i="1" l="1"/>
  <c r="M2540" i="1" s="1"/>
  <c r="F2541" i="1" s="1"/>
  <c r="H2541" i="1" s="1"/>
  <c r="K2541" i="1"/>
  <c r="I2541" i="1"/>
  <c r="J2541" i="1" l="1"/>
  <c r="N2541" i="1" s="1"/>
  <c r="L2541" i="1"/>
  <c r="M2541" i="1" s="1"/>
  <c r="F2542" i="1" s="1"/>
  <c r="H2542" i="1" l="1"/>
  <c r="I2542" i="1"/>
  <c r="J2542" i="1" s="1"/>
  <c r="K2542" i="1"/>
  <c r="N2542" i="1" l="1"/>
  <c r="L2542" i="1"/>
  <c r="M2542" i="1" s="1"/>
  <c r="F2543" i="1" s="1"/>
  <c r="K2543" i="1" l="1"/>
  <c r="H2543" i="1"/>
  <c r="I2543" i="1"/>
  <c r="J2543" i="1" l="1"/>
  <c r="N2543" i="1" s="1"/>
  <c r="L2543" i="1" l="1"/>
  <c r="M2543" i="1" s="1"/>
  <c r="F2544" i="1" s="1"/>
  <c r="H2544" i="1" s="1"/>
  <c r="I2544" i="1"/>
  <c r="K2544" i="1" l="1"/>
  <c r="J2544" i="1"/>
  <c r="N2544" i="1" s="1"/>
  <c r="L2544" i="1" l="1"/>
  <c r="M2544" i="1" s="1"/>
  <c r="F2545" i="1" s="1"/>
  <c r="K2545" i="1"/>
  <c r="I2545" i="1"/>
  <c r="H2545" i="1"/>
  <c r="J2545" i="1" l="1"/>
  <c r="N2545" i="1" l="1"/>
  <c r="L2545" i="1"/>
  <c r="M2545" i="1" s="1"/>
  <c r="F2546" i="1" s="1"/>
  <c r="I2546" i="1" l="1"/>
  <c r="H2546" i="1"/>
  <c r="K2546" i="1"/>
  <c r="J2546" i="1" l="1"/>
  <c r="L2546" i="1" l="1"/>
  <c r="M2546" i="1" s="1"/>
  <c r="F2547" i="1" s="1"/>
  <c r="N2546" i="1"/>
  <c r="I2547" i="1" l="1"/>
  <c r="H2547" i="1"/>
  <c r="K2547" i="1"/>
  <c r="J2547" i="1" l="1"/>
  <c r="L2547" i="1" l="1"/>
  <c r="M2547" i="1" s="1"/>
  <c r="F2548" i="1" s="1"/>
  <c r="N2547" i="1"/>
  <c r="K2548" i="1" l="1"/>
  <c r="I2548" i="1"/>
  <c r="H2548" i="1"/>
  <c r="J2548" i="1" l="1"/>
  <c r="N2548" i="1" l="1"/>
  <c r="L2548" i="1"/>
  <c r="M2548" i="1" s="1"/>
  <c r="F2549" i="1" s="1"/>
  <c r="H2549" i="1" l="1"/>
  <c r="K2549" i="1"/>
  <c r="I2549" i="1"/>
  <c r="J2549" i="1" s="1"/>
  <c r="L2549" i="1" l="1"/>
  <c r="M2549" i="1" s="1"/>
  <c r="F2550" i="1" s="1"/>
  <c r="N2549" i="1"/>
  <c r="I2550" i="1" l="1"/>
  <c r="H2550" i="1"/>
  <c r="K2550" i="1"/>
  <c r="J2550" i="1" l="1"/>
  <c r="N2550" i="1" l="1"/>
  <c r="L2550" i="1"/>
  <c r="M2550" i="1" s="1"/>
  <c r="F2551" i="1" s="1"/>
  <c r="K2551" i="1" l="1"/>
  <c r="I2551" i="1"/>
  <c r="H2551" i="1"/>
  <c r="J2551" i="1" l="1"/>
  <c r="L2551" i="1" l="1"/>
  <c r="M2551" i="1" s="1"/>
  <c r="F2552" i="1" s="1"/>
  <c r="N2551" i="1"/>
  <c r="H2552" i="1" l="1"/>
  <c r="I2552" i="1"/>
  <c r="K2552" i="1"/>
  <c r="J2552" i="1" l="1"/>
  <c r="N2552" i="1" s="1"/>
  <c r="L2552" i="1" l="1"/>
  <c r="M2552" i="1" s="1"/>
  <c r="F2553" i="1" s="1"/>
  <c r="I2553" i="1"/>
  <c r="K2553" i="1"/>
  <c r="H2553" i="1"/>
  <c r="J2553" i="1" l="1"/>
  <c r="L2553" i="1" l="1"/>
  <c r="M2553" i="1" s="1"/>
  <c r="F2554" i="1" s="1"/>
  <c r="N2553" i="1"/>
  <c r="H2554" i="1" l="1"/>
  <c r="I2554" i="1"/>
  <c r="J2554" i="1" s="1"/>
  <c r="K2554" i="1"/>
  <c r="L2554" i="1" l="1"/>
  <c r="M2554" i="1" s="1"/>
  <c r="F2555" i="1" s="1"/>
  <c r="N2554" i="1"/>
  <c r="H2555" i="1" l="1"/>
  <c r="I2555" i="1"/>
  <c r="K2555" i="1"/>
  <c r="J2555" i="1" l="1"/>
  <c r="N2555" i="1" s="1"/>
  <c r="L2555" i="1" l="1"/>
  <c r="M2555" i="1" s="1"/>
  <c r="F2556" i="1" s="1"/>
  <c r="I2556" i="1" s="1"/>
  <c r="K2556" i="1" l="1"/>
  <c r="H2556" i="1"/>
  <c r="J2556" i="1" s="1"/>
  <c r="N2556" i="1" l="1"/>
  <c r="L2556" i="1"/>
  <c r="M2556" i="1" s="1"/>
  <c r="F2557" i="1" s="1"/>
  <c r="K2557" i="1" l="1"/>
  <c r="H2557" i="1"/>
  <c r="I2557" i="1"/>
  <c r="J2557" i="1" l="1"/>
  <c r="N2557" i="1" s="1"/>
  <c r="L2557" i="1" l="1"/>
  <c r="M2557" i="1" s="1"/>
  <c r="F2558" i="1" s="1"/>
  <c r="K2558" i="1" s="1"/>
  <c r="H2558" i="1" l="1"/>
  <c r="I2558" i="1"/>
  <c r="J2558" i="1" s="1"/>
  <c r="L2558" i="1" l="1"/>
  <c r="M2558" i="1" s="1"/>
  <c r="F2559" i="1" s="1"/>
  <c r="N2558" i="1"/>
  <c r="K2559" i="1" l="1"/>
  <c r="H2559" i="1"/>
  <c r="I2559" i="1"/>
  <c r="J2559" i="1" s="1"/>
  <c r="L2559" i="1" l="1"/>
  <c r="M2559" i="1" s="1"/>
  <c r="F2560" i="1" s="1"/>
  <c r="N2559" i="1"/>
  <c r="H2560" i="1" l="1"/>
  <c r="K2560" i="1"/>
  <c r="I2560" i="1"/>
  <c r="J2560" i="1" s="1"/>
  <c r="L2560" i="1" l="1"/>
  <c r="M2560" i="1" s="1"/>
  <c r="F2561" i="1" s="1"/>
  <c r="N2560" i="1"/>
  <c r="K2561" i="1" l="1"/>
  <c r="I2561" i="1"/>
  <c r="H2561" i="1"/>
  <c r="J2561" i="1" l="1"/>
  <c r="L2561" i="1" l="1"/>
  <c r="M2561" i="1" s="1"/>
  <c r="F2562" i="1" s="1"/>
  <c r="N2561" i="1"/>
  <c r="K2562" i="1" l="1"/>
  <c r="I2562" i="1"/>
  <c r="H2562" i="1"/>
  <c r="J2562" i="1" l="1"/>
  <c r="N2562" i="1" l="1"/>
  <c r="L2562" i="1"/>
  <c r="M2562" i="1" s="1"/>
  <c r="F2563" i="1" s="1"/>
  <c r="I2563" i="1" l="1"/>
  <c r="K2563" i="1"/>
  <c r="H2563" i="1"/>
  <c r="J2563" i="1" l="1"/>
  <c r="N2563" i="1" l="1"/>
  <c r="L2563" i="1"/>
  <c r="M2563" i="1" s="1"/>
  <c r="F2564" i="1" s="1"/>
  <c r="I2564" i="1" l="1"/>
  <c r="H2564" i="1"/>
  <c r="K2564" i="1"/>
  <c r="J2564" i="1" l="1"/>
  <c r="N2564" i="1" l="1"/>
  <c r="L2564" i="1"/>
  <c r="M2564" i="1" s="1"/>
  <c r="F2565" i="1" s="1"/>
  <c r="K2565" i="1" l="1"/>
  <c r="H2565" i="1"/>
  <c r="I2565" i="1"/>
  <c r="J2565" i="1" s="1"/>
  <c r="L2565" i="1" l="1"/>
  <c r="M2565" i="1" s="1"/>
  <c r="F2566" i="1" s="1"/>
  <c r="N2565" i="1"/>
  <c r="H2566" i="1" l="1"/>
  <c r="K2566" i="1"/>
  <c r="I2566" i="1"/>
  <c r="J2566" i="1" s="1"/>
  <c r="L2566" i="1" l="1"/>
  <c r="M2566" i="1" s="1"/>
  <c r="F2567" i="1" s="1"/>
  <c r="N2566" i="1"/>
  <c r="I2567" i="1" l="1"/>
  <c r="K2567" i="1"/>
  <c r="H2567" i="1"/>
  <c r="J2567" i="1" l="1"/>
  <c r="N2567" i="1" l="1"/>
  <c r="L2567" i="1"/>
  <c r="M2567" i="1" s="1"/>
  <c r="F2568" i="1" s="1"/>
  <c r="H2568" i="1" l="1"/>
  <c r="I2568" i="1"/>
  <c r="J2568" i="1" s="1"/>
  <c r="K2568" i="1"/>
  <c r="N2568" i="1" l="1"/>
  <c r="L2568" i="1"/>
  <c r="M2568" i="1" s="1"/>
  <c r="F2569" i="1" s="1"/>
  <c r="I2569" i="1" l="1"/>
  <c r="K2569" i="1"/>
  <c r="H2569" i="1"/>
  <c r="J2569" i="1" l="1"/>
  <c r="L2569" i="1" l="1"/>
  <c r="M2569" i="1" s="1"/>
  <c r="F2570" i="1" s="1"/>
  <c r="N2569" i="1"/>
  <c r="H2570" i="1" l="1"/>
  <c r="I2570" i="1"/>
  <c r="J2570" i="1" s="1"/>
  <c r="K2570" i="1"/>
  <c r="L2570" i="1" l="1"/>
  <c r="M2570" i="1" s="1"/>
  <c r="F2571" i="1" s="1"/>
  <c r="N2570" i="1"/>
  <c r="I2571" i="1" l="1"/>
  <c r="K2571" i="1"/>
  <c r="H2571" i="1"/>
  <c r="J2571" i="1" l="1"/>
  <c r="L2571" i="1" l="1"/>
  <c r="M2571" i="1" s="1"/>
  <c r="F2572" i="1" s="1"/>
  <c r="N2571" i="1"/>
  <c r="I2572" i="1" l="1"/>
  <c r="K2572" i="1"/>
  <c r="H2572" i="1"/>
  <c r="J2572" i="1" l="1"/>
  <c r="N2572" i="1" l="1"/>
  <c r="L2572" i="1"/>
  <c r="M2572" i="1" s="1"/>
  <c r="F2573" i="1" s="1"/>
  <c r="H2573" i="1" l="1"/>
  <c r="I2573" i="1"/>
  <c r="J2573" i="1" s="1"/>
  <c r="K2573" i="1"/>
  <c r="L2573" i="1" l="1"/>
  <c r="M2573" i="1" s="1"/>
  <c r="F2574" i="1" s="1"/>
  <c r="N2573" i="1"/>
  <c r="H2574" i="1" l="1"/>
  <c r="K2574" i="1"/>
  <c r="I2574" i="1"/>
  <c r="J2574" i="1" s="1"/>
  <c r="L2574" i="1" l="1"/>
  <c r="M2574" i="1" s="1"/>
  <c r="F2575" i="1" s="1"/>
  <c r="N2574" i="1"/>
  <c r="K2575" i="1" l="1"/>
  <c r="H2575" i="1"/>
  <c r="I2575" i="1"/>
  <c r="J2575" i="1" l="1"/>
  <c r="N2575" i="1" s="1"/>
  <c r="L2575" i="1" l="1"/>
  <c r="M2575" i="1" s="1"/>
  <c r="F2576" i="1" s="1"/>
  <c r="I2576" i="1" s="1"/>
  <c r="H2576" i="1"/>
  <c r="K2576" i="1" l="1"/>
  <c r="J2576" i="1"/>
  <c r="N2576" i="1" l="1"/>
  <c r="L2576" i="1"/>
  <c r="M2576" i="1" s="1"/>
  <c r="F2577" i="1" s="1"/>
  <c r="I2577" i="1" l="1"/>
  <c r="H2577" i="1"/>
  <c r="K2577" i="1"/>
  <c r="J2577" i="1" l="1"/>
  <c r="N2577" i="1" l="1"/>
  <c r="L2577" i="1"/>
  <c r="M2577" i="1" s="1"/>
  <c r="F2578" i="1" s="1"/>
  <c r="K2578" i="1" l="1"/>
  <c r="H2578" i="1"/>
  <c r="I2578" i="1"/>
  <c r="J2578" i="1" s="1"/>
  <c r="N2578" i="1" l="1"/>
  <c r="L2578" i="1"/>
  <c r="M2578" i="1" s="1"/>
  <c r="F2579" i="1" s="1"/>
  <c r="K2579" i="1" l="1"/>
  <c r="H2579" i="1"/>
  <c r="I2579" i="1"/>
  <c r="J2579" i="1" s="1"/>
  <c r="L2579" i="1" l="1"/>
  <c r="M2579" i="1" s="1"/>
  <c r="F2580" i="1" s="1"/>
  <c r="N2579" i="1"/>
  <c r="H2580" i="1" l="1"/>
  <c r="I2580" i="1"/>
  <c r="J2580" i="1" s="1"/>
  <c r="K2580" i="1"/>
  <c r="N2580" i="1" l="1"/>
  <c r="L2580" i="1"/>
  <c r="M2580" i="1" s="1"/>
  <c r="F2581" i="1" s="1"/>
  <c r="H2581" i="1" l="1"/>
  <c r="I2581" i="1"/>
  <c r="J2581" i="1" s="1"/>
  <c r="K2581" i="1"/>
  <c r="N2581" i="1" l="1"/>
  <c r="L2581" i="1"/>
  <c r="M2581" i="1" s="1"/>
  <c r="F2582" i="1" s="1"/>
  <c r="K2582" i="1" l="1"/>
  <c r="H2582" i="1"/>
  <c r="I2582" i="1"/>
  <c r="J2582" i="1" l="1"/>
  <c r="N2582" i="1" s="1"/>
  <c r="L2582" i="1" l="1"/>
  <c r="M2582" i="1" s="1"/>
  <c r="F2583" i="1" s="1"/>
  <c r="H2583" i="1"/>
  <c r="I2583" i="1"/>
  <c r="J2583" i="1" s="1"/>
  <c r="K2583" i="1"/>
  <c r="N2583" i="1" l="1"/>
  <c r="L2583" i="1"/>
  <c r="M2583" i="1" s="1"/>
  <c r="F2584" i="1" s="1"/>
  <c r="H2584" i="1" l="1"/>
  <c r="I2584" i="1"/>
  <c r="J2584" i="1" s="1"/>
  <c r="K2584" i="1"/>
  <c r="L2584" i="1" l="1"/>
  <c r="M2584" i="1" s="1"/>
  <c r="F2585" i="1" s="1"/>
  <c r="N2584" i="1"/>
  <c r="I2585" i="1" l="1"/>
  <c r="H2585" i="1"/>
  <c r="K2585" i="1"/>
  <c r="J2585" i="1" l="1"/>
  <c r="L2585" i="1" l="1"/>
  <c r="M2585" i="1" s="1"/>
  <c r="F2586" i="1" s="1"/>
  <c r="N2585" i="1"/>
  <c r="H2586" i="1" l="1"/>
  <c r="I2586" i="1"/>
  <c r="J2586" i="1" s="1"/>
  <c r="K2586" i="1"/>
  <c r="L2586" i="1" l="1"/>
  <c r="M2586" i="1" s="1"/>
  <c r="F2587" i="1" s="1"/>
  <c r="N2586" i="1"/>
  <c r="I2587" i="1" l="1"/>
  <c r="K2587" i="1"/>
  <c r="H2587" i="1"/>
  <c r="J2587" i="1" l="1"/>
  <c r="N2587" i="1" l="1"/>
  <c r="L2587" i="1"/>
  <c r="M2587" i="1" s="1"/>
  <c r="F2588" i="1" s="1"/>
  <c r="I2588" i="1" l="1"/>
  <c r="K2588" i="1"/>
  <c r="H2588" i="1"/>
  <c r="J2588" i="1" l="1"/>
  <c r="N2588" i="1" l="1"/>
  <c r="L2588" i="1"/>
  <c r="M2588" i="1" s="1"/>
  <c r="F2589" i="1" s="1"/>
  <c r="K2589" i="1" l="1"/>
  <c r="H2589" i="1"/>
  <c r="I2589" i="1"/>
  <c r="J2589" i="1" s="1"/>
  <c r="N2589" i="1" l="1"/>
  <c r="L2589" i="1"/>
  <c r="M2589" i="1" s="1"/>
  <c r="F2590" i="1" s="1"/>
  <c r="K2590" i="1" l="1"/>
  <c r="I2590" i="1"/>
  <c r="H2590" i="1"/>
  <c r="J2590" i="1" l="1"/>
  <c r="N2590" i="1" l="1"/>
  <c r="L2590" i="1"/>
  <c r="M2590" i="1" s="1"/>
  <c r="F2591" i="1" s="1"/>
  <c r="H2591" i="1" l="1"/>
  <c r="I2591" i="1"/>
  <c r="J2591" i="1" s="1"/>
  <c r="K2591" i="1"/>
  <c r="N2591" i="1" l="1"/>
  <c r="L2591" i="1"/>
  <c r="M2591" i="1" s="1"/>
  <c r="F2592" i="1" s="1"/>
  <c r="K2592" i="1" l="1"/>
  <c r="I2592" i="1"/>
  <c r="H2592" i="1"/>
  <c r="J2592" i="1" l="1"/>
  <c r="L2592" i="1" l="1"/>
  <c r="M2592" i="1" s="1"/>
  <c r="F2593" i="1" s="1"/>
  <c r="N2592" i="1"/>
  <c r="K2593" i="1" l="1"/>
  <c r="I2593" i="1"/>
  <c r="H2593" i="1"/>
  <c r="J2593" i="1" l="1"/>
  <c r="L2593" i="1" l="1"/>
  <c r="M2593" i="1" s="1"/>
  <c r="F2594" i="1" s="1"/>
  <c r="N2593" i="1"/>
  <c r="H2594" i="1" l="1"/>
  <c r="I2594" i="1"/>
  <c r="J2594" i="1" s="1"/>
  <c r="K2594" i="1"/>
  <c r="N2594" i="1" l="1"/>
  <c r="L2594" i="1"/>
  <c r="M2594" i="1" s="1"/>
  <c r="F2595" i="1" s="1"/>
  <c r="H2595" i="1" l="1"/>
  <c r="K2595" i="1"/>
  <c r="I2595" i="1"/>
  <c r="J2595" i="1" s="1"/>
  <c r="N2595" i="1" l="1"/>
  <c r="L2595" i="1"/>
  <c r="M2595" i="1" s="1"/>
  <c r="F2596" i="1" s="1"/>
  <c r="H2596" i="1" l="1"/>
  <c r="K2596" i="1"/>
  <c r="I2596" i="1"/>
  <c r="J2596" i="1" l="1"/>
  <c r="L2596" i="1" s="1"/>
  <c r="M2596" i="1" s="1"/>
  <c r="F2597" i="1" s="1"/>
  <c r="N2596" i="1" l="1"/>
  <c r="H2597" i="1"/>
  <c r="I2597" i="1"/>
  <c r="K2597" i="1"/>
  <c r="J2597" i="1" l="1"/>
  <c r="L2597" i="1" s="1"/>
  <c r="M2597" i="1" s="1"/>
  <c r="F2598" i="1" s="1"/>
  <c r="N2597" i="1" l="1"/>
  <c r="I2598" i="1"/>
  <c r="H2598" i="1"/>
  <c r="K2598" i="1"/>
  <c r="J2598" i="1" l="1"/>
  <c r="L2598" i="1" l="1"/>
  <c r="M2598" i="1" s="1"/>
  <c r="F2599" i="1" s="1"/>
  <c r="N2598" i="1"/>
  <c r="I2599" i="1" l="1"/>
  <c r="H2599" i="1"/>
  <c r="K2599" i="1"/>
  <c r="J2599" i="1" l="1"/>
  <c r="L2599" i="1" l="1"/>
  <c r="M2599" i="1" s="1"/>
  <c r="F2600" i="1" s="1"/>
  <c r="N2599" i="1"/>
  <c r="K2600" i="1" l="1"/>
  <c r="I2600" i="1"/>
  <c r="H2600" i="1"/>
  <c r="J2600" i="1" l="1"/>
  <c r="L2600" i="1" l="1"/>
  <c r="M2600" i="1" s="1"/>
  <c r="F2601" i="1" s="1"/>
  <c r="N2600" i="1"/>
  <c r="H2601" i="1" l="1"/>
  <c r="I2601" i="1"/>
  <c r="K2601" i="1"/>
  <c r="J2601" i="1" l="1"/>
  <c r="N2601" i="1" s="1"/>
  <c r="L2601" i="1" l="1"/>
  <c r="M2601" i="1" s="1"/>
  <c r="F2602" i="1" s="1"/>
  <c r="I2602" i="1" s="1"/>
  <c r="H2602" i="1" l="1"/>
  <c r="J2602" i="1" s="1"/>
  <c r="K2602" i="1"/>
  <c r="L2602" i="1" l="1"/>
  <c r="M2602" i="1" s="1"/>
  <c r="F2603" i="1" s="1"/>
  <c r="N2602" i="1"/>
  <c r="I2603" i="1" l="1"/>
  <c r="H2603" i="1"/>
  <c r="K2603" i="1"/>
  <c r="J2603" i="1" l="1"/>
  <c r="L2603" i="1" l="1"/>
  <c r="M2603" i="1" s="1"/>
  <c r="F2604" i="1" s="1"/>
  <c r="N2603" i="1"/>
  <c r="H2604" i="1" l="1"/>
  <c r="K2604" i="1"/>
  <c r="I2604" i="1"/>
  <c r="J2604" i="1" s="1"/>
  <c r="N2604" i="1" l="1"/>
  <c r="L2604" i="1"/>
  <c r="M2604" i="1" s="1"/>
  <c r="F2605" i="1" s="1"/>
  <c r="H2605" i="1" l="1"/>
  <c r="I2605" i="1"/>
  <c r="J2605" i="1" s="1"/>
  <c r="K2605" i="1"/>
  <c r="N2605" i="1" l="1"/>
  <c r="L2605" i="1"/>
  <c r="M2605" i="1" s="1"/>
  <c r="F2606" i="1" s="1"/>
  <c r="I2606" i="1" l="1"/>
  <c r="H2606" i="1"/>
  <c r="K2606" i="1"/>
  <c r="J2606" i="1" l="1"/>
  <c r="L2606" i="1" l="1"/>
  <c r="M2606" i="1" s="1"/>
  <c r="F2607" i="1" s="1"/>
  <c r="N2606" i="1"/>
  <c r="K2607" i="1" l="1"/>
  <c r="I2607" i="1"/>
  <c r="H2607" i="1"/>
  <c r="J2607" i="1" l="1"/>
  <c r="L2607" i="1" l="1"/>
  <c r="M2607" i="1" s="1"/>
  <c r="F2608" i="1" s="1"/>
  <c r="N2607" i="1"/>
  <c r="I2608" i="1" l="1"/>
  <c r="H2608" i="1"/>
  <c r="K2608" i="1"/>
  <c r="J2608" i="1" l="1"/>
  <c r="N2608" i="1" l="1"/>
  <c r="L2608" i="1"/>
  <c r="M2608" i="1" s="1"/>
  <c r="F2609" i="1" s="1"/>
  <c r="I2609" i="1" l="1"/>
  <c r="K2609" i="1"/>
  <c r="H2609" i="1"/>
  <c r="J2609" i="1" l="1"/>
  <c r="L2609" i="1" l="1"/>
  <c r="M2609" i="1" s="1"/>
  <c r="F2610" i="1" s="1"/>
  <c r="N2609" i="1"/>
  <c r="K2610" i="1" l="1"/>
  <c r="I2610" i="1"/>
  <c r="H2610" i="1"/>
  <c r="J2610" i="1" l="1"/>
  <c r="L2610" i="1" l="1"/>
  <c r="M2610" i="1" s="1"/>
  <c r="F2611" i="1" s="1"/>
  <c r="N2610" i="1"/>
  <c r="H2611" i="1" l="1"/>
  <c r="K2611" i="1"/>
  <c r="I2611" i="1"/>
  <c r="J2611" i="1" s="1"/>
  <c r="N2611" i="1" l="1"/>
  <c r="L2611" i="1"/>
  <c r="M2611" i="1" s="1"/>
  <c r="F2612" i="1" s="1"/>
  <c r="K2612" i="1" l="1"/>
  <c r="H2612" i="1"/>
  <c r="I2612" i="1"/>
  <c r="J2612" i="1" s="1"/>
  <c r="N2612" i="1" l="1"/>
  <c r="L2612" i="1"/>
  <c r="M2612" i="1" s="1"/>
  <c r="F2613" i="1" s="1"/>
  <c r="H2613" i="1" l="1"/>
  <c r="I2613" i="1"/>
  <c r="J2613" i="1" s="1"/>
  <c r="K2613" i="1"/>
  <c r="L2613" i="1" l="1"/>
  <c r="M2613" i="1" s="1"/>
  <c r="F2614" i="1" s="1"/>
  <c r="N2613" i="1"/>
  <c r="H2614" i="1" l="1"/>
  <c r="K2614" i="1"/>
  <c r="I2614" i="1"/>
  <c r="J2614" i="1" s="1"/>
  <c r="N2614" i="1" l="1"/>
  <c r="L2614" i="1"/>
  <c r="M2614" i="1" s="1"/>
  <c r="F2615" i="1" s="1"/>
  <c r="H2615" i="1" l="1"/>
  <c r="K2615" i="1"/>
  <c r="I2615" i="1"/>
  <c r="J2615" i="1" s="1"/>
  <c r="N2615" i="1" l="1"/>
  <c r="L2615" i="1"/>
  <c r="M2615" i="1" s="1"/>
  <c r="F2616" i="1" s="1"/>
  <c r="H2616" i="1" l="1"/>
  <c r="K2616" i="1"/>
  <c r="I2616" i="1"/>
  <c r="J2616" i="1" s="1"/>
  <c r="L2616" i="1" l="1"/>
  <c r="M2616" i="1" s="1"/>
  <c r="F2617" i="1" s="1"/>
  <c r="N2616" i="1"/>
  <c r="K2617" i="1" l="1"/>
  <c r="I2617" i="1"/>
  <c r="H2617" i="1"/>
  <c r="J2617" i="1" l="1"/>
  <c r="N2617" i="1" l="1"/>
  <c r="L2617" i="1"/>
  <c r="M2617" i="1" s="1"/>
  <c r="F2618" i="1" s="1"/>
  <c r="I2618" i="1" l="1"/>
  <c r="H2618" i="1"/>
  <c r="K2618" i="1"/>
  <c r="J2618" i="1" l="1"/>
  <c r="N2618" i="1" l="1"/>
  <c r="L2618" i="1"/>
  <c r="M2618" i="1" s="1"/>
  <c r="F2619" i="1" s="1"/>
  <c r="H2619" i="1" l="1"/>
  <c r="I2619" i="1"/>
  <c r="J2619" i="1" s="1"/>
  <c r="K2619" i="1"/>
  <c r="L2619" i="1" l="1"/>
  <c r="M2619" i="1" s="1"/>
  <c r="F2620" i="1" s="1"/>
  <c r="N2619" i="1"/>
  <c r="K2620" i="1" l="1"/>
  <c r="H2620" i="1"/>
  <c r="I2620" i="1"/>
  <c r="J2620" i="1" s="1"/>
  <c r="L2620" i="1" l="1"/>
  <c r="M2620" i="1" s="1"/>
  <c r="F2621" i="1" s="1"/>
  <c r="N2620" i="1"/>
  <c r="K2621" i="1" l="1"/>
  <c r="H2621" i="1"/>
  <c r="I2621" i="1"/>
  <c r="J2621" i="1" l="1"/>
  <c r="L2621" i="1" s="1"/>
  <c r="M2621" i="1" s="1"/>
  <c r="F2622" i="1" s="1"/>
  <c r="N2621" i="1" l="1"/>
  <c r="H2622" i="1"/>
  <c r="K2622" i="1"/>
  <c r="I2622" i="1"/>
  <c r="J2622" i="1" s="1"/>
  <c r="L2622" i="1" l="1"/>
  <c r="M2622" i="1" s="1"/>
  <c r="F2623" i="1" s="1"/>
  <c r="N2622" i="1"/>
  <c r="H2623" i="1" l="1"/>
  <c r="K2623" i="1"/>
  <c r="I2623" i="1"/>
  <c r="J2623" i="1" l="1"/>
  <c r="L2623" i="1" s="1"/>
  <c r="M2623" i="1" s="1"/>
  <c r="F2624" i="1" s="1"/>
  <c r="N2623" i="1" l="1"/>
  <c r="H2624" i="1"/>
  <c r="K2624" i="1"/>
  <c r="I2624" i="1"/>
  <c r="J2624" i="1" s="1"/>
  <c r="L2624" i="1" l="1"/>
  <c r="M2624" i="1" s="1"/>
  <c r="F2625" i="1" s="1"/>
  <c r="N2624" i="1"/>
  <c r="H2625" i="1" l="1"/>
  <c r="K2625" i="1"/>
  <c r="I2625" i="1"/>
  <c r="J2625" i="1" s="1"/>
  <c r="N2625" i="1" l="1"/>
  <c r="L2625" i="1"/>
  <c r="M2625" i="1" s="1"/>
  <c r="F2626" i="1" s="1"/>
  <c r="H2626" i="1" l="1"/>
  <c r="I2626" i="1"/>
  <c r="J2626" i="1" s="1"/>
  <c r="K2626" i="1"/>
  <c r="N2626" i="1" l="1"/>
  <c r="L2626" i="1"/>
  <c r="M2626" i="1" s="1"/>
  <c r="F2627" i="1" s="1"/>
  <c r="H2627" i="1" l="1"/>
  <c r="K2627" i="1"/>
  <c r="I2627" i="1"/>
  <c r="J2627" i="1" s="1"/>
  <c r="N2627" i="1" l="1"/>
  <c r="L2627" i="1"/>
  <c r="M2627" i="1" s="1"/>
  <c r="F2628" i="1" s="1"/>
  <c r="H2628" i="1" l="1"/>
  <c r="K2628" i="1"/>
  <c r="I2628" i="1"/>
  <c r="J2628" i="1" l="1"/>
  <c r="L2628" i="1" s="1"/>
  <c r="M2628" i="1" s="1"/>
  <c r="F2629" i="1" s="1"/>
  <c r="N2628" i="1" l="1"/>
  <c r="I2629" i="1"/>
  <c r="H2629" i="1"/>
  <c r="K2629" i="1"/>
  <c r="J2629" i="1" l="1"/>
  <c r="N2629" i="1" l="1"/>
  <c r="L2629" i="1"/>
  <c r="M2629" i="1" s="1"/>
  <c r="F2630" i="1" s="1"/>
  <c r="I2630" i="1" l="1"/>
  <c r="K2630" i="1"/>
  <c r="H2630" i="1"/>
  <c r="J2630" i="1" l="1"/>
  <c r="L2630" i="1" l="1"/>
  <c r="M2630" i="1" s="1"/>
  <c r="F2631" i="1" s="1"/>
  <c r="N2630" i="1"/>
  <c r="I2631" i="1" l="1"/>
  <c r="K2631" i="1"/>
  <c r="H2631" i="1"/>
  <c r="J2631" i="1" l="1"/>
  <c r="L2631" i="1" l="1"/>
  <c r="M2631" i="1" s="1"/>
  <c r="F2632" i="1" s="1"/>
  <c r="N2631" i="1"/>
  <c r="H2632" i="1" l="1"/>
  <c r="I2632" i="1"/>
  <c r="J2632" i="1" s="1"/>
  <c r="K2632" i="1"/>
  <c r="N2632" i="1" l="1"/>
  <c r="L2632" i="1"/>
  <c r="M2632" i="1" s="1"/>
  <c r="F2633" i="1" s="1"/>
  <c r="I2633" i="1" l="1"/>
  <c r="K2633" i="1"/>
  <c r="H2633" i="1"/>
  <c r="J2633" i="1" l="1"/>
  <c r="L2633" i="1" l="1"/>
  <c r="M2633" i="1" s="1"/>
  <c r="F2634" i="1" s="1"/>
  <c r="N2633" i="1"/>
  <c r="H2634" i="1" l="1"/>
  <c r="I2634" i="1"/>
  <c r="J2634" i="1" s="1"/>
  <c r="K2634" i="1"/>
  <c r="N2634" i="1" l="1"/>
  <c r="L2634" i="1"/>
  <c r="M2634" i="1" s="1"/>
  <c r="F2635" i="1" s="1"/>
  <c r="K2635" i="1" l="1"/>
  <c r="H2635" i="1"/>
  <c r="I2635" i="1"/>
  <c r="J2635" i="1" s="1"/>
  <c r="L2635" i="1" l="1"/>
  <c r="M2635" i="1" s="1"/>
  <c r="F2636" i="1" s="1"/>
  <c r="N2635" i="1"/>
  <c r="I2636" i="1" l="1"/>
  <c r="K2636" i="1"/>
  <c r="H2636" i="1"/>
  <c r="J2636" i="1" l="1"/>
  <c r="N2636" i="1" l="1"/>
  <c r="L2636" i="1"/>
  <c r="M2636" i="1" s="1"/>
  <c r="F2637" i="1" s="1"/>
  <c r="K2637" i="1" l="1"/>
  <c r="I2637" i="1"/>
  <c r="H2637" i="1"/>
  <c r="J2637" i="1" l="1"/>
  <c r="L2637" i="1" l="1"/>
  <c r="M2637" i="1" s="1"/>
  <c r="F2638" i="1" s="1"/>
  <c r="N2637" i="1"/>
  <c r="I2638" i="1" l="1"/>
  <c r="K2638" i="1"/>
  <c r="H2638" i="1"/>
  <c r="J2638" i="1" l="1"/>
  <c r="N2638" i="1" l="1"/>
  <c r="L2638" i="1"/>
  <c r="M2638" i="1" s="1"/>
  <c r="F2639" i="1" s="1"/>
  <c r="K2639" i="1" l="1"/>
  <c r="I2639" i="1"/>
  <c r="H2639" i="1"/>
  <c r="J2639" i="1" l="1"/>
  <c r="L2639" i="1" l="1"/>
  <c r="M2639" i="1" s="1"/>
  <c r="F2640" i="1" s="1"/>
  <c r="N2639" i="1"/>
  <c r="H2640" i="1" l="1"/>
  <c r="I2640" i="1"/>
  <c r="K2640" i="1"/>
  <c r="J2640" i="1" l="1"/>
  <c r="N2640" i="1" s="1"/>
  <c r="L2640" i="1" l="1"/>
  <c r="M2640" i="1" s="1"/>
  <c r="F2641" i="1" s="1"/>
  <c r="I2641" i="1" s="1"/>
  <c r="K2641" i="1" l="1"/>
  <c r="H2641" i="1"/>
  <c r="J2641" i="1" s="1"/>
  <c r="N2641" i="1" l="1"/>
  <c r="L2641" i="1"/>
  <c r="M2641" i="1" s="1"/>
  <c r="F2642" i="1" s="1"/>
  <c r="I2642" i="1" l="1"/>
  <c r="K2642" i="1"/>
  <c r="H2642" i="1"/>
  <c r="J2642" i="1" l="1"/>
  <c r="N2642" i="1" l="1"/>
  <c r="L2642" i="1"/>
  <c r="M2642" i="1" s="1"/>
  <c r="F2643" i="1" s="1"/>
  <c r="K2643" i="1" l="1"/>
  <c r="I2643" i="1"/>
  <c r="H2643" i="1"/>
  <c r="J2643" i="1" l="1"/>
  <c r="N2643" i="1" l="1"/>
  <c r="L2643" i="1"/>
  <c r="M2643" i="1" s="1"/>
  <c r="F2644" i="1" s="1"/>
  <c r="I2644" i="1" l="1"/>
  <c r="K2644" i="1"/>
  <c r="H2644" i="1"/>
  <c r="J2644" i="1" l="1"/>
  <c r="L2644" i="1" l="1"/>
  <c r="M2644" i="1" s="1"/>
  <c r="F2645" i="1" s="1"/>
  <c r="N2644" i="1"/>
  <c r="K2645" i="1" l="1"/>
  <c r="I2645" i="1"/>
  <c r="H2645" i="1"/>
  <c r="J2645" i="1" l="1"/>
  <c r="L2645" i="1" l="1"/>
  <c r="M2645" i="1" s="1"/>
  <c r="F2646" i="1" s="1"/>
  <c r="N2645" i="1"/>
  <c r="H2646" i="1" l="1"/>
  <c r="I2646" i="1"/>
  <c r="J2646" i="1" s="1"/>
  <c r="K2646" i="1"/>
  <c r="N2646" i="1" l="1"/>
  <c r="L2646" i="1"/>
  <c r="M2646" i="1" s="1"/>
  <c r="F2647" i="1" s="1"/>
  <c r="K2647" i="1" l="1"/>
  <c r="H2647" i="1"/>
  <c r="I2647" i="1"/>
  <c r="J2647" i="1" s="1"/>
  <c r="L2647" i="1" l="1"/>
  <c r="M2647" i="1" s="1"/>
  <c r="F2648" i="1" s="1"/>
  <c r="N2647" i="1"/>
  <c r="H2648" i="1" l="1"/>
  <c r="I2648" i="1"/>
  <c r="J2648" i="1" s="1"/>
  <c r="K2648" i="1"/>
  <c r="N2648" i="1" l="1"/>
  <c r="L2648" i="1"/>
  <c r="M2648" i="1" s="1"/>
  <c r="F2649" i="1" s="1"/>
  <c r="I2649" i="1" l="1"/>
  <c r="K2649" i="1"/>
  <c r="H2649" i="1"/>
  <c r="J2649" i="1" l="1"/>
  <c r="L2649" i="1" l="1"/>
  <c r="M2649" i="1" s="1"/>
  <c r="F2650" i="1" s="1"/>
  <c r="N2649" i="1"/>
  <c r="K2650" i="1" l="1"/>
  <c r="H2650" i="1"/>
  <c r="I2650" i="1"/>
  <c r="J2650" i="1" l="1"/>
  <c r="N2650" i="1" s="1"/>
  <c r="L2650" i="1" l="1"/>
  <c r="M2650" i="1" s="1"/>
  <c r="F2651" i="1" s="1"/>
  <c r="H2651" i="1" s="1"/>
  <c r="K2651" i="1" l="1"/>
  <c r="I2651" i="1"/>
  <c r="J2651" i="1" s="1"/>
  <c r="L2651" i="1" s="1"/>
  <c r="M2651" i="1" s="1"/>
  <c r="F2652" i="1" s="1"/>
  <c r="N2651" i="1" l="1"/>
  <c r="H2652" i="1"/>
  <c r="I2652" i="1"/>
  <c r="J2652" i="1" s="1"/>
  <c r="K2652" i="1"/>
  <c r="L2652" i="1" l="1"/>
  <c r="M2652" i="1" s="1"/>
  <c r="F2653" i="1" s="1"/>
  <c r="N2652" i="1"/>
  <c r="K2653" i="1" l="1"/>
  <c r="I2653" i="1"/>
  <c r="H2653" i="1"/>
  <c r="J2653" i="1" l="1"/>
  <c r="L2653" i="1" l="1"/>
  <c r="M2653" i="1" s="1"/>
  <c r="F2654" i="1" s="1"/>
  <c r="N2653" i="1"/>
  <c r="K2654" i="1" l="1"/>
  <c r="H2654" i="1"/>
  <c r="I2654" i="1"/>
  <c r="J2654" i="1" l="1"/>
  <c r="L2654" i="1" s="1"/>
  <c r="M2654" i="1" s="1"/>
  <c r="F2655" i="1" s="1"/>
  <c r="N2654" i="1" l="1"/>
  <c r="I2655" i="1"/>
  <c r="K2655" i="1"/>
  <c r="H2655" i="1"/>
  <c r="J2655" i="1" l="1"/>
  <c r="N2655" i="1" l="1"/>
  <c r="L2655" i="1"/>
  <c r="M2655" i="1" s="1"/>
  <c r="F2656" i="1" s="1"/>
  <c r="I2656" i="1" l="1"/>
  <c r="K2656" i="1"/>
  <c r="H2656" i="1"/>
  <c r="J2656" i="1" l="1"/>
  <c r="N2656" i="1" l="1"/>
  <c r="L2656" i="1"/>
  <c r="M2656" i="1" s="1"/>
  <c r="F2657" i="1" s="1"/>
  <c r="H2657" i="1" l="1"/>
  <c r="K2657" i="1"/>
  <c r="I2657" i="1"/>
  <c r="J2657" i="1" l="1"/>
  <c r="N2657" i="1" s="1"/>
  <c r="L2657" i="1"/>
  <c r="M2657" i="1" s="1"/>
  <c r="F2658" i="1" s="1"/>
  <c r="I2658" i="1" l="1"/>
  <c r="K2658" i="1"/>
  <c r="H2658" i="1"/>
  <c r="J2658" i="1" l="1"/>
  <c r="L2658" i="1" l="1"/>
  <c r="M2658" i="1" s="1"/>
  <c r="F2659" i="1" s="1"/>
  <c r="N2658" i="1"/>
  <c r="H2659" i="1" l="1"/>
  <c r="K2659" i="1"/>
  <c r="I2659" i="1"/>
  <c r="J2659" i="1" s="1"/>
  <c r="L2659" i="1" l="1"/>
  <c r="M2659" i="1" s="1"/>
  <c r="F2660" i="1" s="1"/>
  <c r="N2659" i="1"/>
  <c r="K2660" i="1" l="1"/>
  <c r="I2660" i="1"/>
  <c r="H2660" i="1"/>
  <c r="J2660" i="1" l="1"/>
  <c r="L2660" i="1" l="1"/>
  <c r="M2660" i="1" s="1"/>
  <c r="F2661" i="1" s="1"/>
  <c r="N2660" i="1"/>
  <c r="I2661" i="1" l="1"/>
  <c r="K2661" i="1"/>
  <c r="H2661" i="1"/>
  <c r="J2661" i="1" l="1"/>
  <c r="L2661" i="1" l="1"/>
  <c r="M2661" i="1" s="1"/>
  <c r="F2662" i="1" s="1"/>
  <c r="N2661" i="1"/>
  <c r="I2662" i="1" l="1"/>
  <c r="K2662" i="1"/>
  <c r="H2662" i="1"/>
  <c r="J2662" i="1" l="1"/>
  <c r="L2662" i="1" l="1"/>
  <c r="M2662" i="1" s="1"/>
  <c r="F2663" i="1" s="1"/>
  <c r="N2662" i="1"/>
  <c r="K2663" i="1" l="1"/>
  <c r="I2663" i="1"/>
  <c r="H2663" i="1"/>
  <c r="J2663" i="1" l="1"/>
  <c r="L2663" i="1" l="1"/>
  <c r="M2663" i="1" s="1"/>
  <c r="F2664" i="1" s="1"/>
  <c r="N2663" i="1"/>
  <c r="H2664" i="1" l="1"/>
  <c r="K2664" i="1"/>
  <c r="I2664" i="1"/>
  <c r="J2664" i="1" l="1"/>
  <c r="L2664" i="1" s="1"/>
  <c r="M2664" i="1" s="1"/>
  <c r="F2665" i="1" s="1"/>
  <c r="N2664" i="1" l="1"/>
  <c r="K2665" i="1"/>
  <c r="H2665" i="1"/>
  <c r="I2665" i="1"/>
  <c r="J2665" i="1" s="1"/>
  <c r="L2665" i="1" l="1"/>
  <c r="M2665" i="1" s="1"/>
  <c r="F2666" i="1" s="1"/>
  <c r="N2665" i="1"/>
  <c r="H2666" i="1" l="1"/>
  <c r="I2666" i="1"/>
  <c r="J2666" i="1" s="1"/>
  <c r="K2666" i="1"/>
  <c r="L2666" i="1" l="1"/>
  <c r="M2666" i="1" s="1"/>
  <c r="F2667" i="1" s="1"/>
  <c r="N2666" i="1"/>
  <c r="H2667" i="1" l="1"/>
  <c r="I2667" i="1"/>
  <c r="J2667" i="1" s="1"/>
  <c r="K2667" i="1"/>
  <c r="N2667" i="1" l="1"/>
  <c r="L2667" i="1"/>
  <c r="M2667" i="1" s="1"/>
  <c r="F2668" i="1" s="1"/>
  <c r="K2668" i="1" l="1"/>
  <c r="H2668" i="1"/>
  <c r="I2668" i="1"/>
  <c r="J2668" i="1" s="1"/>
  <c r="L2668" i="1" l="1"/>
  <c r="M2668" i="1" s="1"/>
  <c r="F2669" i="1" s="1"/>
  <c r="N2668" i="1"/>
  <c r="I2669" i="1" l="1"/>
  <c r="H2669" i="1"/>
  <c r="K2669" i="1"/>
  <c r="J2669" i="1" l="1"/>
  <c r="N2669" i="1" l="1"/>
  <c r="L2669" i="1"/>
  <c r="M2669" i="1" s="1"/>
  <c r="F2670" i="1" s="1"/>
  <c r="K2670" i="1" l="1"/>
  <c r="H2670" i="1"/>
  <c r="I2670" i="1"/>
  <c r="J2670" i="1" s="1"/>
  <c r="L2670" i="1" l="1"/>
  <c r="M2670" i="1" s="1"/>
  <c r="F2671" i="1" s="1"/>
  <c r="N2670" i="1"/>
  <c r="H2671" i="1" l="1"/>
  <c r="I2671" i="1"/>
  <c r="J2671" i="1" s="1"/>
  <c r="K2671" i="1"/>
  <c r="L2671" i="1" l="1"/>
  <c r="M2671" i="1" s="1"/>
  <c r="F2672" i="1" s="1"/>
  <c r="N2671" i="1"/>
  <c r="I2672" i="1" l="1"/>
  <c r="H2672" i="1"/>
  <c r="K2672" i="1"/>
  <c r="J2672" i="1" l="1"/>
  <c r="N2672" i="1" l="1"/>
  <c r="L2672" i="1"/>
  <c r="M2672" i="1" s="1"/>
  <c r="F2673" i="1" s="1"/>
  <c r="I2673" i="1" l="1"/>
  <c r="K2673" i="1"/>
  <c r="H2673" i="1"/>
  <c r="J2673" i="1" l="1"/>
  <c r="N2673" i="1" l="1"/>
  <c r="L2673" i="1"/>
  <c r="M2673" i="1" s="1"/>
  <c r="F2674" i="1" s="1"/>
  <c r="I2674" i="1" l="1"/>
  <c r="K2674" i="1"/>
  <c r="H2674" i="1"/>
  <c r="J2674" i="1" l="1"/>
  <c r="L2674" i="1" l="1"/>
  <c r="M2674" i="1" s="1"/>
  <c r="F2675" i="1" s="1"/>
  <c r="N2674" i="1"/>
  <c r="K2675" i="1" l="1"/>
  <c r="H2675" i="1"/>
  <c r="I2675" i="1"/>
  <c r="J2675" i="1" s="1"/>
  <c r="L2675" i="1" l="1"/>
  <c r="M2675" i="1" s="1"/>
  <c r="F2676" i="1" s="1"/>
  <c r="N2675" i="1"/>
  <c r="H2676" i="1" l="1"/>
  <c r="I2676" i="1"/>
  <c r="J2676" i="1" s="1"/>
  <c r="K2676" i="1"/>
  <c r="N2676" i="1" l="1"/>
  <c r="L2676" i="1"/>
  <c r="M2676" i="1" s="1"/>
  <c r="F2677" i="1" s="1"/>
  <c r="K2677" i="1" l="1"/>
  <c r="H2677" i="1"/>
  <c r="I2677" i="1"/>
  <c r="J2677" i="1" s="1"/>
  <c r="L2677" i="1" l="1"/>
  <c r="M2677" i="1" s="1"/>
  <c r="F2678" i="1" s="1"/>
  <c r="N2677" i="1"/>
  <c r="I2678" i="1" l="1"/>
  <c r="K2678" i="1"/>
  <c r="H2678" i="1"/>
  <c r="J2678" i="1" l="1"/>
  <c r="L2678" i="1" l="1"/>
  <c r="M2678" i="1" s="1"/>
  <c r="F2679" i="1" s="1"/>
  <c r="N2678" i="1"/>
  <c r="K2679" i="1" l="1"/>
  <c r="I2679" i="1"/>
  <c r="H2679" i="1"/>
  <c r="J2679" i="1" l="1"/>
  <c r="L2679" i="1" l="1"/>
  <c r="M2679" i="1" s="1"/>
  <c r="F2680" i="1" s="1"/>
  <c r="N2679" i="1"/>
  <c r="H2680" i="1" l="1"/>
  <c r="K2680" i="1"/>
  <c r="I2680" i="1"/>
  <c r="J2680" i="1" s="1"/>
  <c r="N2680" i="1" l="1"/>
  <c r="L2680" i="1"/>
  <c r="M2680" i="1" s="1"/>
  <c r="F2681" i="1" s="1"/>
  <c r="H2681" i="1" l="1"/>
  <c r="I2681" i="1"/>
  <c r="J2681" i="1" s="1"/>
  <c r="K2681" i="1"/>
  <c r="L2681" i="1" l="1"/>
  <c r="M2681" i="1" s="1"/>
  <c r="F2682" i="1" s="1"/>
  <c r="N2681" i="1"/>
  <c r="I2682" i="1" l="1"/>
  <c r="H2682" i="1"/>
  <c r="K2682" i="1"/>
  <c r="J2682" i="1" l="1"/>
  <c r="L2682" i="1" l="1"/>
  <c r="M2682" i="1" s="1"/>
  <c r="F2683" i="1" s="1"/>
  <c r="N2682" i="1"/>
  <c r="K2683" i="1" l="1"/>
  <c r="I2683" i="1"/>
  <c r="H2683" i="1"/>
  <c r="J2683" i="1" l="1"/>
  <c r="L2683" i="1" l="1"/>
  <c r="M2683" i="1" s="1"/>
  <c r="F2684" i="1" s="1"/>
  <c r="N2683" i="1"/>
  <c r="H2684" i="1" l="1"/>
  <c r="I2684" i="1"/>
  <c r="J2684" i="1" s="1"/>
  <c r="K2684" i="1"/>
  <c r="N2684" i="1" l="1"/>
  <c r="L2684" i="1"/>
  <c r="M2684" i="1" s="1"/>
  <c r="F2685" i="1" s="1"/>
  <c r="H2685" i="1" l="1"/>
  <c r="K2685" i="1"/>
  <c r="I2685" i="1"/>
  <c r="J2685" i="1" s="1"/>
  <c r="L2685" i="1" l="1"/>
  <c r="M2685" i="1" s="1"/>
  <c r="F2686" i="1" s="1"/>
  <c r="N2685" i="1"/>
  <c r="K2686" i="1" l="1"/>
  <c r="H2686" i="1"/>
  <c r="I2686" i="1"/>
  <c r="J2686" i="1" s="1"/>
  <c r="N2686" i="1" l="1"/>
  <c r="L2686" i="1"/>
  <c r="M2686" i="1" s="1"/>
  <c r="F2687" i="1" s="1"/>
  <c r="K2687" i="1" l="1"/>
  <c r="I2687" i="1"/>
  <c r="H2687" i="1"/>
  <c r="J2687" i="1" l="1"/>
  <c r="N2687" i="1" l="1"/>
  <c r="L2687" i="1"/>
  <c r="M2687" i="1" s="1"/>
  <c r="F2688" i="1" s="1"/>
  <c r="I2688" i="1" l="1"/>
  <c r="K2688" i="1"/>
  <c r="H2688" i="1"/>
  <c r="J2688" i="1" l="1"/>
  <c r="L2688" i="1" l="1"/>
  <c r="M2688" i="1" s="1"/>
  <c r="F2689" i="1" s="1"/>
  <c r="N2688" i="1"/>
  <c r="I2689" i="1" l="1"/>
  <c r="H2689" i="1"/>
  <c r="K2689" i="1"/>
  <c r="J2689" i="1" l="1"/>
  <c r="L2689" i="1" l="1"/>
  <c r="M2689" i="1" s="1"/>
  <c r="F2690" i="1" s="1"/>
  <c r="N2689" i="1"/>
  <c r="H2690" i="1" l="1"/>
  <c r="K2690" i="1"/>
  <c r="I2690" i="1"/>
  <c r="J2690" i="1" s="1"/>
  <c r="L2690" i="1" l="1"/>
  <c r="M2690" i="1" s="1"/>
  <c r="F2691" i="1" s="1"/>
  <c r="N2690" i="1"/>
  <c r="I2691" i="1" l="1"/>
  <c r="H2691" i="1"/>
  <c r="K2691" i="1"/>
  <c r="J2691" i="1" l="1"/>
  <c r="L2691" i="1" l="1"/>
  <c r="M2691" i="1" s="1"/>
  <c r="F2692" i="1" s="1"/>
  <c r="N2691" i="1"/>
  <c r="H2692" i="1" l="1"/>
  <c r="K2692" i="1"/>
  <c r="I2692" i="1"/>
  <c r="J2692" i="1" s="1"/>
  <c r="N2692" i="1" l="1"/>
  <c r="L2692" i="1"/>
  <c r="M2692" i="1" s="1"/>
  <c r="F2693" i="1" s="1"/>
  <c r="K2693" i="1" l="1"/>
  <c r="H2693" i="1"/>
  <c r="I2693" i="1"/>
  <c r="J2693" i="1" s="1"/>
  <c r="N2693" i="1" l="1"/>
  <c r="L2693" i="1"/>
  <c r="M2693" i="1" s="1"/>
  <c r="F2694" i="1" s="1"/>
  <c r="H2694" i="1" l="1"/>
  <c r="I2694" i="1"/>
  <c r="J2694" i="1" s="1"/>
  <c r="K2694" i="1"/>
  <c r="N2694" i="1" l="1"/>
  <c r="L2694" i="1"/>
  <c r="M2694" i="1" s="1"/>
  <c r="F2695" i="1" s="1"/>
  <c r="I2695" i="1" l="1"/>
  <c r="H2695" i="1"/>
  <c r="K2695" i="1"/>
  <c r="J2695" i="1" l="1"/>
  <c r="L2695" i="1" l="1"/>
  <c r="M2695" i="1" s="1"/>
  <c r="F2696" i="1" s="1"/>
  <c r="N2695" i="1"/>
  <c r="K2696" i="1" l="1"/>
  <c r="H2696" i="1"/>
  <c r="I2696" i="1"/>
  <c r="J2696" i="1" s="1"/>
  <c r="L2696" i="1" l="1"/>
  <c r="M2696" i="1" s="1"/>
  <c r="F2697" i="1" s="1"/>
  <c r="N2696" i="1"/>
  <c r="I2697" i="1" l="1"/>
  <c r="H2697" i="1"/>
  <c r="K2697" i="1"/>
  <c r="J2697" i="1" l="1"/>
  <c r="L2697" i="1" l="1"/>
  <c r="M2697" i="1" s="1"/>
  <c r="F2698" i="1" s="1"/>
  <c r="N2697" i="1"/>
  <c r="I2698" i="1" l="1"/>
  <c r="K2698" i="1"/>
  <c r="H2698" i="1"/>
  <c r="J2698" i="1" l="1"/>
  <c r="L2698" i="1" l="1"/>
  <c r="M2698" i="1" s="1"/>
  <c r="F2699" i="1" s="1"/>
  <c r="N2698" i="1"/>
  <c r="I2699" i="1" l="1"/>
  <c r="K2699" i="1"/>
  <c r="H2699" i="1"/>
  <c r="J2699" i="1" l="1"/>
  <c r="N2699" i="1" l="1"/>
  <c r="L2699" i="1"/>
  <c r="M2699" i="1" s="1"/>
  <c r="F2700" i="1" s="1"/>
  <c r="K2700" i="1" l="1"/>
  <c r="I2700" i="1"/>
  <c r="H2700" i="1"/>
  <c r="J2700" i="1" l="1"/>
  <c r="N2700" i="1" l="1"/>
  <c r="L2700" i="1"/>
  <c r="M2700" i="1" s="1"/>
  <c r="F2701" i="1" s="1"/>
  <c r="K2701" i="1" l="1"/>
  <c r="I2701" i="1"/>
  <c r="H2701" i="1"/>
  <c r="J2701" i="1" l="1"/>
  <c r="L2701" i="1" l="1"/>
  <c r="M2701" i="1" s="1"/>
  <c r="F2702" i="1" s="1"/>
  <c r="N2701" i="1"/>
  <c r="I2702" i="1" l="1"/>
  <c r="H2702" i="1"/>
  <c r="K2702" i="1"/>
  <c r="J2702" i="1" l="1"/>
  <c r="N2702" i="1" l="1"/>
  <c r="L2702" i="1"/>
  <c r="M2702" i="1" s="1"/>
  <c r="F2703" i="1" s="1"/>
  <c r="K2703" i="1" l="1"/>
  <c r="I2703" i="1"/>
  <c r="H2703" i="1"/>
  <c r="J2703" i="1" l="1"/>
  <c r="L2703" i="1" l="1"/>
  <c r="M2703" i="1" s="1"/>
  <c r="F2704" i="1" s="1"/>
  <c r="N2703" i="1"/>
  <c r="K2704" i="1" l="1"/>
  <c r="I2704" i="1"/>
  <c r="H2704" i="1"/>
  <c r="J2704" i="1" l="1"/>
  <c r="L2704" i="1" l="1"/>
  <c r="M2704" i="1" s="1"/>
  <c r="F2705" i="1" s="1"/>
  <c r="N2704" i="1"/>
  <c r="I2705" i="1" l="1"/>
  <c r="K2705" i="1"/>
  <c r="H2705" i="1"/>
  <c r="J2705" i="1" l="1"/>
  <c r="N2705" i="1" l="1"/>
  <c r="L2705" i="1"/>
  <c r="M2705" i="1" s="1"/>
  <c r="F2706" i="1" s="1"/>
  <c r="I2706" i="1" l="1"/>
  <c r="K2706" i="1"/>
  <c r="H2706" i="1"/>
  <c r="J2706" i="1" l="1"/>
  <c r="L2706" i="1" l="1"/>
  <c r="M2706" i="1" s="1"/>
  <c r="F2707" i="1" s="1"/>
  <c r="N2706" i="1"/>
  <c r="K2707" i="1" l="1"/>
  <c r="H2707" i="1"/>
  <c r="I2707" i="1"/>
  <c r="J2707" i="1" s="1"/>
  <c r="L2707" i="1" l="1"/>
  <c r="M2707" i="1" s="1"/>
  <c r="F2708" i="1" s="1"/>
  <c r="N2707" i="1"/>
  <c r="H2708" i="1" l="1"/>
  <c r="I2708" i="1"/>
  <c r="J2708" i="1" s="1"/>
  <c r="K2708" i="1"/>
  <c r="N2708" i="1" l="1"/>
  <c r="L2708" i="1"/>
  <c r="M2708" i="1" s="1"/>
  <c r="F2709" i="1" s="1"/>
  <c r="H2709" i="1" l="1"/>
  <c r="K2709" i="1"/>
  <c r="I2709" i="1"/>
  <c r="J2709" i="1" s="1"/>
  <c r="N2709" i="1" l="1"/>
  <c r="L2709" i="1"/>
  <c r="M2709" i="1" s="1"/>
  <c r="F2710" i="1" s="1"/>
  <c r="H2710" i="1" l="1"/>
  <c r="I2710" i="1"/>
  <c r="K2710" i="1"/>
  <c r="J2710" i="1" l="1"/>
  <c r="L2710" i="1" s="1"/>
  <c r="M2710" i="1" s="1"/>
  <c r="F2711" i="1" s="1"/>
  <c r="N2710" i="1" l="1"/>
  <c r="K2711" i="1"/>
  <c r="H2711" i="1"/>
  <c r="I2711" i="1"/>
  <c r="J2711" i="1" s="1"/>
  <c r="N2711" i="1" l="1"/>
  <c r="L2711" i="1"/>
  <c r="M2711" i="1" s="1"/>
  <c r="F2712" i="1" s="1"/>
  <c r="I2712" i="1" l="1"/>
  <c r="H2712" i="1"/>
  <c r="K2712" i="1"/>
  <c r="J2712" i="1" l="1"/>
  <c r="L2712" i="1" l="1"/>
  <c r="M2712" i="1" s="1"/>
  <c r="F2713" i="1" s="1"/>
  <c r="N2712" i="1"/>
  <c r="H2713" i="1" l="1"/>
  <c r="K2713" i="1"/>
  <c r="I2713" i="1"/>
  <c r="J2713" i="1" l="1"/>
  <c r="N2713" i="1" s="1"/>
  <c r="L2713" i="1" l="1"/>
  <c r="M2713" i="1" s="1"/>
  <c r="F2714" i="1" s="1"/>
  <c r="I2714" i="1" s="1"/>
  <c r="H2714" i="1" l="1"/>
  <c r="K2714" i="1"/>
  <c r="J2714" i="1"/>
  <c r="N2714" i="1" l="1"/>
  <c r="L2714" i="1"/>
  <c r="M2714" i="1" s="1"/>
  <c r="F2715" i="1" s="1"/>
  <c r="K2715" i="1" l="1"/>
  <c r="I2715" i="1"/>
  <c r="H2715" i="1"/>
  <c r="J2715" i="1" l="1"/>
  <c r="L2715" i="1" l="1"/>
  <c r="M2715" i="1" s="1"/>
  <c r="F2716" i="1" s="1"/>
  <c r="N2715" i="1"/>
  <c r="H2716" i="1" l="1"/>
  <c r="K2716" i="1"/>
  <c r="I2716" i="1"/>
  <c r="J2716" i="1" s="1"/>
  <c r="L2716" i="1" l="1"/>
  <c r="M2716" i="1" s="1"/>
  <c r="F2717" i="1" s="1"/>
  <c r="N2716" i="1"/>
  <c r="I2717" i="1" l="1"/>
  <c r="H2717" i="1"/>
  <c r="K2717" i="1"/>
  <c r="J2717" i="1" l="1"/>
  <c r="N2717" i="1" l="1"/>
  <c r="L2717" i="1"/>
  <c r="M2717" i="1" s="1"/>
  <c r="F2718" i="1" s="1"/>
  <c r="K2718" i="1" l="1"/>
  <c r="I2718" i="1"/>
  <c r="H2718" i="1"/>
  <c r="J2718" i="1" l="1"/>
  <c r="L2718" i="1" l="1"/>
  <c r="M2718" i="1" s="1"/>
  <c r="F2719" i="1" s="1"/>
  <c r="N2718" i="1"/>
  <c r="I2719" i="1" l="1"/>
  <c r="K2719" i="1"/>
  <c r="H2719" i="1"/>
  <c r="J2719" i="1" l="1"/>
  <c r="N2719" i="1" l="1"/>
  <c r="L2719" i="1"/>
  <c r="M2719" i="1" s="1"/>
  <c r="F2720" i="1" s="1"/>
  <c r="H2720" i="1" l="1"/>
  <c r="K2720" i="1"/>
  <c r="I2720" i="1"/>
  <c r="J2720" i="1" s="1"/>
  <c r="L2720" i="1" l="1"/>
  <c r="M2720" i="1" s="1"/>
  <c r="F2721" i="1" s="1"/>
  <c r="N2720" i="1"/>
  <c r="K2721" i="1" l="1"/>
  <c r="H2721" i="1"/>
  <c r="I2721" i="1"/>
  <c r="J2721" i="1" l="1"/>
  <c r="N2721" i="1" s="1"/>
  <c r="L2721" i="1" l="1"/>
  <c r="M2721" i="1" s="1"/>
  <c r="F2722" i="1" s="1"/>
  <c r="H2722" i="1" s="1"/>
  <c r="I2722" i="1" l="1"/>
  <c r="J2722" i="1" s="1"/>
  <c r="N2722" i="1" s="1"/>
  <c r="K2722" i="1"/>
  <c r="L2722" i="1" l="1"/>
  <c r="M2722" i="1" s="1"/>
  <c r="F2723" i="1" s="1"/>
  <c r="K2723" i="1"/>
  <c r="H2723" i="1"/>
  <c r="I2723" i="1"/>
  <c r="J2723" i="1" s="1"/>
  <c r="L2723" i="1" l="1"/>
  <c r="M2723" i="1" s="1"/>
  <c r="F2724" i="1" s="1"/>
  <c r="N2723" i="1"/>
  <c r="K2724" i="1" l="1"/>
  <c r="I2724" i="1"/>
  <c r="H2724" i="1"/>
  <c r="J2724" i="1" l="1"/>
  <c r="N2724" i="1" l="1"/>
  <c r="L2724" i="1"/>
  <c r="M2724" i="1" s="1"/>
  <c r="F2725" i="1" s="1"/>
  <c r="K2725" i="1" l="1"/>
  <c r="H2725" i="1"/>
  <c r="I2725" i="1"/>
  <c r="J2725" i="1" s="1"/>
  <c r="L2725" i="1" l="1"/>
  <c r="M2725" i="1" s="1"/>
  <c r="F2726" i="1" s="1"/>
  <c r="N2725" i="1"/>
  <c r="I2726" i="1" l="1"/>
  <c r="K2726" i="1"/>
  <c r="H2726" i="1"/>
  <c r="J2726" i="1" l="1"/>
  <c r="L2726" i="1" l="1"/>
  <c r="M2726" i="1" s="1"/>
  <c r="F2727" i="1" s="1"/>
  <c r="N2726" i="1"/>
  <c r="H2727" i="1" l="1"/>
  <c r="K2727" i="1"/>
  <c r="I2727" i="1"/>
  <c r="J2727" i="1" l="1"/>
  <c r="N2727" i="1" s="1"/>
  <c r="L2727" i="1" l="1"/>
  <c r="M2727" i="1" s="1"/>
  <c r="F2728" i="1" s="1"/>
  <c r="H2728" i="1" s="1"/>
  <c r="K2728" i="1"/>
  <c r="I2728" i="1"/>
  <c r="J2728" i="1" l="1"/>
  <c r="N2728" i="1" s="1"/>
  <c r="L2728" i="1"/>
  <c r="M2728" i="1" s="1"/>
  <c r="F2729" i="1" s="1"/>
  <c r="H2729" i="1" l="1"/>
  <c r="I2729" i="1"/>
  <c r="J2729" i="1" s="1"/>
  <c r="K2729" i="1"/>
  <c r="N2729" i="1" l="1"/>
  <c r="L2729" i="1"/>
  <c r="M2729" i="1" s="1"/>
  <c r="F2730" i="1" s="1"/>
  <c r="I2730" i="1" l="1"/>
  <c r="K2730" i="1"/>
  <c r="H2730" i="1"/>
  <c r="J2730" i="1" l="1"/>
  <c r="L2730" i="1" l="1"/>
  <c r="M2730" i="1" s="1"/>
  <c r="F2731" i="1" s="1"/>
  <c r="N2730" i="1"/>
  <c r="I2731" i="1" l="1"/>
  <c r="H2731" i="1"/>
  <c r="K2731" i="1"/>
  <c r="J2731" i="1" l="1"/>
  <c r="L2731" i="1" l="1"/>
  <c r="M2731" i="1" s="1"/>
  <c r="F2732" i="1" s="1"/>
  <c r="N2731" i="1"/>
  <c r="K2732" i="1" l="1"/>
  <c r="I2732" i="1"/>
  <c r="H2732" i="1"/>
  <c r="J2732" i="1" l="1"/>
  <c r="N2732" i="1" l="1"/>
  <c r="L2732" i="1"/>
  <c r="M2732" i="1" s="1"/>
  <c r="F2733" i="1" s="1"/>
  <c r="H2733" i="1" l="1"/>
  <c r="K2733" i="1"/>
  <c r="I2733" i="1"/>
  <c r="J2733" i="1" s="1"/>
  <c r="L2733" i="1" l="1"/>
  <c r="M2733" i="1" s="1"/>
  <c r="F2734" i="1" s="1"/>
  <c r="N2733" i="1"/>
  <c r="K2734" i="1" l="1"/>
  <c r="H2734" i="1"/>
  <c r="I2734" i="1"/>
  <c r="J2734" i="1" l="1"/>
  <c r="N2734" i="1" s="1"/>
  <c r="L2734" i="1" l="1"/>
  <c r="M2734" i="1" s="1"/>
  <c r="F2735" i="1" s="1"/>
  <c r="H2735" i="1" s="1"/>
  <c r="I2735" i="1"/>
  <c r="K2735" i="1"/>
  <c r="J2735" i="1" l="1"/>
  <c r="N2735" i="1" s="1"/>
  <c r="L2735" i="1" l="1"/>
  <c r="M2735" i="1" s="1"/>
  <c r="F2736" i="1" s="1"/>
  <c r="H2736" i="1" s="1"/>
  <c r="I2736" i="1"/>
  <c r="K2736" i="1" l="1"/>
  <c r="J2736" i="1"/>
  <c r="N2736" i="1" s="1"/>
  <c r="L2736" i="1" l="1"/>
  <c r="M2736" i="1" s="1"/>
  <c r="F2737" i="1" s="1"/>
  <c r="K2737" i="1" s="1"/>
  <c r="I2737" i="1"/>
  <c r="H2737" i="1" l="1"/>
  <c r="J2737" i="1"/>
  <c r="N2737" i="1" s="1"/>
  <c r="L2737" i="1" l="1"/>
  <c r="M2737" i="1" s="1"/>
  <c r="F2738" i="1" s="1"/>
  <c r="K2738" i="1" s="1"/>
  <c r="I2738" i="1"/>
  <c r="H2738" i="1"/>
  <c r="J2738" i="1" l="1"/>
  <c r="N2738" i="1" l="1"/>
  <c r="L2738" i="1"/>
  <c r="M2738" i="1" s="1"/>
  <c r="F2739" i="1" s="1"/>
  <c r="K2739" i="1" l="1"/>
  <c r="H2739" i="1"/>
  <c r="I2739" i="1"/>
  <c r="J2739" i="1" s="1"/>
  <c r="N2739" i="1" l="1"/>
  <c r="L2739" i="1"/>
  <c r="M2739" i="1" s="1"/>
  <c r="F2740" i="1" s="1"/>
  <c r="I2740" i="1" l="1"/>
  <c r="H2740" i="1"/>
  <c r="K2740" i="1"/>
  <c r="J2740" i="1" l="1"/>
  <c r="L2740" i="1" l="1"/>
  <c r="M2740" i="1" s="1"/>
  <c r="F2741" i="1" s="1"/>
  <c r="N2740" i="1"/>
  <c r="H2741" i="1" l="1"/>
  <c r="I2741" i="1"/>
  <c r="K2741" i="1"/>
  <c r="J2741" i="1" l="1"/>
  <c r="L2741" i="1" s="1"/>
  <c r="M2741" i="1" s="1"/>
  <c r="F2742" i="1" s="1"/>
  <c r="N2741" i="1" l="1"/>
  <c r="K2742" i="1"/>
  <c r="I2742" i="1"/>
  <c r="H2742" i="1"/>
  <c r="J2742" i="1" l="1"/>
  <c r="L2742" i="1" l="1"/>
  <c r="M2742" i="1" s="1"/>
  <c r="F2743" i="1" s="1"/>
  <c r="N2742" i="1"/>
  <c r="K2743" i="1" l="1"/>
  <c r="H2743" i="1"/>
  <c r="I2743" i="1"/>
  <c r="J2743" i="1" s="1"/>
  <c r="N2743" i="1" l="1"/>
  <c r="L2743" i="1"/>
  <c r="M2743" i="1" s="1"/>
  <c r="F2744" i="1" s="1"/>
  <c r="I2744" i="1" l="1"/>
  <c r="H2744" i="1"/>
  <c r="K2744" i="1"/>
  <c r="J2744" i="1" l="1"/>
  <c r="N2744" i="1" l="1"/>
  <c r="L2744" i="1"/>
  <c r="M2744" i="1" s="1"/>
  <c r="F2745" i="1" s="1"/>
  <c r="I2745" i="1" l="1"/>
  <c r="H2745" i="1"/>
  <c r="K2745" i="1"/>
  <c r="J2745" i="1" l="1"/>
  <c r="N2745" i="1" l="1"/>
  <c r="L2745" i="1"/>
  <c r="M2745" i="1" s="1"/>
  <c r="F2746" i="1" s="1"/>
  <c r="H2746" i="1" l="1"/>
  <c r="K2746" i="1"/>
  <c r="I2746" i="1"/>
  <c r="J2746" i="1" s="1"/>
  <c r="N2746" i="1" l="1"/>
  <c r="L2746" i="1"/>
  <c r="M2746" i="1" s="1"/>
  <c r="F2747" i="1" s="1"/>
  <c r="K2747" i="1" l="1"/>
  <c r="I2747" i="1"/>
  <c r="H2747" i="1"/>
  <c r="J2747" i="1" l="1"/>
  <c r="L2747" i="1" l="1"/>
  <c r="M2747" i="1" s="1"/>
  <c r="F2748" i="1" s="1"/>
  <c r="N2747" i="1"/>
  <c r="H2748" i="1" l="1"/>
  <c r="I2748" i="1"/>
  <c r="J2748" i="1" s="1"/>
  <c r="K2748" i="1"/>
  <c r="N2748" i="1" l="1"/>
  <c r="L2748" i="1"/>
  <c r="M2748" i="1" s="1"/>
  <c r="F2749" i="1" s="1"/>
  <c r="H2749" i="1" l="1"/>
  <c r="I2749" i="1"/>
  <c r="J2749" i="1" s="1"/>
  <c r="K2749" i="1"/>
  <c r="N2749" i="1" l="1"/>
  <c r="L2749" i="1"/>
  <c r="M2749" i="1" s="1"/>
  <c r="F2750" i="1" s="1"/>
  <c r="I2750" i="1" l="1"/>
  <c r="K2750" i="1"/>
  <c r="H2750" i="1"/>
  <c r="J2750" i="1" l="1"/>
  <c r="N2750" i="1" l="1"/>
  <c r="L2750" i="1"/>
  <c r="M2750" i="1" s="1"/>
  <c r="F2751" i="1" s="1"/>
  <c r="K2751" i="1" l="1"/>
  <c r="H2751" i="1"/>
  <c r="I2751" i="1"/>
  <c r="J2751" i="1" s="1"/>
  <c r="N2751" i="1" l="1"/>
  <c r="L2751" i="1"/>
  <c r="M2751" i="1" s="1"/>
  <c r="F2752" i="1" s="1"/>
  <c r="K2752" i="1" l="1"/>
  <c r="I2752" i="1"/>
  <c r="H2752" i="1"/>
  <c r="J2752" i="1" l="1"/>
  <c r="N2752" i="1" l="1"/>
  <c r="L2752" i="1"/>
  <c r="M2752" i="1" s="1"/>
  <c r="F2753" i="1" s="1"/>
  <c r="K2753" i="1" l="1"/>
  <c r="I2753" i="1"/>
  <c r="H2753" i="1"/>
  <c r="J2753" i="1" l="1"/>
  <c r="L2753" i="1" l="1"/>
  <c r="M2753" i="1" s="1"/>
  <c r="F2754" i="1" s="1"/>
  <c r="N2753" i="1"/>
  <c r="K2754" i="1" l="1"/>
  <c r="H2754" i="1"/>
  <c r="I2754" i="1"/>
  <c r="J2754" i="1" s="1"/>
  <c r="L2754" i="1" l="1"/>
  <c r="M2754" i="1" s="1"/>
  <c r="F2755" i="1" s="1"/>
  <c r="N2754" i="1"/>
  <c r="H2755" i="1" l="1"/>
  <c r="K2755" i="1"/>
  <c r="I2755" i="1"/>
  <c r="J2755" i="1" s="1"/>
  <c r="N2755" i="1" l="1"/>
  <c r="L2755" i="1"/>
  <c r="M2755" i="1" s="1"/>
  <c r="F2756" i="1" s="1"/>
  <c r="K2756" i="1" l="1"/>
  <c r="H2756" i="1"/>
  <c r="I2756" i="1"/>
  <c r="J2756" i="1" s="1"/>
  <c r="N2756" i="1" l="1"/>
  <c r="L2756" i="1"/>
  <c r="M2756" i="1" s="1"/>
  <c r="F2757" i="1" s="1"/>
  <c r="K2757" i="1" l="1"/>
  <c r="I2757" i="1"/>
  <c r="H2757" i="1"/>
  <c r="J2757" i="1" l="1"/>
  <c r="N2757" i="1" l="1"/>
  <c r="L2757" i="1"/>
  <c r="M2757" i="1" s="1"/>
  <c r="F2758" i="1" s="1"/>
  <c r="I2758" i="1" l="1"/>
  <c r="K2758" i="1"/>
  <c r="H2758" i="1"/>
  <c r="J2758" i="1" l="1"/>
  <c r="L2758" i="1" l="1"/>
  <c r="M2758" i="1" s="1"/>
  <c r="F2759" i="1" s="1"/>
  <c r="N2758" i="1"/>
  <c r="I2759" i="1" l="1"/>
  <c r="H2759" i="1"/>
  <c r="K2759" i="1"/>
  <c r="J2759" i="1" l="1"/>
  <c r="N2759" i="1" l="1"/>
  <c r="L2759" i="1"/>
  <c r="M2759" i="1" s="1"/>
  <c r="F2760" i="1" s="1"/>
  <c r="K2760" i="1" l="1"/>
  <c r="I2760" i="1"/>
  <c r="H2760" i="1"/>
  <c r="J2760" i="1" l="1"/>
  <c r="N2760" i="1" l="1"/>
  <c r="L2760" i="1"/>
  <c r="M2760" i="1" s="1"/>
  <c r="F2761" i="1" s="1"/>
  <c r="H2761" i="1" l="1"/>
  <c r="I2761" i="1"/>
  <c r="J2761" i="1" s="1"/>
  <c r="K2761" i="1"/>
  <c r="L2761" i="1" l="1"/>
  <c r="M2761" i="1" s="1"/>
  <c r="F2762" i="1" s="1"/>
  <c r="N2761" i="1"/>
  <c r="K2762" i="1" l="1"/>
  <c r="H2762" i="1"/>
  <c r="I2762" i="1"/>
  <c r="J2762" i="1" s="1"/>
  <c r="L2762" i="1" l="1"/>
  <c r="M2762" i="1" s="1"/>
  <c r="F2763" i="1" s="1"/>
  <c r="N2762" i="1"/>
  <c r="K2763" i="1" l="1"/>
  <c r="I2763" i="1"/>
  <c r="H2763" i="1"/>
  <c r="J2763" i="1" l="1"/>
  <c r="L2763" i="1" l="1"/>
  <c r="M2763" i="1" s="1"/>
  <c r="F2764" i="1" s="1"/>
  <c r="N2763" i="1"/>
  <c r="H2764" i="1" l="1"/>
  <c r="K2764" i="1"/>
  <c r="I2764" i="1"/>
  <c r="J2764" i="1" s="1"/>
  <c r="N2764" i="1" l="1"/>
  <c r="L2764" i="1"/>
  <c r="M2764" i="1" s="1"/>
  <c r="F2765" i="1" s="1"/>
  <c r="H2765" i="1" l="1"/>
  <c r="K2765" i="1"/>
  <c r="I2765" i="1"/>
  <c r="J2765" i="1" s="1"/>
  <c r="L2765" i="1" l="1"/>
  <c r="M2765" i="1" s="1"/>
  <c r="F2766" i="1" s="1"/>
  <c r="N2765" i="1"/>
  <c r="I2766" i="1" l="1"/>
  <c r="H2766" i="1"/>
  <c r="K2766" i="1"/>
  <c r="J2766" i="1" l="1"/>
  <c r="N2766" i="1" l="1"/>
  <c r="L2766" i="1"/>
  <c r="M2766" i="1" s="1"/>
  <c r="F2767" i="1" s="1"/>
  <c r="I2767" i="1" l="1"/>
  <c r="H2767" i="1"/>
  <c r="K2767" i="1"/>
  <c r="J2767" i="1" l="1"/>
  <c r="N2767" i="1" l="1"/>
  <c r="L2767" i="1"/>
  <c r="M2767" i="1" s="1"/>
  <c r="F2768" i="1" s="1"/>
  <c r="K2768" i="1" l="1"/>
  <c r="I2768" i="1"/>
  <c r="H2768" i="1"/>
  <c r="J2768" i="1" l="1"/>
  <c r="N2768" i="1" l="1"/>
  <c r="L2768" i="1"/>
  <c r="M2768" i="1" s="1"/>
  <c r="F2769" i="1" s="1"/>
  <c r="K2769" i="1" l="1"/>
  <c r="I2769" i="1"/>
  <c r="H2769" i="1"/>
  <c r="J2769" i="1" l="1"/>
  <c r="L2769" i="1" l="1"/>
  <c r="M2769" i="1" s="1"/>
  <c r="F2770" i="1" s="1"/>
  <c r="N2769" i="1"/>
  <c r="I2770" i="1" l="1"/>
  <c r="H2770" i="1"/>
  <c r="K2770" i="1"/>
  <c r="J2770" i="1" l="1"/>
  <c r="L2770" i="1" l="1"/>
  <c r="M2770" i="1" s="1"/>
  <c r="F2771" i="1" s="1"/>
  <c r="N2770" i="1"/>
  <c r="K2771" i="1" l="1"/>
  <c r="I2771" i="1"/>
  <c r="H2771" i="1"/>
  <c r="J2771" i="1" l="1"/>
  <c r="L2771" i="1" l="1"/>
  <c r="M2771" i="1" s="1"/>
  <c r="F2772" i="1" s="1"/>
  <c r="N2771" i="1"/>
  <c r="H2772" i="1" l="1"/>
  <c r="K2772" i="1"/>
  <c r="I2772" i="1"/>
  <c r="J2772" i="1" s="1"/>
  <c r="N2772" i="1" l="1"/>
  <c r="L2772" i="1"/>
  <c r="M2772" i="1" s="1"/>
  <c r="F2773" i="1" s="1"/>
  <c r="K2773" i="1" l="1"/>
  <c r="I2773" i="1"/>
  <c r="H2773" i="1"/>
  <c r="J2773" i="1" l="1"/>
  <c r="N2773" i="1" l="1"/>
  <c r="L2773" i="1"/>
  <c r="M2773" i="1" s="1"/>
  <c r="F2774" i="1" s="1"/>
  <c r="K2774" i="1" l="1"/>
  <c r="H2774" i="1"/>
  <c r="I2774" i="1"/>
  <c r="J2774" i="1" s="1"/>
  <c r="L2774" i="1" l="1"/>
  <c r="M2774" i="1" s="1"/>
  <c r="F2775" i="1" s="1"/>
  <c r="N2774" i="1"/>
  <c r="I2775" i="1" l="1"/>
  <c r="H2775" i="1"/>
  <c r="K2775" i="1"/>
  <c r="J2775" i="1" l="1"/>
  <c r="L2775" i="1" l="1"/>
  <c r="M2775" i="1" s="1"/>
  <c r="F2776" i="1" s="1"/>
  <c r="N2775" i="1"/>
  <c r="I2776" i="1" l="1"/>
  <c r="K2776" i="1"/>
  <c r="H2776" i="1"/>
  <c r="J2776" i="1" l="1"/>
  <c r="N2776" i="1" l="1"/>
  <c r="L2776" i="1"/>
  <c r="M2776" i="1" s="1"/>
  <c r="F2777" i="1" s="1"/>
  <c r="K2777" i="1" l="1"/>
  <c r="H2777" i="1"/>
  <c r="I2777" i="1"/>
  <c r="J2777" i="1" s="1"/>
  <c r="L2777" i="1" l="1"/>
  <c r="M2777" i="1" s="1"/>
  <c r="F2778" i="1" s="1"/>
  <c r="N2777" i="1"/>
  <c r="K2778" i="1" l="1"/>
  <c r="H2778" i="1"/>
  <c r="I2778" i="1"/>
  <c r="J2778" i="1" s="1"/>
  <c r="L2778" i="1" l="1"/>
  <c r="M2778" i="1" s="1"/>
  <c r="F2779" i="1" s="1"/>
  <c r="N2778" i="1"/>
  <c r="K2779" i="1" l="1"/>
  <c r="H2779" i="1"/>
  <c r="I2779" i="1"/>
  <c r="J2779" i="1" s="1"/>
  <c r="L2779" i="1" l="1"/>
  <c r="M2779" i="1" s="1"/>
  <c r="F2780" i="1" s="1"/>
  <c r="N2779" i="1"/>
  <c r="K2780" i="1" l="1"/>
  <c r="H2780" i="1"/>
  <c r="I2780" i="1"/>
  <c r="J2780" i="1" s="1"/>
  <c r="L2780" i="1" l="1"/>
  <c r="M2780" i="1" s="1"/>
  <c r="F2781" i="1" s="1"/>
  <c r="N2780" i="1"/>
  <c r="K2781" i="1" l="1"/>
  <c r="H2781" i="1"/>
  <c r="I2781" i="1"/>
  <c r="J2781" i="1" s="1"/>
  <c r="N2781" i="1" l="1"/>
  <c r="L2781" i="1"/>
  <c r="M2781" i="1" s="1"/>
  <c r="F2782" i="1" s="1"/>
  <c r="H2782" i="1" l="1"/>
  <c r="K2782" i="1"/>
  <c r="I2782" i="1"/>
  <c r="J2782" i="1" s="1"/>
  <c r="N2782" i="1" l="1"/>
  <c r="L2782" i="1"/>
  <c r="M2782" i="1" s="1"/>
  <c r="F2783" i="1" s="1"/>
  <c r="H2783" i="1" l="1"/>
  <c r="I2783" i="1"/>
  <c r="J2783" i="1" s="1"/>
  <c r="K2783" i="1"/>
  <c r="N2783" i="1" l="1"/>
  <c r="L2783" i="1"/>
  <c r="M2783" i="1" s="1"/>
  <c r="F2784" i="1" s="1"/>
  <c r="K2784" i="1" l="1"/>
  <c r="H2784" i="1"/>
  <c r="I2784" i="1"/>
  <c r="J2784" i="1" s="1"/>
  <c r="N2784" i="1" l="1"/>
  <c r="L2784" i="1"/>
  <c r="M2784" i="1" s="1"/>
  <c r="F2785" i="1" s="1"/>
  <c r="K2785" i="1" l="1"/>
  <c r="H2785" i="1"/>
  <c r="I2785" i="1"/>
  <c r="J2785" i="1" s="1"/>
  <c r="L2785" i="1" l="1"/>
  <c r="M2785" i="1" s="1"/>
  <c r="F2786" i="1" s="1"/>
  <c r="N2785" i="1"/>
  <c r="I2786" i="1" l="1"/>
  <c r="H2786" i="1"/>
  <c r="K2786" i="1"/>
  <c r="J2786" i="1" l="1"/>
  <c r="L2786" i="1" l="1"/>
  <c r="M2786" i="1" s="1"/>
  <c r="F2787" i="1" s="1"/>
  <c r="N2786" i="1"/>
  <c r="H2787" i="1" l="1"/>
  <c r="K2787" i="1"/>
  <c r="I2787" i="1"/>
  <c r="J2787" i="1" s="1"/>
  <c r="L2787" i="1" l="1"/>
  <c r="M2787" i="1" s="1"/>
  <c r="F2788" i="1" s="1"/>
  <c r="N2787" i="1"/>
  <c r="I2788" i="1" l="1"/>
  <c r="K2788" i="1"/>
  <c r="H2788" i="1"/>
  <c r="J2788" i="1" l="1"/>
  <c r="L2788" i="1" l="1"/>
  <c r="M2788" i="1" s="1"/>
  <c r="F2789" i="1" s="1"/>
  <c r="N2788" i="1"/>
  <c r="I2789" i="1" l="1"/>
  <c r="H2789" i="1"/>
  <c r="K2789" i="1"/>
  <c r="J2789" i="1" l="1"/>
  <c r="N2789" i="1" l="1"/>
  <c r="L2789" i="1"/>
  <c r="M2789" i="1" s="1"/>
  <c r="F2790" i="1" s="1"/>
  <c r="I2790" i="1" l="1"/>
  <c r="H2790" i="1"/>
  <c r="K2790" i="1"/>
  <c r="J2790" i="1" l="1"/>
  <c r="N2790" i="1" l="1"/>
  <c r="L2790" i="1"/>
  <c r="M2790" i="1" s="1"/>
  <c r="F2791" i="1" s="1"/>
  <c r="I2791" i="1" l="1"/>
  <c r="K2791" i="1"/>
  <c r="H2791" i="1"/>
  <c r="J2791" i="1" l="1"/>
  <c r="N2791" i="1" l="1"/>
  <c r="L2791" i="1"/>
  <c r="M2791" i="1" s="1"/>
  <c r="F2792" i="1" s="1"/>
  <c r="K2792" i="1" l="1"/>
  <c r="H2792" i="1"/>
  <c r="I2792" i="1"/>
  <c r="J2792" i="1" s="1"/>
  <c r="L2792" i="1" l="1"/>
  <c r="M2792" i="1" s="1"/>
  <c r="F2793" i="1" s="1"/>
  <c r="N2792" i="1"/>
  <c r="K2793" i="1" l="1"/>
  <c r="H2793" i="1"/>
  <c r="I2793" i="1"/>
  <c r="J2793" i="1" s="1"/>
  <c r="L2793" i="1" l="1"/>
  <c r="M2793" i="1" s="1"/>
  <c r="F2794" i="1" s="1"/>
  <c r="N2793" i="1"/>
  <c r="H2794" i="1" l="1"/>
  <c r="I2794" i="1"/>
  <c r="K2794" i="1"/>
  <c r="J2794" i="1" l="1"/>
  <c r="N2794" i="1"/>
  <c r="L2794" i="1"/>
  <c r="M2794" i="1" s="1"/>
  <c r="F2795" i="1" s="1"/>
  <c r="K2795" i="1" l="1"/>
  <c r="H2795" i="1"/>
  <c r="I2795" i="1"/>
  <c r="J2795" i="1" s="1"/>
  <c r="N2795" i="1" l="1"/>
  <c r="L2795" i="1"/>
  <c r="M2795" i="1" s="1"/>
  <c r="F2796" i="1" s="1"/>
  <c r="K2796" i="1" l="1"/>
  <c r="H2796" i="1"/>
  <c r="I2796" i="1"/>
  <c r="J2796" i="1" s="1"/>
  <c r="L2796" i="1" l="1"/>
  <c r="M2796" i="1" s="1"/>
  <c r="F2797" i="1" s="1"/>
  <c r="N2796" i="1"/>
  <c r="H2797" i="1" l="1"/>
  <c r="I2797" i="1"/>
  <c r="K2797" i="1"/>
  <c r="J2797" i="1" l="1"/>
  <c r="N2797" i="1" s="1"/>
  <c r="L2797" i="1" l="1"/>
  <c r="M2797" i="1" s="1"/>
  <c r="F2798" i="1" s="1"/>
  <c r="H2798" i="1" s="1"/>
  <c r="I2798" i="1" l="1"/>
  <c r="K2798" i="1"/>
  <c r="J2798" i="1"/>
  <c r="N2798" i="1" s="1"/>
  <c r="L2798" i="1" l="1"/>
  <c r="M2798" i="1" s="1"/>
  <c r="F2799" i="1" s="1"/>
  <c r="H2799" i="1" s="1"/>
  <c r="K2799" i="1"/>
  <c r="I2799" i="1" l="1"/>
  <c r="J2799" i="1" s="1"/>
  <c r="L2799" i="1" l="1"/>
  <c r="M2799" i="1" s="1"/>
  <c r="F2800" i="1" s="1"/>
  <c r="N2799" i="1"/>
  <c r="I2800" i="1" l="1"/>
  <c r="H2800" i="1"/>
  <c r="K2800" i="1"/>
  <c r="J2800" i="1" l="1"/>
  <c r="L2800" i="1" l="1"/>
  <c r="M2800" i="1" s="1"/>
  <c r="F2801" i="1" s="1"/>
  <c r="N2800" i="1"/>
  <c r="I2801" i="1" l="1"/>
  <c r="H2801" i="1"/>
  <c r="K2801" i="1"/>
  <c r="J2801" i="1" l="1"/>
  <c r="L2801" i="1" l="1"/>
  <c r="M2801" i="1" s="1"/>
  <c r="F2802" i="1" s="1"/>
  <c r="N2801" i="1"/>
  <c r="I2802" i="1" l="1"/>
  <c r="K2802" i="1"/>
  <c r="H2802" i="1"/>
  <c r="J2802" i="1" l="1"/>
  <c r="N2802" i="1" l="1"/>
  <c r="L2802" i="1"/>
  <c r="M2802" i="1" s="1"/>
  <c r="F2803" i="1" s="1"/>
  <c r="K2803" i="1" l="1"/>
  <c r="H2803" i="1"/>
  <c r="I2803" i="1"/>
  <c r="J2803" i="1" s="1"/>
  <c r="N2803" i="1" l="1"/>
  <c r="L2803" i="1"/>
  <c r="M2803" i="1" s="1"/>
  <c r="F2804" i="1" s="1"/>
  <c r="K2804" i="1" l="1"/>
  <c r="H2804" i="1"/>
  <c r="I2804" i="1"/>
  <c r="J2804" i="1" s="1"/>
  <c r="N2804" i="1" l="1"/>
  <c r="L2804" i="1"/>
  <c r="M2804" i="1" s="1"/>
  <c r="F2805" i="1" s="1"/>
  <c r="H2805" i="1" l="1"/>
  <c r="I2805" i="1"/>
  <c r="J2805" i="1" s="1"/>
  <c r="K2805" i="1"/>
  <c r="L2805" i="1" l="1"/>
  <c r="M2805" i="1" s="1"/>
  <c r="F2806" i="1" s="1"/>
  <c r="N2805" i="1"/>
  <c r="K2806" i="1" l="1"/>
  <c r="H2806" i="1"/>
  <c r="I2806" i="1"/>
  <c r="J2806" i="1" s="1"/>
  <c r="L2806" i="1" l="1"/>
  <c r="M2806" i="1" s="1"/>
  <c r="F2807" i="1" s="1"/>
  <c r="N2806" i="1"/>
  <c r="H2807" i="1" l="1"/>
  <c r="K2807" i="1"/>
  <c r="I2807" i="1"/>
  <c r="J2807" i="1" s="1"/>
  <c r="N2807" i="1" l="1"/>
  <c r="L2807" i="1"/>
  <c r="M2807" i="1" s="1"/>
  <c r="F2808" i="1" s="1"/>
  <c r="I2808" i="1" l="1"/>
  <c r="K2808" i="1"/>
  <c r="H2808" i="1"/>
  <c r="J2808" i="1" l="1"/>
  <c r="L2808" i="1" l="1"/>
  <c r="M2808" i="1" s="1"/>
  <c r="F2809" i="1" s="1"/>
  <c r="N2808" i="1"/>
  <c r="K2809" i="1" l="1"/>
  <c r="H2809" i="1"/>
  <c r="I2809" i="1"/>
  <c r="J2809" i="1" s="1"/>
  <c r="N2809" i="1" l="1"/>
  <c r="L2809" i="1"/>
  <c r="M2809" i="1" s="1"/>
  <c r="F2810" i="1" s="1"/>
  <c r="I2810" i="1" l="1"/>
  <c r="H2810" i="1"/>
  <c r="K2810" i="1"/>
  <c r="J2810" i="1" l="1"/>
  <c r="N2810" i="1" l="1"/>
  <c r="L2810" i="1"/>
  <c r="M2810" i="1" s="1"/>
  <c r="F2811" i="1" s="1"/>
  <c r="K2811" i="1" l="1"/>
  <c r="H2811" i="1"/>
  <c r="I2811" i="1"/>
  <c r="J2811" i="1" l="1"/>
  <c r="N2811" i="1" s="1"/>
  <c r="L2811" i="1"/>
  <c r="M2811" i="1" s="1"/>
  <c r="F2812" i="1" s="1"/>
  <c r="I2812" i="1" l="1"/>
  <c r="K2812" i="1"/>
  <c r="H2812" i="1"/>
  <c r="J2812" i="1" l="1"/>
  <c r="N2812" i="1" l="1"/>
  <c r="L2812" i="1"/>
  <c r="M2812" i="1" s="1"/>
  <c r="F2813" i="1" s="1"/>
  <c r="H2813" i="1" l="1"/>
  <c r="K2813" i="1"/>
  <c r="I2813" i="1"/>
  <c r="J2813" i="1" s="1"/>
  <c r="L2813" i="1" l="1"/>
  <c r="M2813" i="1" s="1"/>
  <c r="F2814" i="1" s="1"/>
  <c r="N2813" i="1"/>
  <c r="H2814" i="1" l="1"/>
  <c r="K2814" i="1"/>
  <c r="I2814" i="1"/>
  <c r="J2814" i="1" s="1"/>
  <c r="N2814" i="1" l="1"/>
  <c r="L2814" i="1"/>
  <c r="M2814" i="1" s="1"/>
  <c r="F2815" i="1" s="1"/>
  <c r="H2815" i="1" l="1"/>
  <c r="K2815" i="1"/>
  <c r="I2815" i="1"/>
  <c r="J2815" i="1" l="1"/>
  <c r="N2815" i="1" s="1"/>
  <c r="L2815" i="1" l="1"/>
  <c r="M2815" i="1" s="1"/>
  <c r="F2816" i="1" s="1"/>
  <c r="H2816" i="1"/>
  <c r="I2816" i="1"/>
  <c r="J2816" i="1" s="1"/>
  <c r="K2816" i="1"/>
  <c r="N2816" i="1" l="1"/>
  <c r="L2816" i="1"/>
  <c r="M2816" i="1" s="1"/>
  <c r="F2817" i="1" s="1"/>
  <c r="I2817" i="1" l="1"/>
  <c r="K2817" i="1"/>
  <c r="H2817" i="1"/>
  <c r="J2817" i="1" l="1"/>
  <c r="L2817" i="1" l="1"/>
  <c r="M2817" i="1" s="1"/>
  <c r="F2818" i="1" s="1"/>
  <c r="N2817" i="1"/>
  <c r="I2818" i="1" l="1"/>
  <c r="H2818" i="1"/>
  <c r="K2818" i="1"/>
  <c r="J2818" i="1" l="1"/>
  <c r="L2818" i="1" l="1"/>
  <c r="M2818" i="1" s="1"/>
  <c r="F2819" i="1" s="1"/>
  <c r="N2818" i="1"/>
  <c r="I2819" i="1" l="1"/>
  <c r="H2819" i="1"/>
  <c r="K2819" i="1"/>
  <c r="J2819" i="1" l="1"/>
  <c r="N2819" i="1" l="1"/>
  <c r="L2819" i="1"/>
  <c r="M2819" i="1" s="1"/>
  <c r="F2820" i="1" s="1"/>
  <c r="I2820" i="1" l="1"/>
  <c r="H2820" i="1"/>
  <c r="K2820" i="1"/>
  <c r="J2820" i="1" l="1"/>
  <c r="N2820" i="1" l="1"/>
  <c r="L2820" i="1"/>
  <c r="M2820" i="1" s="1"/>
  <c r="F2821" i="1" s="1"/>
  <c r="H2821" i="1" l="1"/>
  <c r="I2821" i="1"/>
  <c r="J2821" i="1" s="1"/>
  <c r="K2821" i="1"/>
  <c r="N2821" i="1" l="1"/>
  <c r="L2821" i="1"/>
  <c r="M2821" i="1" s="1"/>
  <c r="F2822" i="1" s="1"/>
  <c r="K2822" i="1" l="1"/>
  <c r="I2822" i="1"/>
  <c r="H2822" i="1"/>
  <c r="J2822" i="1" l="1"/>
  <c r="L2822" i="1" l="1"/>
  <c r="M2822" i="1" s="1"/>
  <c r="F2823" i="1" s="1"/>
  <c r="N2822" i="1"/>
  <c r="I2823" i="1" l="1"/>
  <c r="H2823" i="1"/>
  <c r="K2823" i="1"/>
  <c r="J2823" i="1" l="1"/>
  <c r="N2823" i="1" l="1"/>
  <c r="L2823" i="1"/>
  <c r="M2823" i="1" s="1"/>
  <c r="F2824" i="1" s="1"/>
  <c r="H2824" i="1" l="1"/>
  <c r="I2824" i="1"/>
  <c r="J2824" i="1" s="1"/>
  <c r="K2824" i="1"/>
  <c r="N2824" i="1" l="1"/>
  <c r="L2824" i="1"/>
  <c r="M2824" i="1" s="1"/>
  <c r="F2825" i="1" s="1"/>
  <c r="H2825" i="1" l="1"/>
  <c r="I2825" i="1"/>
  <c r="J2825" i="1" s="1"/>
  <c r="K2825" i="1"/>
  <c r="L2825" i="1" l="1"/>
  <c r="M2825" i="1" s="1"/>
  <c r="F2826" i="1" s="1"/>
  <c r="N2825" i="1"/>
  <c r="K2826" i="1" l="1"/>
  <c r="I2826" i="1"/>
  <c r="H2826" i="1"/>
  <c r="J2826" i="1" l="1"/>
  <c r="N2826" i="1" l="1"/>
  <c r="L2826" i="1"/>
  <c r="M2826" i="1" s="1"/>
  <c r="F2827" i="1" s="1"/>
  <c r="H2827" i="1" l="1"/>
  <c r="I2827" i="1"/>
  <c r="J2827" i="1" s="1"/>
  <c r="K2827" i="1"/>
  <c r="L2827" i="1" l="1"/>
  <c r="M2827" i="1" s="1"/>
  <c r="F2828" i="1" s="1"/>
  <c r="N2827" i="1"/>
  <c r="I2828" i="1" l="1"/>
  <c r="K2828" i="1"/>
  <c r="H2828" i="1"/>
  <c r="J2828" i="1" l="1"/>
  <c r="L2828" i="1" l="1"/>
  <c r="M2828" i="1" s="1"/>
  <c r="F2829" i="1" s="1"/>
  <c r="N2828" i="1"/>
  <c r="I2829" i="1" l="1"/>
  <c r="K2829" i="1"/>
  <c r="H2829" i="1"/>
  <c r="J2829" i="1" l="1"/>
  <c r="L2829" i="1" l="1"/>
  <c r="M2829" i="1" s="1"/>
  <c r="F2830" i="1" s="1"/>
  <c r="N2829" i="1"/>
  <c r="H2830" i="1" l="1"/>
  <c r="K2830" i="1"/>
  <c r="I2830" i="1"/>
  <c r="J2830" i="1" l="1"/>
  <c r="N2830" i="1" s="1"/>
  <c r="L2830" i="1" l="1"/>
  <c r="M2830" i="1" s="1"/>
  <c r="F2831" i="1" s="1"/>
  <c r="K2831" i="1" s="1"/>
  <c r="I2831" i="1" l="1"/>
  <c r="H2831" i="1"/>
  <c r="J2831" i="1" s="1"/>
  <c r="L2831" i="1" l="1"/>
  <c r="M2831" i="1" s="1"/>
  <c r="F2832" i="1" s="1"/>
  <c r="N2831" i="1"/>
  <c r="K2832" i="1" l="1"/>
  <c r="I2832" i="1"/>
  <c r="H2832" i="1"/>
  <c r="J2832" i="1" l="1"/>
  <c r="L2832" i="1" l="1"/>
  <c r="M2832" i="1" s="1"/>
  <c r="F2833" i="1" s="1"/>
  <c r="N2832" i="1"/>
  <c r="K2833" i="1" l="1"/>
  <c r="H2833" i="1"/>
  <c r="I2833" i="1"/>
  <c r="J2833" i="1" s="1"/>
  <c r="N2833" i="1" l="1"/>
  <c r="L2833" i="1"/>
  <c r="M2833" i="1" s="1"/>
  <c r="F2834" i="1" s="1"/>
  <c r="K2834" i="1" l="1"/>
  <c r="H2834" i="1"/>
  <c r="I2834" i="1"/>
  <c r="J2834" i="1" s="1"/>
  <c r="N2834" i="1" l="1"/>
  <c r="L2834" i="1"/>
  <c r="M2834" i="1" s="1"/>
  <c r="F2835" i="1" s="1"/>
  <c r="K2835" i="1" l="1"/>
  <c r="H2835" i="1"/>
  <c r="I2835" i="1"/>
  <c r="J2835" i="1" s="1"/>
  <c r="N2835" i="1" l="1"/>
  <c r="L2835" i="1"/>
  <c r="M2835" i="1" s="1"/>
  <c r="F2836" i="1" s="1"/>
  <c r="I2836" i="1" l="1"/>
  <c r="K2836" i="1"/>
  <c r="H2836" i="1"/>
  <c r="J2836" i="1" l="1"/>
  <c r="L2836" i="1" l="1"/>
  <c r="M2836" i="1" s="1"/>
  <c r="F2837" i="1" s="1"/>
  <c r="N2836" i="1"/>
  <c r="K2837" i="1" l="1"/>
  <c r="H2837" i="1"/>
  <c r="I2837" i="1"/>
  <c r="J2837" i="1" s="1"/>
  <c r="N2837" i="1" l="1"/>
  <c r="L2837" i="1"/>
  <c r="M2837" i="1" s="1"/>
  <c r="F2838" i="1" s="1"/>
  <c r="K2838" i="1" l="1"/>
  <c r="I2838" i="1"/>
  <c r="H2838" i="1"/>
  <c r="J2838" i="1" l="1"/>
  <c r="N2838" i="1" l="1"/>
  <c r="L2838" i="1"/>
  <c r="M2838" i="1" s="1"/>
  <c r="F2839" i="1" s="1"/>
  <c r="K2839" i="1" l="1"/>
  <c r="I2839" i="1"/>
  <c r="H2839" i="1"/>
  <c r="J2839" i="1" l="1"/>
  <c r="N2839" i="1" l="1"/>
  <c r="L2839" i="1"/>
  <c r="M2839" i="1" s="1"/>
  <c r="F2840" i="1" s="1"/>
  <c r="K2840" i="1" l="1"/>
  <c r="H2840" i="1"/>
  <c r="I2840" i="1"/>
  <c r="J2840" i="1" s="1"/>
  <c r="N2840" i="1" l="1"/>
  <c r="L2840" i="1"/>
  <c r="M2840" i="1" s="1"/>
  <c r="F2841" i="1" s="1"/>
  <c r="I2841" i="1" l="1"/>
  <c r="H2841" i="1"/>
  <c r="K2841" i="1"/>
  <c r="J2841" i="1" l="1"/>
  <c r="L2841" i="1" l="1"/>
  <c r="M2841" i="1" s="1"/>
  <c r="F2842" i="1" s="1"/>
  <c r="N2841" i="1"/>
  <c r="H2842" i="1" l="1"/>
  <c r="K2842" i="1"/>
  <c r="I2842" i="1"/>
  <c r="J2842" i="1" l="1"/>
  <c r="L2842" i="1" s="1"/>
  <c r="M2842" i="1" s="1"/>
  <c r="F2843" i="1" s="1"/>
  <c r="N2842" i="1" l="1"/>
  <c r="I2843" i="1"/>
  <c r="K2843" i="1"/>
  <c r="H2843" i="1"/>
  <c r="J2843" i="1" l="1"/>
  <c r="N2843" i="1" l="1"/>
  <c r="L2843" i="1"/>
  <c r="M2843" i="1" s="1"/>
  <c r="F2844" i="1" s="1"/>
  <c r="H2844" i="1" l="1"/>
  <c r="K2844" i="1"/>
  <c r="I2844" i="1"/>
  <c r="J2844" i="1" s="1"/>
  <c r="L2844" i="1" l="1"/>
  <c r="M2844" i="1" s="1"/>
  <c r="F2845" i="1" s="1"/>
  <c r="N2844" i="1"/>
  <c r="K2845" i="1" l="1"/>
  <c r="I2845" i="1"/>
  <c r="H2845" i="1"/>
  <c r="J2845" i="1" l="1"/>
  <c r="L2845" i="1" l="1"/>
  <c r="M2845" i="1" s="1"/>
  <c r="F2846" i="1" s="1"/>
  <c r="N2845" i="1"/>
  <c r="K2846" i="1" l="1"/>
  <c r="H2846" i="1"/>
  <c r="I2846" i="1"/>
  <c r="J2846" i="1" l="1"/>
  <c r="L2846" i="1" s="1"/>
  <c r="M2846" i="1" s="1"/>
  <c r="F2847" i="1" s="1"/>
  <c r="N2846" i="1" l="1"/>
  <c r="K2847" i="1"/>
  <c r="I2847" i="1"/>
  <c r="H2847" i="1"/>
  <c r="J2847" i="1" l="1"/>
  <c r="N2847" i="1" l="1"/>
  <c r="L2847" i="1"/>
  <c r="M2847" i="1" s="1"/>
  <c r="F2848" i="1" s="1"/>
  <c r="I2848" i="1" l="1"/>
  <c r="K2848" i="1"/>
  <c r="H2848" i="1"/>
  <c r="J2848" i="1" l="1"/>
  <c r="L2848" i="1" l="1"/>
  <c r="M2848" i="1" s="1"/>
  <c r="F2849" i="1" s="1"/>
  <c r="N2848" i="1"/>
  <c r="I2849" i="1" l="1"/>
  <c r="H2849" i="1"/>
  <c r="K2849" i="1"/>
  <c r="J2849" i="1" l="1"/>
  <c r="N2849" i="1" l="1"/>
  <c r="L2849" i="1"/>
  <c r="M2849" i="1" s="1"/>
  <c r="F2850" i="1" s="1"/>
  <c r="H2850" i="1" l="1"/>
  <c r="K2850" i="1"/>
  <c r="I2850" i="1"/>
  <c r="J2850" i="1" s="1"/>
  <c r="N2850" i="1" l="1"/>
  <c r="L2850" i="1"/>
  <c r="M2850" i="1" s="1"/>
  <c r="F2851" i="1" s="1"/>
  <c r="I2851" i="1" l="1"/>
  <c r="H2851" i="1"/>
  <c r="K2851" i="1"/>
  <c r="J2851" i="1" l="1"/>
  <c r="L2851" i="1" l="1"/>
  <c r="M2851" i="1" s="1"/>
  <c r="F2852" i="1" s="1"/>
  <c r="N2851" i="1"/>
  <c r="H2852" i="1" l="1"/>
  <c r="K2852" i="1"/>
  <c r="I2852" i="1"/>
  <c r="J2852" i="1" s="1"/>
  <c r="L2852" i="1" l="1"/>
  <c r="M2852" i="1" s="1"/>
  <c r="F2853" i="1" s="1"/>
  <c r="N2852" i="1"/>
  <c r="I2853" i="1" l="1"/>
  <c r="K2853" i="1"/>
  <c r="H2853" i="1"/>
  <c r="J2853" i="1" l="1"/>
  <c r="L2853" i="1" l="1"/>
  <c r="M2853" i="1" s="1"/>
  <c r="F2854" i="1" s="1"/>
  <c r="N2853" i="1"/>
  <c r="I2854" i="1" l="1"/>
  <c r="K2854" i="1"/>
  <c r="H2854" i="1"/>
  <c r="J2854" i="1" l="1"/>
  <c r="N2854" i="1" l="1"/>
  <c r="L2854" i="1"/>
  <c r="M2854" i="1" s="1"/>
  <c r="F2855" i="1" s="1"/>
  <c r="I2855" i="1" l="1"/>
  <c r="K2855" i="1"/>
  <c r="H2855" i="1"/>
  <c r="J2855" i="1" l="1"/>
  <c r="L2855" i="1" l="1"/>
  <c r="M2855" i="1" s="1"/>
  <c r="F2856" i="1" s="1"/>
  <c r="N2855" i="1"/>
  <c r="K2856" i="1" l="1"/>
  <c r="H2856" i="1"/>
  <c r="I2856" i="1"/>
  <c r="J2856" i="1" l="1"/>
  <c r="N2856" i="1" s="1"/>
  <c r="L2856" i="1" l="1"/>
  <c r="M2856" i="1" s="1"/>
  <c r="F2857" i="1" s="1"/>
  <c r="H2857" i="1" s="1"/>
  <c r="K2857" i="1"/>
  <c r="I2857" i="1"/>
  <c r="J2857" i="1" l="1"/>
  <c r="N2857" i="1"/>
  <c r="L2857" i="1"/>
  <c r="M2857" i="1" s="1"/>
  <c r="F2858" i="1" s="1"/>
  <c r="I2858" i="1" l="1"/>
  <c r="K2858" i="1"/>
  <c r="H2858" i="1"/>
  <c r="J2858" i="1" l="1"/>
  <c r="L2858" i="1" l="1"/>
  <c r="M2858" i="1" s="1"/>
  <c r="F2859" i="1" s="1"/>
  <c r="N2858" i="1"/>
  <c r="I2859" i="1" l="1"/>
  <c r="K2859" i="1"/>
  <c r="H2859" i="1"/>
  <c r="J2859" i="1" l="1"/>
  <c r="L2859" i="1" l="1"/>
  <c r="M2859" i="1" s="1"/>
  <c r="F2860" i="1" s="1"/>
  <c r="N2859" i="1"/>
  <c r="H2860" i="1" l="1"/>
  <c r="I2860" i="1"/>
  <c r="J2860" i="1" s="1"/>
  <c r="K2860" i="1"/>
  <c r="L2860" i="1" l="1"/>
  <c r="M2860" i="1" s="1"/>
  <c r="F2861" i="1" s="1"/>
  <c r="N2860" i="1"/>
  <c r="I2861" i="1" l="1"/>
  <c r="H2861" i="1"/>
  <c r="K2861" i="1"/>
  <c r="J2861" i="1" l="1"/>
  <c r="N2861" i="1" l="1"/>
  <c r="L2861" i="1"/>
  <c r="M2861" i="1" s="1"/>
  <c r="F2862" i="1" s="1"/>
  <c r="I2862" i="1" l="1"/>
  <c r="K2862" i="1"/>
  <c r="H2862" i="1"/>
  <c r="J2862" i="1" l="1"/>
  <c r="N2862" i="1" l="1"/>
  <c r="L2862" i="1"/>
  <c r="M2862" i="1" s="1"/>
  <c r="F2863" i="1" s="1"/>
  <c r="H2863" i="1" l="1"/>
  <c r="I2863" i="1"/>
  <c r="J2863" i="1" s="1"/>
  <c r="K2863" i="1"/>
  <c r="N2863" i="1" l="1"/>
  <c r="L2863" i="1"/>
  <c r="M2863" i="1" s="1"/>
  <c r="F2864" i="1" s="1"/>
  <c r="H2864" i="1" l="1"/>
  <c r="I2864" i="1"/>
  <c r="J2864" i="1" s="1"/>
  <c r="K2864" i="1"/>
  <c r="L2864" i="1" l="1"/>
  <c r="M2864" i="1" s="1"/>
  <c r="F2865" i="1" s="1"/>
  <c r="N2864" i="1"/>
  <c r="H2865" i="1" l="1"/>
  <c r="K2865" i="1"/>
  <c r="I2865" i="1"/>
  <c r="J2865" i="1" s="1"/>
  <c r="N2865" i="1" l="1"/>
  <c r="L2865" i="1"/>
  <c r="M2865" i="1" s="1"/>
  <c r="F2866" i="1" s="1"/>
  <c r="H2866" i="1" l="1"/>
  <c r="K2866" i="1"/>
  <c r="I2866" i="1"/>
  <c r="J2866" i="1" s="1"/>
  <c r="L2866" i="1" l="1"/>
  <c r="M2866" i="1" s="1"/>
  <c r="F2867" i="1" s="1"/>
  <c r="N2866" i="1"/>
  <c r="H2867" i="1" l="1"/>
  <c r="I2867" i="1"/>
  <c r="J2867" i="1" s="1"/>
  <c r="K2867" i="1"/>
  <c r="L2867" i="1" l="1"/>
  <c r="M2867" i="1" s="1"/>
  <c r="F2868" i="1" s="1"/>
  <c r="N2867" i="1"/>
  <c r="K2868" i="1" l="1"/>
  <c r="I2868" i="1"/>
  <c r="H2868" i="1"/>
  <c r="J2868" i="1" l="1"/>
  <c r="N2868" i="1" l="1"/>
  <c r="L2868" i="1"/>
  <c r="M2868" i="1" s="1"/>
  <c r="F2869" i="1" s="1"/>
  <c r="K2869" i="1" l="1"/>
  <c r="I2869" i="1"/>
  <c r="H2869" i="1"/>
  <c r="J2869" i="1" l="1"/>
  <c r="L2869" i="1" l="1"/>
  <c r="M2869" i="1" s="1"/>
  <c r="F2870" i="1" s="1"/>
  <c r="N2869" i="1"/>
  <c r="H2870" i="1" l="1"/>
  <c r="I2870" i="1"/>
  <c r="J2870" i="1" s="1"/>
  <c r="K2870" i="1"/>
  <c r="N2870" i="1" l="1"/>
  <c r="L2870" i="1"/>
  <c r="M2870" i="1" s="1"/>
  <c r="F2871" i="1" s="1"/>
  <c r="I2871" i="1" l="1"/>
  <c r="K2871" i="1"/>
  <c r="H2871" i="1"/>
  <c r="J2871" i="1" l="1"/>
  <c r="N2871" i="1" l="1"/>
  <c r="L2871" i="1"/>
  <c r="M2871" i="1" s="1"/>
  <c r="F2872" i="1" s="1"/>
  <c r="I2872" i="1" l="1"/>
  <c r="H2872" i="1"/>
  <c r="K2872" i="1"/>
  <c r="J2872" i="1" l="1"/>
  <c r="L2872" i="1" l="1"/>
  <c r="M2872" i="1" s="1"/>
  <c r="F2873" i="1" s="1"/>
  <c r="N2872" i="1"/>
  <c r="K2873" i="1" l="1"/>
  <c r="I2873" i="1"/>
  <c r="H2873" i="1"/>
  <c r="J2873" i="1" l="1"/>
  <c r="N2873" i="1" l="1"/>
  <c r="L2873" i="1"/>
  <c r="M2873" i="1" s="1"/>
  <c r="F2874" i="1" s="1"/>
  <c r="H2874" i="1" l="1"/>
  <c r="K2874" i="1"/>
  <c r="I2874" i="1"/>
  <c r="J2874" i="1" s="1"/>
  <c r="L2874" i="1" l="1"/>
  <c r="M2874" i="1" s="1"/>
  <c r="F2875" i="1" s="1"/>
  <c r="N2874" i="1"/>
  <c r="K2875" i="1" l="1"/>
  <c r="H2875" i="1"/>
  <c r="I2875" i="1"/>
  <c r="J2875" i="1" s="1"/>
  <c r="N2875" i="1" l="1"/>
  <c r="L2875" i="1"/>
  <c r="M2875" i="1" s="1"/>
  <c r="F2876" i="1" s="1"/>
  <c r="K2876" i="1" l="1"/>
  <c r="H2876" i="1"/>
  <c r="I2876" i="1"/>
  <c r="J2876" i="1" s="1"/>
  <c r="L2876" i="1" l="1"/>
  <c r="M2876" i="1" s="1"/>
  <c r="F2877" i="1" s="1"/>
  <c r="N2876" i="1"/>
  <c r="H2877" i="1" l="1"/>
  <c r="K2877" i="1"/>
  <c r="I2877" i="1"/>
  <c r="J2877" i="1" s="1"/>
  <c r="L2877" i="1" l="1"/>
  <c r="M2877" i="1" s="1"/>
  <c r="F2878" i="1" s="1"/>
  <c r="N2877" i="1"/>
  <c r="I2878" i="1" l="1"/>
  <c r="K2878" i="1"/>
  <c r="H2878" i="1"/>
  <c r="J2878" i="1" l="1"/>
  <c r="N2878" i="1" l="1"/>
  <c r="L2878" i="1"/>
  <c r="M2878" i="1" s="1"/>
  <c r="F2879" i="1" s="1"/>
  <c r="H2879" i="1" l="1"/>
  <c r="K2879" i="1"/>
  <c r="I2879" i="1"/>
  <c r="J2879" i="1" s="1"/>
  <c r="L2879" i="1" l="1"/>
  <c r="M2879" i="1" s="1"/>
  <c r="F2880" i="1" s="1"/>
  <c r="N2879" i="1"/>
  <c r="K2880" i="1" l="1"/>
  <c r="I2880" i="1"/>
  <c r="H2880" i="1"/>
  <c r="J2880" i="1" l="1"/>
  <c r="N2880" i="1" l="1"/>
  <c r="L2880" i="1"/>
  <c r="M2880" i="1" s="1"/>
  <c r="F2881" i="1" s="1"/>
  <c r="H2881" i="1" l="1"/>
  <c r="K2881" i="1"/>
  <c r="I2881" i="1"/>
  <c r="J2881" i="1" s="1"/>
  <c r="N2881" i="1" l="1"/>
  <c r="L2881" i="1"/>
  <c r="M2881" i="1" s="1"/>
  <c r="F2882" i="1" s="1"/>
  <c r="I2882" i="1" l="1"/>
  <c r="H2882" i="1"/>
  <c r="K2882" i="1"/>
  <c r="J2882" i="1" l="1"/>
  <c r="L2882" i="1" l="1"/>
  <c r="M2882" i="1" s="1"/>
  <c r="F2883" i="1" s="1"/>
  <c r="N2882" i="1"/>
  <c r="H2883" i="1" l="1"/>
  <c r="I2883" i="1"/>
  <c r="J2883" i="1" s="1"/>
  <c r="K2883" i="1"/>
  <c r="L2883" i="1" l="1"/>
  <c r="M2883" i="1" s="1"/>
  <c r="F2884" i="1" s="1"/>
  <c r="N2883" i="1"/>
  <c r="H2884" i="1" l="1"/>
  <c r="K2884" i="1"/>
  <c r="I2884" i="1"/>
  <c r="J2884" i="1" l="1"/>
  <c r="N2884" i="1" s="1"/>
  <c r="L2884" i="1" l="1"/>
  <c r="M2884" i="1" s="1"/>
  <c r="F2885" i="1" s="1"/>
  <c r="K2885" i="1" s="1"/>
  <c r="I2885" i="1" l="1"/>
  <c r="H2885" i="1"/>
  <c r="J2885" i="1" s="1"/>
  <c r="N2885" i="1" l="1"/>
  <c r="L2885" i="1"/>
  <c r="M2885" i="1" s="1"/>
  <c r="F2886" i="1" s="1"/>
  <c r="H2886" i="1" s="1"/>
  <c r="K2886" i="1" l="1"/>
  <c r="I2886" i="1"/>
  <c r="J2886" i="1" s="1"/>
  <c r="N2886" i="1" s="1"/>
  <c r="L2886" i="1" l="1"/>
  <c r="M2886" i="1" s="1"/>
  <c r="F2887" i="1" s="1"/>
  <c r="I2887" i="1" s="1"/>
  <c r="H2887" i="1" l="1"/>
  <c r="K2887" i="1"/>
  <c r="J2887" i="1"/>
  <c r="L2887" i="1" l="1"/>
  <c r="M2887" i="1" s="1"/>
  <c r="F2888" i="1" s="1"/>
  <c r="N2887" i="1"/>
  <c r="I2888" i="1" l="1"/>
  <c r="H2888" i="1"/>
  <c r="K2888" i="1"/>
  <c r="J2888" i="1" l="1"/>
  <c r="L2888" i="1" l="1"/>
  <c r="M2888" i="1" s="1"/>
  <c r="F2889" i="1" s="1"/>
  <c r="N2888" i="1"/>
  <c r="I2889" i="1" l="1"/>
  <c r="H2889" i="1"/>
  <c r="K2889" i="1"/>
  <c r="J2889" i="1" l="1"/>
  <c r="L2889" i="1" l="1"/>
  <c r="M2889" i="1" s="1"/>
  <c r="F2890" i="1" s="1"/>
  <c r="N2889" i="1"/>
  <c r="K2890" i="1" l="1"/>
  <c r="I2890" i="1"/>
  <c r="H2890" i="1"/>
  <c r="J2890" i="1" l="1"/>
  <c r="L2890" i="1" l="1"/>
  <c r="M2890" i="1" s="1"/>
  <c r="F2891" i="1" s="1"/>
  <c r="N2890" i="1"/>
  <c r="I2891" i="1" l="1"/>
  <c r="K2891" i="1"/>
  <c r="H2891" i="1"/>
  <c r="J2891" i="1" l="1"/>
  <c r="N2891" i="1" l="1"/>
  <c r="L2891" i="1"/>
  <c r="M2891" i="1" s="1"/>
  <c r="F2892" i="1" s="1"/>
  <c r="H2892" i="1" l="1"/>
  <c r="K2892" i="1"/>
  <c r="I2892" i="1"/>
  <c r="J2892" i="1" s="1"/>
  <c r="L2892" i="1" l="1"/>
  <c r="M2892" i="1" s="1"/>
  <c r="F2893" i="1" s="1"/>
  <c r="N2892" i="1"/>
  <c r="H2893" i="1" l="1"/>
  <c r="I2893" i="1"/>
  <c r="J2893" i="1" s="1"/>
  <c r="K2893" i="1"/>
  <c r="N2893" i="1" l="1"/>
  <c r="L2893" i="1"/>
  <c r="M2893" i="1" s="1"/>
  <c r="F2894" i="1" s="1"/>
  <c r="H2894" i="1" l="1"/>
  <c r="I2894" i="1"/>
  <c r="J2894" i="1" s="1"/>
  <c r="K2894" i="1"/>
  <c r="N2894" i="1" l="1"/>
  <c r="L2894" i="1"/>
  <c r="M2894" i="1" s="1"/>
  <c r="F2895" i="1" s="1"/>
  <c r="H2895" i="1" l="1"/>
  <c r="I2895" i="1"/>
  <c r="J2895" i="1" s="1"/>
  <c r="K2895" i="1"/>
  <c r="L2895" i="1" l="1"/>
  <c r="M2895" i="1" s="1"/>
  <c r="F2896" i="1" s="1"/>
  <c r="N2895" i="1"/>
  <c r="K2896" i="1" l="1"/>
  <c r="H2896" i="1"/>
  <c r="I2896" i="1"/>
  <c r="J2896" i="1" s="1"/>
  <c r="L2896" i="1" l="1"/>
  <c r="M2896" i="1" s="1"/>
  <c r="F2897" i="1" s="1"/>
  <c r="N2896" i="1"/>
  <c r="I2897" i="1" l="1"/>
  <c r="K2897" i="1"/>
  <c r="H2897" i="1"/>
  <c r="J2897" i="1" l="1"/>
  <c r="L2897" i="1" l="1"/>
  <c r="M2897" i="1" s="1"/>
  <c r="F2898" i="1" s="1"/>
  <c r="N2897" i="1"/>
  <c r="H2898" i="1" l="1"/>
  <c r="I2898" i="1"/>
  <c r="J2898" i="1" s="1"/>
  <c r="K2898" i="1"/>
  <c r="N2898" i="1" l="1"/>
  <c r="L2898" i="1"/>
  <c r="M2898" i="1" s="1"/>
  <c r="F2899" i="1" s="1"/>
  <c r="K2899" i="1" l="1"/>
  <c r="H2899" i="1"/>
  <c r="I2899" i="1"/>
  <c r="J2899" i="1" s="1"/>
  <c r="L2899" i="1" l="1"/>
  <c r="M2899" i="1" s="1"/>
  <c r="F2900" i="1" s="1"/>
  <c r="N2899" i="1"/>
  <c r="H2900" i="1" l="1"/>
  <c r="K2900" i="1"/>
  <c r="I2900" i="1"/>
  <c r="J2900" i="1" s="1"/>
  <c r="N2900" i="1" l="1"/>
  <c r="L2900" i="1"/>
  <c r="M2900" i="1" s="1"/>
  <c r="F2901" i="1" s="1"/>
  <c r="K2901" i="1" l="1"/>
  <c r="H2901" i="1"/>
  <c r="I2901" i="1"/>
  <c r="J2901" i="1" s="1"/>
  <c r="N2901" i="1" l="1"/>
  <c r="L2901" i="1"/>
  <c r="M2901" i="1" s="1"/>
  <c r="F2902" i="1" s="1"/>
  <c r="H2902" i="1" l="1"/>
  <c r="K2902" i="1"/>
  <c r="I2902" i="1"/>
  <c r="J2902" i="1" s="1"/>
  <c r="L2902" i="1" l="1"/>
  <c r="M2902" i="1" s="1"/>
  <c r="F2903" i="1" s="1"/>
  <c r="N2902" i="1"/>
  <c r="I2903" i="1" l="1"/>
  <c r="K2903" i="1"/>
  <c r="H2903" i="1"/>
  <c r="J2903" i="1" l="1"/>
  <c r="L2903" i="1" l="1"/>
  <c r="M2903" i="1" s="1"/>
  <c r="F2904" i="1" s="1"/>
  <c r="N2903" i="1"/>
  <c r="H2904" i="1" l="1"/>
  <c r="K2904" i="1"/>
  <c r="I2904" i="1"/>
  <c r="J2904" i="1" s="1"/>
  <c r="N2904" i="1" l="1"/>
  <c r="L2904" i="1"/>
  <c r="M2904" i="1" s="1"/>
  <c r="F2905" i="1" s="1"/>
  <c r="H2905" i="1" l="1"/>
  <c r="K2905" i="1"/>
  <c r="I2905" i="1"/>
  <c r="J2905" i="1" s="1"/>
  <c r="L2905" i="1" l="1"/>
  <c r="M2905" i="1" s="1"/>
  <c r="F2906" i="1" s="1"/>
  <c r="N2905" i="1"/>
  <c r="K2906" i="1" l="1"/>
  <c r="H2906" i="1"/>
  <c r="I2906" i="1"/>
  <c r="J2906" i="1" s="1"/>
  <c r="L2906" i="1" l="1"/>
  <c r="M2906" i="1" s="1"/>
  <c r="F2907" i="1" s="1"/>
  <c r="N2906" i="1"/>
  <c r="K2907" i="1" l="1"/>
  <c r="I2907" i="1"/>
  <c r="H2907" i="1"/>
  <c r="J2907" i="1" l="1"/>
  <c r="N2907" i="1" l="1"/>
  <c r="L2907" i="1"/>
  <c r="M2907" i="1" s="1"/>
  <c r="F2908" i="1" s="1"/>
  <c r="K2908" i="1" l="1"/>
  <c r="H2908" i="1"/>
  <c r="I2908" i="1"/>
  <c r="J2908" i="1" s="1"/>
  <c r="L2908" i="1" l="1"/>
  <c r="M2908" i="1" s="1"/>
  <c r="F2909" i="1" s="1"/>
  <c r="N2908" i="1"/>
  <c r="I2909" i="1" l="1"/>
  <c r="H2909" i="1"/>
  <c r="K2909" i="1"/>
  <c r="J2909" i="1" l="1"/>
  <c r="N2909" i="1" l="1"/>
  <c r="L2909" i="1"/>
  <c r="M2909" i="1" s="1"/>
  <c r="F2910" i="1" s="1"/>
  <c r="H2910" i="1" l="1"/>
  <c r="I2910" i="1"/>
  <c r="J2910" i="1" s="1"/>
  <c r="K2910" i="1"/>
  <c r="N2910" i="1" l="1"/>
  <c r="L2910" i="1"/>
  <c r="M2910" i="1" s="1"/>
  <c r="F2911" i="1" s="1"/>
  <c r="H2911" i="1" l="1"/>
  <c r="I2911" i="1"/>
  <c r="J2911" i="1" s="1"/>
  <c r="K2911" i="1"/>
  <c r="L2911" i="1" l="1"/>
  <c r="M2911" i="1" s="1"/>
  <c r="F2912" i="1" s="1"/>
  <c r="N2911" i="1"/>
  <c r="K2912" i="1" l="1"/>
  <c r="I2912" i="1"/>
  <c r="H2912" i="1"/>
  <c r="J2912" i="1" l="1"/>
  <c r="L2912" i="1" l="1"/>
  <c r="M2912" i="1" s="1"/>
  <c r="F2913" i="1" s="1"/>
  <c r="N2912" i="1"/>
  <c r="I2913" i="1" l="1"/>
  <c r="K2913" i="1"/>
  <c r="H2913" i="1"/>
  <c r="J2913" i="1" l="1"/>
  <c r="N2913" i="1" l="1"/>
  <c r="L2913" i="1"/>
  <c r="M2913" i="1" s="1"/>
  <c r="F2914" i="1" s="1"/>
  <c r="I2914" i="1" l="1"/>
  <c r="K2914" i="1"/>
  <c r="H2914" i="1"/>
  <c r="J2914" i="1" l="1"/>
  <c r="L2914" i="1" l="1"/>
  <c r="M2914" i="1" s="1"/>
  <c r="F2915" i="1" s="1"/>
  <c r="N2914" i="1"/>
  <c r="K2915" i="1" l="1"/>
  <c r="I2915" i="1"/>
  <c r="H2915" i="1"/>
  <c r="J2915" i="1" l="1"/>
  <c r="N2915" i="1" l="1"/>
  <c r="L2915" i="1"/>
  <c r="M2915" i="1" s="1"/>
  <c r="F2916" i="1" s="1"/>
  <c r="K2916" i="1" l="1"/>
  <c r="H2916" i="1"/>
  <c r="I2916" i="1"/>
  <c r="J2916" i="1" s="1"/>
  <c r="L2916" i="1" l="1"/>
  <c r="M2916" i="1" s="1"/>
  <c r="F2917" i="1" s="1"/>
  <c r="N2916" i="1"/>
  <c r="K2917" i="1" l="1"/>
  <c r="H2917" i="1"/>
  <c r="I2917" i="1"/>
  <c r="J2917" i="1" s="1"/>
  <c r="L2917" i="1" l="1"/>
  <c r="M2917" i="1" s="1"/>
  <c r="F2918" i="1" s="1"/>
  <c r="N2917" i="1"/>
  <c r="H2918" i="1" l="1"/>
  <c r="I2918" i="1"/>
  <c r="J2918" i="1" s="1"/>
  <c r="K2918" i="1"/>
  <c r="N2918" i="1" l="1"/>
  <c r="L2918" i="1"/>
  <c r="M2918" i="1" s="1"/>
  <c r="F2919" i="1" s="1"/>
  <c r="I2919" i="1" l="1"/>
  <c r="K2919" i="1"/>
  <c r="H2919" i="1"/>
  <c r="J2919" i="1" l="1"/>
  <c r="L2919" i="1" l="1"/>
  <c r="M2919" i="1" s="1"/>
  <c r="F2920" i="1" s="1"/>
  <c r="N2919" i="1"/>
  <c r="I2920" i="1" l="1"/>
  <c r="H2920" i="1"/>
  <c r="K2920" i="1"/>
  <c r="J2920" i="1" l="1"/>
  <c r="N2920" i="1" l="1"/>
  <c r="L2920" i="1"/>
  <c r="M2920" i="1" s="1"/>
  <c r="F2921" i="1" s="1"/>
  <c r="H2921" i="1" l="1"/>
  <c r="K2921" i="1"/>
  <c r="I2921" i="1"/>
  <c r="J2921" i="1" s="1"/>
  <c r="L2921" i="1" l="1"/>
  <c r="M2921" i="1" s="1"/>
  <c r="F2922" i="1" s="1"/>
  <c r="N2921" i="1"/>
  <c r="H2922" i="1" l="1"/>
  <c r="I2922" i="1"/>
  <c r="J2922" i="1" s="1"/>
  <c r="K2922" i="1"/>
  <c r="N2922" i="1" l="1"/>
  <c r="L2922" i="1"/>
  <c r="M2922" i="1" s="1"/>
  <c r="F2923" i="1" s="1"/>
  <c r="K2923" i="1" l="1"/>
  <c r="I2923" i="1"/>
  <c r="H2923" i="1"/>
  <c r="J2923" i="1" l="1"/>
  <c r="N2923" i="1" l="1"/>
  <c r="L2923" i="1"/>
  <c r="M2923" i="1" s="1"/>
  <c r="F2924" i="1" s="1"/>
  <c r="H2924" i="1" l="1"/>
  <c r="I2924" i="1"/>
  <c r="J2924" i="1" s="1"/>
  <c r="K2924" i="1"/>
  <c r="L2924" i="1" l="1"/>
  <c r="M2924" i="1" s="1"/>
  <c r="F2925" i="1" s="1"/>
  <c r="N2924" i="1"/>
  <c r="K2925" i="1" l="1"/>
  <c r="I2925" i="1"/>
  <c r="H2925" i="1"/>
  <c r="J2925" i="1" l="1"/>
  <c r="L2925" i="1" l="1"/>
  <c r="M2925" i="1" s="1"/>
  <c r="F2926" i="1" s="1"/>
  <c r="N2925" i="1"/>
  <c r="K2926" i="1" l="1"/>
  <c r="I2926" i="1"/>
  <c r="H2926" i="1"/>
  <c r="J2926" i="1" l="1"/>
  <c r="N2926" i="1" l="1"/>
  <c r="L2926" i="1"/>
  <c r="M2926" i="1" s="1"/>
  <c r="F2927" i="1" s="1"/>
  <c r="I2927" i="1" l="1"/>
  <c r="H2927" i="1"/>
  <c r="K2927" i="1"/>
  <c r="J2927" i="1" l="1"/>
  <c r="L2927" i="1" s="1"/>
  <c r="M2927" i="1" s="1"/>
  <c r="F2928" i="1" s="1"/>
  <c r="N2927" i="1" l="1"/>
  <c r="I2928" i="1"/>
  <c r="K2928" i="1"/>
  <c r="H2928" i="1"/>
  <c r="J2928" i="1" l="1"/>
  <c r="N2928" i="1" l="1"/>
  <c r="L2928" i="1"/>
  <c r="M2928" i="1" s="1"/>
  <c r="F2929" i="1" s="1"/>
  <c r="K2929" i="1" l="1"/>
  <c r="H2929" i="1"/>
  <c r="I2929" i="1"/>
  <c r="J2929" i="1" s="1"/>
  <c r="L2929" i="1" l="1"/>
  <c r="M2929" i="1" s="1"/>
  <c r="F2930" i="1" s="1"/>
  <c r="N2929" i="1"/>
  <c r="I2930" i="1" l="1"/>
  <c r="H2930" i="1"/>
  <c r="K2930" i="1"/>
  <c r="J2930" i="1" l="1"/>
  <c r="N2930" i="1" l="1"/>
  <c r="L2930" i="1"/>
  <c r="M2930" i="1" s="1"/>
  <c r="F2931" i="1" s="1"/>
  <c r="I2931" i="1" l="1"/>
  <c r="K2931" i="1"/>
  <c r="H2931" i="1"/>
  <c r="J2931" i="1" l="1"/>
  <c r="N2931" i="1" l="1"/>
  <c r="L2931" i="1"/>
  <c r="M2931" i="1" s="1"/>
  <c r="F2932" i="1" s="1"/>
  <c r="H2932" i="1" l="1"/>
  <c r="I2932" i="1"/>
  <c r="J2932" i="1" s="1"/>
  <c r="K2932" i="1"/>
  <c r="L2932" i="1" l="1"/>
  <c r="M2932" i="1" s="1"/>
  <c r="F2933" i="1" s="1"/>
  <c r="N2932" i="1"/>
  <c r="K2933" i="1" l="1"/>
  <c r="H2933" i="1"/>
  <c r="I2933" i="1"/>
  <c r="J2933" i="1" s="1"/>
  <c r="N2933" i="1" l="1"/>
  <c r="L2933" i="1"/>
  <c r="M2933" i="1" s="1"/>
  <c r="F2934" i="1" s="1"/>
  <c r="I2934" i="1" l="1"/>
  <c r="K2934" i="1"/>
  <c r="H2934" i="1"/>
  <c r="J2934" i="1" l="1"/>
  <c r="L2934" i="1" l="1"/>
  <c r="M2934" i="1" s="1"/>
  <c r="F2935" i="1" s="1"/>
  <c r="N2934" i="1"/>
  <c r="K2935" i="1" l="1"/>
  <c r="I2935" i="1"/>
  <c r="H2935" i="1"/>
  <c r="J2935" i="1" l="1"/>
  <c r="L2935" i="1" l="1"/>
  <c r="M2935" i="1" s="1"/>
  <c r="F2936" i="1" s="1"/>
  <c r="N2935" i="1"/>
  <c r="K2936" i="1" l="1"/>
  <c r="I2936" i="1"/>
  <c r="H2936" i="1"/>
  <c r="J2936" i="1" l="1"/>
  <c r="L2936" i="1" l="1"/>
  <c r="M2936" i="1" s="1"/>
  <c r="F2937" i="1" s="1"/>
  <c r="N2936" i="1"/>
  <c r="K2937" i="1" l="1"/>
  <c r="H2937" i="1"/>
  <c r="I2937" i="1"/>
  <c r="J2937" i="1" s="1"/>
  <c r="N2937" i="1" l="1"/>
  <c r="L2937" i="1"/>
  <c r="M2937" i="1" s="1"/>
  <c r="F2938" i="1" s="1"/>
  <c r="I2938" i="1" l="1"/>
  <c r="K2938" i="1"/>
  <c r="H2938" i="1"/>
  <c r="J2938" i="1" l="1"/>
  <c r="L2938" i="1" l="1"/>
  <c r="M2938" i="1" s="1"/>
  <c r="F2939" i="1" s="1"/>
  <c r="N2938" i="1"/>
  <c r="H2939" i="1" l="1"/>
  <c r="K2939" i="1"/>
  <c r="I2939" i="1"/>
  <c r="J2939" i="1" s="1"/>
  <c r="L2939" i="1" l="1"/>
  <c r="M2939" i="1" s="1"/>
  <c r="F2940" i="1" s="1"/>
  <c r="N2939" i="1"/>
  <c r="H2940" i="1" l="1"/>
  <c r="K2940" i="1"/>
  <c r="I2940" i="1"/>
  <c r="J2940" i="1" s="1"/>
  <c r="L2940" i="1" l="1"/>
  <c r="M2940" i="1" s="1"/>
  <c r="F2941" i="1" s="1"/>
  <c r="N2940" i="1"/>
  <c r="H2941" i="1" l="1"/>
  <c r="K2941" i="1"/>
  <c r="I2941" i="1"/>
  <c r="J2941" i="1" s="1"/>
  <c r="L2941" i="1" l="1"/>
  <c r="M2941" i="1" s="1"/>
  <c r="F2942" i="1" s="1"/>
  <c r="N2941" i="1"/>
  <c r="I2942" i="1" l="1"/>
  <c r="H2942" i="1"/>
  <c r="K2942" i="1"/>
  <c r="J2942" i="1" l="1"/>
  <c r="L2942" i="1" l="1"/>
  <c r="M2942" i="1" s="1"/>
  <c r="F2943" i="1" s="1"/>
  <c r="N2942" i="1"/>
  <c r="I2943" i="1" l="1"/>
  <c r="H2943" i="1"/>
  <c r="K2943" i="1"/>
  <c r="J2943" i="1" l="1"/>
  <c r="N2943" i="1" l="1"/>
  <c r="L2943" i="1"/>
  <c r="M2943" i="1" s="1"/>
  <c r="F2944" i="1" s="1"/>
  <c r="I2944" i="1" l="1"/>
  <c r="H2944" i="1"/>
  <c r="K2944" i="1"/>
  <c r="J2944" i="1" l="1"/>
  <c r="L2944" i="1" l="1"/>
  <c r="M2944" i="1" s="1"/>
  <c r="F2945" i="1" s="1"/>
  <c r="N2944" i="1"/>
  <c r="H2945" i="1" l="1"/>
  <c r="K2945" i="1"/>
  <c r="I2945" i="1"/>
  <c r="J2945" i="1" s="1"/>
  <c r="N2945" i="1" l="1"/>
  <c r="L2945" i="1"/>
  <c r="M2945" i="1" s="1"/>
  <c r="F2946" i="1" s="1"/>
  <c r="K2946" i="1" l="1"/>
  <c r="I2946" i="1"/>
  <c r="H2946" i="1"/>
  <c r="J2946" i="1" l="1"/>
  <c r="N2946" i="1" l="1"/>
  <c r="L2946" i="1"/>
  <c r="M2946" i="1" s="1"/>
  <c r="F2947" i="1" s="1"/>
  <c r="I2947" i="1" l="1"/>
  <c r="K2947" i="1"/>
  <c r="H2947" i="1"/>
  <c r="J2947" i="1" l="1"/>
  <c r="N2947" i="1" l="1"/>
  <c r="L2947" i="1"/>
  <c r="M2947" i="1" s="1"/>
  <c r="F2948" i="1" s="1"/>
  <c r="H2948" i="1" l="1"/>
  <c r="I2948" i="1"/>
  <c r="J2948" i="1" s="1"/>
  <c r="K2948" i="1"/>
  <c r="L2948" i="1" l="1"/>
  <c r="M2948" i="1" s="1"/>
  <c r="F2949" i="1" s="1"/>
  <c r="N2948" i="1"/>
  <c r="K2949" i="1" l="1"/>
  <c r="H2949" i="1"/>
  <c r="I2949" i="1"/>
  <c r="J2949" i="1" s="1"/>
  <c r="L2949" i="1" l="1"/>
  <c r="M2949" i="1" s="1"/>
  <c r="F2950" i="1" s="1"/>
  <c r="N2949" i="1"/>
  <c r="H2950" i="1" l="1"/>
  <c r="I2950" i="1"/>
  <c r="K2950" i="1"/>
  <c r="J2950" i="1" l="1"/>
  <c r="L2950" i="1" s="1"/>
  <c r="M2950" i="1" s="1"/>
  <c r="F2951" i="1" s="1"/>
  <c r="N2950" i="1" l="1"/>
  <c r="I2951" i="1"/>
  <c r="H2951" i="1"/>
  <c r="K2951" i="1"/>
  <c r="J2951" i="1" l="1"/>
  <c r="N2951" i="1" l="1"/>
  <c r="L2951" i="1"/>
  <c r="M2951" i="1" s="1"/>
  <c r="F2952" i="1" s="1"/>
  <c r="H2952" i="1" l="1"/>
  <c r="I2952" i="1"/>
  <c r="J2952" i="1" s="1"/>
  <c r="K2952" i="1"/>
  <c r="N2952" i="1" l="1"/>
  <c r="L2952" i="1"/>
  <c r="M2952" i="1" s="1"/>
  <c r="F2953" i="1" s="1"/>
  <c r="H2953" i="1" l="1"/>
  <c r="I2953" i="1"/>
  <c r="J2953" i="1" s="1"/>
  <c r="K2953" i="1"/>
  <c r="N2953" i="1" l="1"/>
  <c r="L2953" i="1"/>
  <c r="M2953" i="1" s="1"/>
  <c r="F2954" i="1" s="1"/>
  <c r="I2954" i="1" l="1"/>
  <c r="K2954" i="1"/>
  <c r="H2954" i="1"/>
  <c r="J2954" i="1" l="1"/>
  <c r="N2954" i="1" l="1"/>
  <c r="L2954" i="1"/>
  <c r="M2954" i="1" s="1"/>
  <c r="F2955" i="1" s="1"/>
  <c r="H2955" i="1" l="1"/>
  <c r="K2955" i="1"/>
  <c r="I2955" i="1"/>
  <c r="J2955" i="1" s="1"/>
  <c r="N2955" i="1" l="1"/>
  <c r="L2955" i="1"/>
  <c r="M2955" i="1" s="1"/>
  <c r="F2956" i="1" s="1"/>
  <c r="I2956" i="1" l="1"/>
  <c r="K2956" i="1"/>
  <c r="H2956" i="1"/>
  <c r="J2956" i="1" l="1"/>
  <c r="N2956" i="1" l="1"/>
  <c r="L2956" i="1"/>
  <c r="M2956" i="1" s="1"/>
  <c r="F2957" i="1" s="1"/>
  <c r="K2957" i="1" l="1"/>
  <c r="H2957" i="1"/>
  <c r="I2957" i="1"/>
  <c r="J2957" i="1" s="1"/>
  <c r="N2957" i="1" l="1"/>
  <c r="L2957" i="1"/>
  <c r="M2957" i="1" s="1"/>
  <c r="F2958" i="1" s="1"/>
  <c r="K2958" i="1" l="1"/>
  <c r="I2958" i="1"/>
  <c r="H2958" i="1"/>
  <c r="J2958" i="1" l="1"/>
  <c r="N2958" i="1" l="1"/>
  <c r="L2958" i="1"/>
  <c r="M2958" i="1" s="1"/>
  <c r="F2959" i="1" s="1"/>
  <c r="I2959" i="1" l="1"/>
  <c r="K2959" i="1"/>
  <c r="H2959" i="1"/>
  <c r="J2959" i="1" l="1"/>
  <c r="L2959" i="1" l="1"/>
  <c r="M2959" i="1" s="1"/>
  <c r="F2960" i="1" s="1"/>
  <c r="N2959" i="1"/>
  <c r="H2960" i="1" l="1"/>
  <c r="K2960" i="1"/>
  <c r="I2960" i="1"/>
  <c r="J2960" i="1" s="1"/>
  <c r="L2960" i="1" l="1"/>
  <c r="M2960" i="1" s="1"/>
  <c r="F2961" i="1" s="1"/>
  <c r="N2960" i="1"/>
  <c r="H2961" i="1" l="1"/>
  <c r="K2961" i="1"/>
  <c r="I2961" i="1"/>
  <c r="J2961" i="1" s="1"/>
  <c r="L2961" i="1" l="1"/>
  <c r="M2961" i="1" s="1"/>
  <c r="F2962" i="1" s="1"/>
  <c r="N2961" i="1"/>
  <c r="I2962" i="1" l="1"/>
  <c r="K2962" i="1"/>
  <c r="H2962" i="1"/>
  <c r="J2962" i="1" l="1"/>
  <c r="L2962" i="1" l="1"/>
  <c r="M2962" i="1" s="1"/>
  <c r="F2963" i="1" s="1"/>
  <c r="N2962" i="1"/>
  <c r="I2963" i="1" l="1"/>
  <c r="K2963" i="1"/>
  <c r="H2963" i="1"/>
  <c r="J2963" i="1" l="1"/>
  <c r="L2963" i="1" l="1"/>
  <c r="M2963" i="1" s="1"/>
  <c r="F2964" i="1" s="1"/>
  <c r="N2963" i="1"/>
  <c r="H2964" i="1" l="1"/>
  <c r="I2964" i="1"/>
  <c r="J2964" i="1" s="1"/>
  <c r="K2964" i="1"/>
  <c r="L2964" i="1" l="1"/>
  <c r="M2964" i="1" s="1"/>
  <c r="F2965" i="1" s="1"/>
  <c r="N2964" i="1"/>
  <c r="K2965" i="1" l="1"/>
  <c r="H2965" i="1"/>
  <c r="I2965" i="1"/>
  <c r="J2965" i="1" s="1"/>
  <c r="L2965" i="1" l="1"/>
  <c r="M2965" i="1" s="1"/>
  <c r="F2966" i="1" s="1"/>
  <c r="N2965" i="1"/>
  <c r="I2966" i="1" l="1"/>
  <c r="H2966" i="1"/>
  <c r="K2966" i="1"/>
  <c r="J2966" i="1" l="1"/>
  <c r="L2966" i="1" l="1"/>
  <c r="M2966" i="1" s="1"/>
  <c r="F2967" i="1" s="1"/>
  <c r="N2966" i="1"/>
  <c r="K2967" i="1" l="1"/>
  <c r="H2967" i="1"/>
  <c r="I2967" i="1"/>
  <c r="J2967" i="1" s="1"/>
  <c r="N2967" i="1" l="1"/>
  <c r="L2967" i="1"/>
  <c r="M2967" i="1" s="1"/>
  <c r="F2968" i="1" s="1"/>
  <c r="H2968" i="1" l="1"/>
  <c r="K2968" i="1"/>
  <c r="I2968" i="1"/>
  <c r="J2968" i="1" s="1"/>
  <c r="N2968" i="1" l="1"/>
  <c r="L2968" i="1"/>
  <c r="M2968" i="1" s="1"/>
  <c r="F2969" i="1" s="1"/>
  <c r="I2969" i="1" l="1"/>
  <c r="K2969" i="1"/>
  <c r="H2969" i="1"/>
  <c r="J2969" i="1" l="1"/>
  <c r="N2969" i="1" l="1"/>
  <c r="L2969" i="1"/>
  <c r="M2969" i="1" s="1"/>
  <c r="F2970" i="1" s="1"/>
  <c r="H2970" i="1" l="1"/>
  <c r="I2970" i="1"/>
  <c r="J2970" i="1" s="1"/>
  <c r="K2970" i="1"/>
  <c r="L2970" i="1" l="1"/>
  <c r="M2970" i="1" s="1"/>
  <c r="F2971" i="1" s="1"/>
  <c r="N2970" i="1"/>
  <c r="K2971" i="1" l="1"/>
  <c r="I2971" i="1"/>
  <c r="H2971" i="1"/>
  <c r="J2971" i="1" l="1"/>
  <c r="L2971" i="1" l="1"/>
  <c r="M2971" i="1" s="1"/>
  <c r="F2972" i="1" s="1"/>
  <c r="N2971" i="1"/>
  <c r="I2972" i="1" l="1"/>
  <c r="H2972" i="1"/>
  <c r="K2972" i="1"/>
  <c r="J2972" i="1" l="1"/>
  <c r="N2972" i="1" l="1"/>
  <c r="L2972" i="1"/>
  <c r="M2972" i="1" s="1"/>
  <c r="F2973" i="1" s="1"/>
  <c r="K2973" i="1" l="1"/>
  <c r="H2973" i="1"/>
  <c r="I2973" i="1"/>
  <c r="J2973" i="1" s="1"/>
  <c r="N2973" i="1" l="1"/>
  <c r="L2973" i="1"/>
  <c r="M2973" i="1" s="1"/>
  <c r="F2974" i="1" s="1"/>
  <c r="H2974" i="1" l="1"/>
  <c r="I2974" i="1"/>
  <c r="J2974" i="1" s="1"/>
  <c r="K2974" i="1"/>
  <c r="L2974" i="1" l="1"/>
  <c r="M2974" i="1" s="1"/>
  <c r="F2975" i="1" s="1"/>
  <c r="N2974" i="1"/>
  <c r="H2975" i="1" l="1"/>
  <c r="I2975" i="1"/>
  <c r="K2975" i="1"/>
  <c r="J2975" i="1" l="1"/>
  <c r="L2975" i="1" s="1"/>
  <c r="M2975" i="1" s="1"/>
  <c r="F2976" i="1" s="1"/>
  <c r="N2975" i="1" l="1"/>
  <c r="K2976" i="1"/>
  <c r="I2976" i="1"/>
  <c r="H2976" i="1"/>
  <c r="J2976" i="1" l="1"/>
  <c r="N2976" i="1" l="1"/>
  <c r="L2976" i="1"/>
  <c r="M2976" i="1" s="1"/>
  <c r="F2977" i="1" s="1"/>
  <c r="K2977" i="1" l="1"/>
  <c r="I2977" i="1"/>
  <c r="H2977" i="1"/>
  <c r="J2977" i="1" l="1"/>
  <c r="N2977" i="1" l="1"/>
  <c r="L2977" i="1"/>
  <c r="M2977" i="1" s="1"/>
  <c r="F2978" i="1" s="1"/>
  <c r="I2978" i="1" l="1"/>
  <c r="H2978" i="1"/>
  <c r="K2978" i="1"/>
  <c r="J2978" i="1" l="1"/>
  <c r="L2978" i="1" l="1"/>
  <c r="M2978" i="1" s="1"/>
  <c r="F2979" i="1" s="1"/>
  <c r="N2978" i="1"/>
  <c r="H2979" i="1" l="1"/>
  <c r="K2979" i="1"/>
  <c r="I2979" i="1"/>
  <c r="J2979" i="1" s="1"/>
  <c r="L2979" i="1" l="1"/>
  <c r="M2979" i="1" s="1"/>
  <c r="F2980" i="1" s="1"/>
  <c r="N2979" i="1"/>
  <c r="I2980" i="1" l="1"/>
  <c r="H2980" i="1"/>
  <c r="K2980" i="1"/>
  <c r="J2980" i="1" l="1"/>
  <c r="L2980" i="1" l="1"/>
  <c r="M2980" i="1" s="1"/>
  <c r="F2981" i="1" s="1"/>
  <c r="N2980" i="1"/>
  <c r="H2981" i="1" l="1"/>
  <c r="I2981" i="1"/>
  <c r="J2981" i="1" s="1"/>
  <c r="K2981" i="1"/>
  <c r="N2981" i="1" l="1"/>
  <c r="L2981" i="1"/>
  <c r="M2981" i="1" s="1"/>
  <c r="F2982" i="1" s="1"/>
  <c r="K2982" i="1" l="1"/>
  <c r="H2982" i="1"/>
  <c r="I2982" i="1"/>
  <c r="J2982" i="1" s="1"/>
  <c r="N2982" i="1" l="1"/>
  <c r="L2982" i="1"/>
  <c r="M2982" i="1" s="1"/>
  <c r="F2983" i="1" s="1"/>
  <c r="H2983" i="1" l="1"/>
  <c r="I2983" i="1"/>
  <c r="J2983" i="1" s="1"/>
  <c r="K2983" i="1"/>
  <c r="N2983" i="1" l="1"/>
  <c r="L2983" i="1"/>
  <c r="M2983" i="1" s="1"/>
  <c r="F2984" i="1" s="1"/>
  <c r="K2984" i="1" l="1"/>
  <c r="I2984" i="1"/>
  <c r="H2984" i="1"/>
  <c r="J2984" i="1" l="1"/>
  <c r="N2984" i="1" l="1"/>
  <c r="L2984" i="1"/>
  <c r="M2984" i="1" s="1"/>
  <c r="F2985" i="1" s="1"/>
  <c r="K2985" i="1" l="1"/>
  <c r="H2985" i="1"/>
  <c r="I2985" i="1"/>
  <c r="J2985" i="1" s="1"/>
  <c r="L2985" i="1" l="1"/>
  <c r="M2985" i="1" s="1"/>
  <c r="F2986" i="1" s="1"/>
  <c r="N2985" i="1"/>
  <c r="K2986" i="1" l="1"/>
  <c r="I2986" i="1"/>
  <c r="H2986" i="1"/>
  <c r="J2986" i="1" l="1"/>
  <c r="N2986" i="1" l="1"/>
  <c r="L2986" i="1"/>
  <c r="M2986" i="1" s="1"/>
  <c r="F2987" i="1" s="1"/>
  <c r="I2987" i="1" l="1"/>
  <c r="K2987" i="1"/>
  <c r="H2987" i="1"/>
  <c r="J2987" i="1" l="1"/>
  <c r="N2987" i="1" l="1"/>
  <c r="L2987" i="1"/>
  <c r="M2987" i="1" s="1"/>
  <c r="F2988" i="1" s="1"/>
  <c r="I2988" i="1" l="1"/>
  <c r="H2988" i="1"/>
  <c r="K2988" i="1"/>
  <c r="J2988" i="1" l="1"/>
  <c r="L2988" i="1" l="1"/>
  <c r="M2988" i="1" s="1"/>
  <c r="F2989" i="1" s="1"/>
  <c r="N2988" i="1"/>
  <c r="K2989" i="1" l="1"/>
  <c r="I2989" i="1"/>
  <c r="H2989" i="1"/>
  <c r="J2989" i="1" l="1"/>
  <c r="L2989" i="1" l="1"/>
  <c r="M2989" i="1" s="1"/>
  <c r="F2990" i="1" s="1"/>
  <c r="N2989" i="1"/>
  <c r="H2990" i="1" l="1"/>
  <c r="I2990" i="1"/>
  <c r="J2990" i="1" s="1"/>
  <c r="K2990" i="1"/>
  <c r="L2990" i="1" l="1"/>
  <c r="M2990" i="1" s="1"/>
  <c r="F2991" i="1" s="1"/>
  <c r="N2990" i="1"/>
  <c r="K2991" i="1" l="1"/>
  <c r="H2991" i="1"/>
  <c r="I2991" i="1"/>
  <c r="J2991" i="1" s="1"/>
  <c r="N2991" i="1" l="1"/>
  <c r="L2991" i="1"/>
  <c r="M2991" i="1" s="1"/>
  <c r="F2992" i="1" s="1"/>
  <c r="H2992" i="1" l="1"/>
  <c r="I2992" i="1"/>
  <c r="J2992" i="1" s="1"/>
  <c r="K2992" i="1"/>
  <c r="L2992" i="1" l="1"/>
  <c r="M2992" i="1" s="1"/>
  <c r="F2993" i="1" s="1"/>
  <c r="N2992" i="1"/>
  <c r="I2993" i="1" l="1"/>
  <c r="K2993" i="1"/>
  <c r="H2993" i="1"/>
  <c r="J2993" i="1" l="1"/>
  <c r="N2993" i="1" l="1"/>
  <c r="L2993" i="1"/>
  <c r="M2993" i="1" s="1"/>
  <c r="F2994" i="1" s="1"/>
  <c r="I2994" i="1" l="1"/>
  <c r="K2994" i="1"/>
  <c r="H2994" i="1"/>
  <c r="J2994" i="1" l="1"/>
  <c r="N2994" i="1" l="1"/>
  <c r="L2994" i="1"/>
  <c r="M2994" i="1" s="1"/>
  <c r="F2995" i="1" s="1"/>
  <c r="I2995" i="1" l="1"/>
  <c r="K2995" i="1"/>
  <c r="H2995" i="1"/>
  <c r="J2995" i="1" l="1"/>
  <c r="L2995" i="1" l="1"/>
  <c r="M2995" i="1" s="1"/>
  <c r="F2996" i="1" s="1"/>
  <c r="N2995" i="1"/>
  <c r="H2996" i="1" l="1"/>
  <c r="K2996" i="1"/>
  <c r="I2996" i="1"/>
  <c r="J2996" i="1" s="1"/>
  <c r="N2996" i="1" l="1"/>
  <c r="L2996" i="1"/>
  <c r="M2996" i="1" s="1"/>
  <c r="F2997" i="1" s="1"/>
  <c r="K2997" i="1" l="1"/>
  <c r="H2997" i="1"/>
  <c r="I2997" i="1"/>
  <c r="J2997" i="1" s="1"/>
  <c r="L2997" i="1" l="1"/>
  <c r="M2997" i="1" s="1"/>
  <c r="F2998" i="1" s="1"/>
  <c r="N2997" i="1"/>
  <c r="K2998" i="1" l="1"/>
  <c r="I2998" i="1"/>
  <c r="H2998" i="1"/>
  <c r="J2998" i="1" l="1"/>
  <c r="N2998" i="1" l="1"/>
  <c r="L2998" i="1"/>
  <c r="M2998" i="1" s="1"/>
  <c r="F2999" i="1" s="1"/>
  <c r="H2999" i="1" l="1"/>
  <c r="K2999" i="1"/>
  <c r="I2999" i="1"/>
  <c r="J2999" i="1" s="1"/>
  <c r="L2999" i="1" l="1"/>
  <c r="M2999" i="1" s="1"/>
  <c r="F3000" i="1" s="1"/>
  <c r="N2999" i="1"/>
  <c r="I3000" i="1" l="1"/>
  <c r="K3000" i="1"/>
  <c r="H3000" i="1"/>
  <c r="J3000" i="1" l="1"/>
  <c r="L3000" i="1" l="1"/>
  <c r="M3000" i="1" s="1"/>
  <c r="F3001" i="1" s="1"/>
  <c r="N3000" i="1"/>
  <c r="K3001" i="1" l="1"/>
  <c r="H3001" i="1"/>
  <c r="I3001" i="1"/>
  <c r="J3001" i="1" s="1"/>
  <c r="N3001" i="1" l="1"/>
  <c r="L3001" i="1"/>
  <c r="M3001" i="1" s="1"/>
  <c r="F3002" i="1" s="1"/>
  <c r="I3002" i="1" l="1"/>
  <c r="H3002" i="1"/>
  <c r="K3002" i="1"/>
  <c r="J3002" i="1" l="1"/>
  <c r="L3002" i="1" l="1"/>
  <c r="M3002" i="1" s="1"/>
  <c r="F3003" i="1" s="1"/>
  <c r="N3002" i="1"/>
  <c r="K3003" i="1" l="1"/>
  <c r="H3003" i="1"/>
  <c r="I3003" i="1"/>
  <c r="J3003" i="1" l="1"/>
  <c r="L3003" i="1" s="1"/>
  <c r="M3003" i="1" s="1"/>
  <c r="F3004" i="1" s="1"/>
  <c r="N3003" i="1" l="1"/>
  <c r="H3004" i="1"/>
  <c r="K3004" i="1"/>
  <c r="I3004" i="1"/>
  <c r="J3004" i="1" s="1"/>
  <c r="N3004" i="1" l="1"/>
  <c r="L3004" i="1"/>
  <c r="M3004" i="1" s="1"/>
  <c r="F3005" i="1" s="1"/>
  <c r="K3005" i="1" l="1"/>
  <c r="I3005" i="1"/>
  <c r="H3005" i="1"/>
  <c r="J3005" i="1" l="1"/>
  <c r="L3005" i="1" l="1"/>
  <c r="M3005" i="1" s="1"/>
  <c r="F3006" i="1" s="1"/>
  <c r="N3005" i="1"/>
  <c r="I3006" i="1" l="1"/>
  <c r="H3006" i="1"/>
  <c r="K3006" i="1"/>
  <c r="J3006" i="1" l="1"/>
  <c r="N3006" i="1" l="1"/>
  <c r="L3006" i="1"/>
  <c r="M3006" i="1" s="1"/>
  <c r="F3007" i="1" s="1"/>
  <c r="K3007" i="1" l="1"/>
  <c r="H3007" i="1"/>
  <c r="I3007" i="1"/>
  <c r="J3007" i="1" s="1"/>
  <c r="N3007" i="1" l="1"/>
  <c r="L3007" i="1"/>
  <c r="M3007" i="1" s="1"/>
  <c r="F3008" i="1" s="1"/>
  <c r="K3008" i="1" l="1"/>
  <c r="I3008" i="1"/>
  <c r="H3008" i="1"/>
  <c r="J3008" i="1" l="1"/>
  <c r="L3008" i="1" l="1"/>
  <c r="M3008" i="1" s="1"/>
  <c r="F3009" i="1" s="1"/>
  <c r="N3008" i="1"/>
  <c r="K3009" i="1" l="1"/>
  <c r="I3009" i="1"/>
  <c r="H3009" i="1"/>
  <c r="J3009" i="1" l="1"/>
  <c r="N3009" i="1" l="1"/>
  <c r="L3009" i="1"/>
  <c r="M3009" i="1" s="1"/>
  <c r="F3010" i="1" s="1"/>
  <c r="I3010" i="1" l="1"/>
  <c r="H3010" i="1"/>
  <c r="K3010" i="1"/>
  <c r="J3010" i="1" l="1"/>
  <c r="N3010" i="1" l="1"/>
  <c r="L3010" i="1"/>
  <c r="M3010" i="1" s="1"/>
  <c r="F3011" i="1" s="1"/>
  <c r="K3011" i="1" l="1"/>
  <c r="I3011" i="1"/>
  <c r="H3011" i="1"/>
  <c r="J3011" i="1" l="1"/>
  <c r="N3011" i="1" l="1"/>
  <c r="L3011" i="1"/>
  <c r="M3011" i="1" s="1"/>
  <c r="F3012" i="1" s="1"/>
  <c r="I3012" i="1" l="1"/>
  <c r="H3012" i="1"/>
  <c r="K3012" i="1"/>
  <c r="J3012" i="1" l="1"/>
  <c r="L3012" i="1" l="1"/>
  <c r="M3012" i="1" s="1"/>
  <c r="F3013" i="1" s="1"/>
  <c r="N3012" i="1"/>
  <c r="H3013" i="1" l="1"/>
  <c r="K3013" i="1"/>
  <c r="I3013" i="1"/>
  <c r="J3013" i="1" s="1"/>
  <c r="N3013" i="1" l="1"/>
  <c r="L3013" i="1"/>
  <c r="M3013" i="1" s="1"/>
  <c r="F3014" i="1" s="1"/>
  <c r="I3014" i="1" l="1"/>
  <c r="H3014" i="1"/>
  <c r="K3014" i="1"/>
  <c r="J3014" i="1" l="1"/>
  <c r="L3014" i="1" l="1"/>
  <c r="M3014" i="1" s="1"/>
  <c r="F3015" i="1" s="1"/>
  <c r="N3014" i="1"/>
  <c r="I3015" i="1" l="1"/>
  <c r="K3015" i="1"/>
  <c r="H3015" i="1"/>
  <c r="J3015" i="1" l="1"/>
  <c r="L3015" i="1" l="1"/>
  <c r="M3015" i="1" s="1"/>
  <c r="F3016" i="1" s="1"/>
  <c r="N3015" i="1"/>
  <c r="H3016" i="1" l="1"/>
  <c r="I3016" i="1"/>
  <c r="J3016" i="1" s="1"/>
  <c r="K3016" i="1"/>
  <c r="L3016" i="1" l="1"/>
  <c r="M3016" i="1" s="1"/>
  <c r="F3017" i="1" s="1"/>
  <c r="N3016" i="1"/>
  <c r="I3017" i="1" l="1"/>
  <c r="H3017" i="1"/>
  <c r="K3017" i="1"/>
  <c r="J3017" i="1" l="1"/>
  <c r="L3017" i="1" l="1"/>
  <c r="M3017" i="1" s="1"/>
  <c r="F3018" i="1" s="1"/>
  <c r="N3017" i="1"/>
  <c r="I3018" i="1" l="1"/>
  <c r="H3018" i="1"/>
  <c r="K3018" i="1"/>
  <c r="J3018" i="1" l="1"/>
  <c r="N3018" i="1" l="1"/>
  <c r="L3018" i="1"/>
  <c r="M3018" i="1" s="1"/>
  <c r="F3019" i="1" s="1"/>
  <c r="K3019" i="1" l="1"/>
  <c r="H3019" i="1"/>
  <c r="I3019" i="1"/>
  <c r="J3019" i="1" s="1"/>
  <c r="L3019" i="1" l="1"/>
  <c r="M3019" i="1" s="1"/>
  <c r="F3020" i="1" s="1"/>
  <c r="N3019" i="1"/>
  <c r="I3020" i="1" l="1"/>
  <c r="K3020" i="1"/>
  <c r="H3020" i="1"/>
  <c r="J3020" i="1" l="1"/>
  <c r="L3020" i="1" l="1"/>
  <c r="M3020" i="1" s="1"/>
  <c r="F3021" i="1" s="1"/>
  <c r="N3020" i="1"/>
  <c r="H3021" i="1" l="1"/>
  <c r="K3021" i="1"/>
  <c r="I3021" i="1"/>
  <c r="J3021" i="1" s="1"/>
  <c r="L3021" i="1" l="1"/>
  <c r="M3021" i="1" s="1"/>
  <c r="F3022" i="1" s="1"/>
  <c r="N3021" i="1"/>
  <c r="I3022" i="1" l="1"/>
  <c r="H3022" i="1"/>
  <c r="K3022" i="1"/>
  <c r="J3022" i="1" l="1"/>
  <c r="L3022" i="1" l="1"/>
  <c r="M3022" i="1" s="1"/>
  <c r="F3023" i="1" s="1"/>
  <c r="N3022" i="1"/>
  <c r="K3023" i="1" l="1"/>
  <c r="I3023" i="1"/>
  <c r="H3023" i="1"/>
  <c r="J3023" i="1" l="1"/>
  <c r="N3023" i="1" l="1"/>
  <c r="L3023" i="1"/>
  <c r="M3023" i="1" s="1"/>
  <c r="F3024" i="1" s="1"/>
  <c r="H3024" i="1" l="1"/>
  <c r="K3024" i="1"/>
  <c r="I3024" i="1"/>
  <c r="J3024" i="1" s="1"/>
  <c r="L3024" i="1" l="1"/>
  <c r="M3024" i="1" s="1"/>
  <c r="F3025" i="1" s="1"/>
  <c r="N3024" i="1"/>
  <c r="H3025" i="1" l="1"/>
  <c r="I3025" i="1"/>
  <c r="J3025" i="1" s="1"/>
  <c r="K3025" i="1"/>
  <c r="N3025" i="1" l="1"/>
  <c r="L3025" i="1"/>
  <c r="M3025" i="1" s="1"/>
  <c r="F3026" i="1" s="1"/>
  <c r="I3026" i="1" l="1"/>
  <c r="H3026" i="1"/>
  <c r="K3026" i="1"/>
  <c r="J3026" i="1" l="1"/>
  <c r="L3026" i="1" l="1"/>
  <c r="M3026" i="1" s="1"/>
  <c r="F3027" i="1" s="1"/>
  <c r="N3026" i="1"/>
  <c r="K3027" i="1" l="1"/>
  <c r="H3027" i="1"/>
  <c r="I3027" i="1"/>
  <c r="J3027" i="1" s="1"/>
  <c r="N3027" i="1" l="1"/>
  <c r="L3027" i="1"/>
  <c r="M3027" i="1" s="1"/>
  <c r="F3028" i="1" s="1"/>
  <c r="K3028" i="1" l="1"/>
  <c r="H3028" i="1"/>
  <c r="I3028" i="1"/>
  <c r="J3028" i="1" s="1"/>
  <c r="N3028" i="1" l="1"/>
  <c r="L3028" i="1"/>
  <c r="M3028" i="1" s="1"/>
  <c r="F3029" i="1" s="1"/>
  <c r="K3029" i="1" l="1"/>
  <c r="I3029" i="1"/>
  <c r="H3029" i="1"/>
  <c r="J3029" i="1" l="1"/>
  <c r="N3029" i="1" l="1"/>
  <c r="L3029" i="1"/>
  <c r="M3029" i="1" s="1"/>
  <c r="F3030" i="1" s="1"/>
  <c r="I3030" i="1" l="1"/>
  <c r="H3030" i="1"/>
  <c r="K3030" i="1"/>
  <c r="J3030" i="1" l="1"/>
  <c r="L3030" i="1" l="1"/>
  <c r="M3030" i="1" s="1"/>
  <c r="F3031" i="1" s="1"/>
  <c r="N3030" i="1"/>
  <c r="K3031" i="1" l="1"/>
  <c r="H3031" i="1"/>
  <c r="I3031" i="1"/>
  <c r="J3031" i="1" s="1"/>
  <c r="L3031" i="1" l="1"/>
  <c r="M3031" i="1" s="1"/>
  <c r="F3032" i="1" s="1"/>
  <c r="N3031" i="1"/>
  <c r="I3032" i="1" l="1"/>
  <c r="H3032" i="1"/>
  <c r="K3032" i="1"/>
  <c r="J3032" i="1" l="1"/>
  <c r="L3032" i="1" l="1"/>
  <c r="M3032" i="1" s="1"/>
  <c r="F3033" i="1" s="1"/>
  <c r="N3032" i="1"/>
  <c r="H3033" i="1" l="1"/>
  <c r="K3033" i="1"/>
  <c r="I3033" i="1"/>
  <c r="J3033" i="1" s="1"/>
  <c r="L3033" i="1" l="1"/>
  <c r="M3033" i="1" s="1"/>
  <c r="F3034" i="1" s="1"/>
  <c r="N3033" i="1"/>
  <c r="I3034" i="1" l="1"/>
  <c r="K3034" i="1"/>
  <c r="H3034" i="1"/>
  <c r="J3034" i="1" l="1"/>
  <c r="N3034" i="1" l="1"/>
  <c r="L3034" i="1"/>
  <c r="M3034" i="1" s="1"/>
  <c r="F3035" i="1" s="1"/>
  <c r="K3035" i="1" l="1"/>
  <c r="H3035" i="1"/>
  <c r="I3035" i="1"/>
  <c r="J3035" i="1" s="1"/>
  <c r="L3035" i="1" l="1"/>
  <c r="M3035" i="1" s="1"/>
  <c r="F3036" i="1" s="1"/>
  <c r="N3035" i="1"/>
  <c r="H3036" i="1" l="1"/>
  <c r="I3036" i="1"/>
  <c r="J3036" i="1" s="1"/>
  <c r="K3036" i="1"/>
  <c r="N3036" i="1" l="1"/>
  <c r="L3036" i="1"/>
  <c r="M3036" i="1" s="1"/>
  <c r="F3037" i="1" s="1"/>
  <c r="H3037" i="1" l="1"/>
  <c r="K3037" i="1"/>
  <c r="I3037" i="1"/>
  <c r="J3037" i="1" s="1"/>
  <c r="L3037" i="1" l="1"/>
  <c r="M3037" i="1" s="1"/>
  <c r="F3038" i="1" s="1"/>
  <c r="N3037" i="1"/>
  <c r="H3038" i="1" l="1"/>
  <c r="I3038" i="1"/>
  <c r="K3038" i="1"/>
  <c r="J3038" i="1" l="1"/>
  <c r="L3038" i="1" s="1"/>
  <c r="M3038" i="1" s="1"/>
  <c r="F3039" i="1" s="1"/>
  <c r="N3038" i="1" l="1"/>
  <c r="I3039" i="1"/>
  <c r="K3039" i="1"/>
  <c r="H3039" i="1"/>
  <c r="J3039" i="1" l="1"/>
  <c r="L3039" i="1" l="1"/>
  <c r="M3039" i="1" s="1"/>
  <c r="F3040" i="1" s="1"/>
  <c r="N3039" i="1"/>
  <c r="I3040" i="1" l="1"/>
  <c r="K3040" i="1"/>
  <c r="H3040" i="1"/>
  <c r="J3040" i="1" l="1"/>
  <c r="N3040" i="1" l="1"/>
  <c r="L3040" i="1"/>
  <c r="M3040" i="1" s="1"/>
  <c r="F3041" i="1" s="1"/>
  <c r="H3041" i="1" l="1"/>
  <c r="K3041" i="1"/>
  <c r="I3041" i="1"/>
  <c r="J3041" i="1" s="1"/>
  <c r="N3041" i="1" l="1"/>
  <c r="L3041" i="1"/>
  <c r="M3041" i="1" s="1"/>
  <c r="F3042" i="1" s="1"/>
  <c r="H3042" i="1" l="1"/>
  <c r="I3042" i="1"/>
  <c r="K3042" i="1"/>
  <c r="J3042" i="1" l="1"/>
  <c r="L3042" i="1" s="1"/>
  <c r="M3042" i="1" s="1"/>
  <c r="F3043" i="1" s="1"/>
  <c r="N3042" i="1" l="1"/>
  <c r="H3043" i="1"/>
  <c r="K3043" i="1"/>
  <c r="I3043" i="1"/>
  <c r="J3043" i="1" l="1"/>
  <c r="N3043" i="1" s="1"/>
  <c r="L3043" i="1" l="1"/>
  <c r="M3043" i="1" s="1"/>
  <c r="F3044" i="1" s="1"/>
  <c r="I3044" i="1" s="1"/>
  <c r="H3044" i="1" l="1"/>
  <c r="K3044" i="1"/>
  <c r="J3044" i="1"/>
  <c r="L3044" i="1" l="1"/>
  <c r="M3044" i="1" s="1"/>
  <c r="F3045" i="1" s="1"/>
  <c r="N3044" i="1"/>
  <c r="K3045" i="1" l="1"/>
  <c r="I3045" i="1"/>
  <c r="H3045" i="1"/>
  <c r="J3045" i="1" l="1"/>
  <c r="L3045" i="1" l="1"/>
  <c r="M3045" i="1" s="1"/>
  <c r="F3046" i="1" s="1"/>
  <c r="N3045" i="1"/>
  <c r="K3046" i="1" l="1"/>
  <c r="H3046" i="1"/>
  <c r="I3046" i="1"/>
  <c r="J3046" i="1" s="1"/>
  <c r="L3046" i="1" l="1"/>
  <c r="M3046" i="1" s="1"/>
  <c r="F3047" i="1" s="1"/>
  <c r="N3046" i="1"/>
  <c r="I3047" i="1" l="1"/>
  <c r="K3047" i="1"/>
  <c r="H3047" i="1"/>
  <c r="J3047" i="1" l="1"/>
  <c r="N3047" i="1" l="1"/>
  <c r="L3047" i="1"/>
  <c r="M3047" i="1" s="1"/>
  <c r="F3048" i="1" s="1"/>
  <c r="H3048" i="1" l="1"/>
  <c r="I3048" i="1"/>
  <c r="J3048" i="1" s="1"/>
  <c r="K3048" i="1"/>
  <c r="N3048" i="1" l="1"/>
  <c r="L3048" i="1"/>
  <c r="M3048" i="1" s="1"/>
  <c r="F3049" i="1" s="1"/>
  <c r="I3049" i="1" l="1"/>
  <c r="H3049" i="1"/>
  <c r="K3049" i="1"/>
  <c r="J3049" i="1" l="1"/>
  <c r="N3049" i="1" l="1"/>
  <c r="L3049" i="1"/>
  <c r="M3049" i="1" s="1"/>
  <c r="F3050" i="1" s="1"/>
  <c r="I3050" i="1" l="1"/>
  <c r="K3050" i="1"/>
  <c r="H3050" i="1"/>
  <c r="J3050" i="1" l="1"/>
  <c r="L3050" i="1" l="1"/>
  <c r="M3050" i="1" s="1"/>
  <c r="F3051" i="1" s="1"/>
  <c r="N3050" i="1"/>
  <c r="H3051" i="1" l="1"/>
  <c r="I3051" i="1"/>
  <c r="J3051" i="1" s="1"/>
  <c r="K3051" i="1"/>
  <c r="N3051" i="1" l="1"/>
  <c r="L3051" i="1"/>
  <c r="M3051" i="1" s="1"/>
  <c r="F3052" i="1" s="1"/>
  <c r="K3052" i="1" l="1"/>
  <c r="H3052" i="1"/>
  <c r="I3052" i="1"/>
  <c r="J3052" i="1" s="1"/>
  <c r="N3052" i="1" l="1"/>
  <c r="L3052" i="1"/>
  <c r="M3052" i="1" s="1"/>
  <c r="F3053" i="1" s="1"/>
  <c r="H3053" i="1" l="1"/>
  <c r="I3053" i="1"/>
  <c r="J3053" i="1" s="1"/>
  <c r="K3053" i="1"/>
  <c r="L3053" i="1" l="1"/>
  <c r="M3053" i="1" s="1"/>
  <c r="F3054" i="1" s="1"/>
  <c r="N3053" i="1"/>
  <c r="H3054" i="1" l="1"/>
  <c r="K3054" i="1"/>
  <c r="I3054" i="1"/>
  <c r="J3054" i="1" s="1"/>
  <c r="L3054" i="1" l="1"/>
  <c r="M3054" i="1" s="1"/>
  <c r="F3055" i="1" s="1"/>
  <c r="N3054" i="1"/>
  <c r="H3055" i="1" l="1"/>
  <c r="I3055" i="1"/>
  <c r="J3055" i="1" s="1"/>
  <c r="K3055" i="1"/>
  <c r="L3055" i="1" l="1"/>
  <c r="M3055" i="1" s="1"/>
  <c r="F3056" i="1" s="1"/>
  <c r="N3055" i="1"/>
  <c r="I3056" i="1" l="1"/>
  <c r="H3056" i="1"/>
  <c r="K3056" i="1"/>
  <c r="J3056" i="1" l="1"/>
  <c r="N3056" i="1" l="1"/>
  <c r="L3056" i="1"/>
  <c r="M3056" i="1" s="1"/>
  <c r="F3057" i="1" s="1"/>
  <c r="K3057" i="1" l="1"/>
  <c r="H3057" i="1"/>
  <c r="I3057" i="1"/>
  <c r="J3057" i="1" l="1"/>
  <c r="N3057" i="1" s="1"/>
  <c r="L3057" i="1" l="1"/>
  <c r="M3057" i="1" s="1"/>
  <c r="F3058" i="1" s="1"/>
  <c r="H3058" i="1" s="1"/>
  <c r="I3058" i="1"/>
  <c r="K3058" i="1" l="1"/>
  <c r="J3058" i="1"/>
  <c r="N3058" i="1" s="1"/>
  <c r="L3058" i="1" l="1"/>
  <c r="M3058" i="1" s="1"/>
  <c r="F3059" i="1" s="1"/>
  <c r="H3059" i="1"/>
  <c r="I3059" i="1"/>
  <c r="J3059" i="1" s="1"/>
  <c r="K3059" i="1"/>
  <c r="N3059" i="1" l="1"/>
  <c r="L3059" i="1"/>
  <c r="M3059" i="1" s="1"/>
  <c r="F3060" i="1" s="1"/>
  <c r="I3060" i="1" l="1"/>
  <c r="H3060" i="1"/>
  <c r="K3060" i="1"/>
  <c r="J3060" i="1" l="1"/>
  <c r="L3060" i="1" l="1"/>
  <c r="M3060" i="1" s="1"/>
  <c r="F3061" i="1" s="1"/>
  <c r="N3060" i="1"/>
  <c r="H3061" i="1" l="1"/>
  <c r="K3061" i="1"/>
  <c r="I3061" i="1"/>
  <c r="J3061" i="1" s="1"/>
  <c r="L3061" i="1" l="1"/>
  <c r="M3061" i="1" s="1"/>
  <c r="F3062" i="1" s="1"/>
  <c r="N3061" i="1"/>
  <c r="K3062" i="1" l="1"/>
  <c r="H3062" i="1"/>
  <c r="I3062" i="1"/>
  <c r="J3062" i="1" s="1"/>
  <c r="N3062" i="1" l="1"/>
  <c r="L3062" i="1"/>
  <c r="M3062" i="1" s="1"/>
  <c r="F3063" i="1" s="1"/>
  <c r="H3063" i="1" l="1"/>
  <c r="I3063" i="1"/>
  <c r="J3063" i="1" s="1"/>
  <c r="K3063" i="1"/>
  <c r="N3063" i="1" l="1"/>
  <c r="L3063" i="1"/>
  <c r="M3063" i="1" s="1"/>
  <c r="F3064" i="1" s="1"/>
  <c r="H3064" i="1" l="1"/>
  <c r="I3064" i="1"/>
  <c r="J3064" i="1" s="1"/>
  <c r="K3064" i="1"/>
  <c r="N3064" i="1" l="1"/>
  <c r="L3064" i="1"/>
  <c r="M3064" i="1" s="1"/>
  <c r="F3065" i="1" s="1"/>
  <c r="H3065" i="1" l="1"/>
  <c r="I3065" i="1"/>
  <c r="J3065" i="1" s="1"/>
  <c r="K3065" i="1"/>
  <c r="N3065" i="1" l="1"/>
  <c r="L3065" i="1"/>
  <c r="M3065" i="1" s="1"/>
  <c r="F3066" i="1" s="1"/>
  <c r="K3066" i="1" l="1"/>
  <c r="I3066" i="1"/>
  <c r="H3066" i="1"/>
  <c r="J3066" i="1" l="1"/>
  <c r="N3066" i="1" s="1"/>
  <c r="L3066" i="1" l="1"/>
  <c r="M3066" i="1" s="1"/>
  <c r="F3067" i="1" s="1"/>
  <c r="I3067" i="1" s="1"/>
  <c r="H3067" i="1" l="1"/>
  <c r="K3067" i="1"/>
  <c r="J3067" i="1"/>
  <c r="N3067" i="1" l="1"/>
  <c r="L3067" i="1"/>
  <c r="M3067" i="1" s="1"/>
  <c r="F3068" i="1" s="1"/>
  <c r="I3068" i="1" l="1"/>
  <c r="H3068" i="1"/>
  <c r="K3068" i="1"/>
  <c r="J3068" i="1" l="1"/>
  <c r="L3068" i="1" l="1"/>
  <c r="M3068" i="1" s="1"/>
  <c r="F3069" i="1" s="1"/>
  <c r="N3068" i="1"/>
  <c r="H3069" i="1" l="1"/>
  <c r="I3069" i="1"/>
  <c r="J3069" i="1" s="1"/>
  <c r="K3069" i="1"/>
  <c r="N3069" i="1" l="1"/>
  <c r="L3069" i="1"/>
  <c r="M3069" i="1" s="1"/>
  <c r="F3070" i="1" s="1"/>
  <c r="I3070" i="1" l="1"/>
  <c r="K3070" i="1"/>
  <c r="H3070" i="1"/>
  <c r="J3070" i="1" l="1"/>
  <c r="N3070" i="1" l="1"/>
  <c r="L3070" i="1"/>
  <c r="M3070" i="1" s="1"/>
  <c r="F3071" i="1" s="1"/>
  <c r="I3071" i="1" l="1"/>
  <c r="H3071" i="1"/>
  <c r="K3071" i="1"/>
  <c r="J3071" i="1" l="1"/>
  <c r="L3071" i="1" l="1"/>
  <c r="M3071" i="1" s="1"/>
  <c r="F3072" i="1" s="1"/>
  <c r="N3071" i="1"/>
  <c r="I3072" i="1" l="1"/>
  <c r="K3072" i="1"/>
  <c r="H3072" i="1"/>
  <c r="J3072" i="1" l="1"/>
  <c r="N3072" i="1" l="1"/>
  <c r="L3072" i="1"/>
  <c r="M3072" i="1" s="1"/>
  <c r="F3073" i="1" s="1"/>
  <c r="H3073" i="1" l="1"/>
  <c r="I3073" i="1"/>
  <c r="J3073" i="1" s="1"/>
  <c r="K3073" i="1"/>
  <c r="N3073" i="1" l="1"/>
  <c r="L3073" i="1"/>
  <c r="M3073" i="1" s="1"/>
  <c r="F3074" i="1" s="1"/>
  <c r="K3074" i="1" l="1"/>
  <c r="I3074" i="1"/>
  <c r="H3074" i="1"/>
  <c r="J3074" i="1" l="1"/>
  <c r="N3074" i="1" l="1"/>
  <c r="L3074" i="1"/>
  <c r="M3074" i="1" s="1"/>
  <c r="F3075" i="1" s="1"/>
  <c r="K3075" i="1" l="1"/>
  <c r="I3075" i="1"/>
  <c r="H3075" i="1"/>
  <c r="J3075" i="1" l="1"/>
  <c r="N3075" i="1" l="1"/>
  <c r="L3075" i="1"/>
  <c r="M3075" i="1" s="1"/>
  <c r="F3076" i="1" s="1"/>
  <c r="H3076" i="1" l="1"/>
  <c r="I3076" i="1"/>
  <c r="K3076" i="1"/>
  <c r="J3076" i="1" l="1"/>
  <c r="N3076" i="1" s="1"/>
  <c r="L3076" i="1" l="1"/>
  <c r="M3076" i="1" s="1"/>
  <c r="F3077" i="1" s="1"/>
  <c r="I3077" i="1" s="1"/>
  <c r="H3077" i="1" l="1"/>
  <c r="K3077" i="1"/>
  <c r="J3077" i="1"/>
  <c r="N3077" i="1" l="1"/>
  <c r="L3077" i="1"/>
  <c r="M3077" i="1" s="1"/>
  <c r="F3078" i="1" s="1"/>
  <c r="K3078" i="1" l="1"/>
  <c r="I3078" i="1"/>
  <c r="H3078" i="1"/>
  <c r="J3078" i="1" l="1"/>
  <c r="N3078" i="1" l="1"/>
  <c r="L3078" i="1"/>
  <c r="M3078" i="1" s="1"/>
  <c r="F3079" i="1" s="1"/>
  <c r="I3079" i="1" l="1"/>
  <c r="K3079" i="1"/>
  <c r="H3079" i="1"/>
  <c r="J3079" i="1" l="1"/>
  <c r="L3079" i="1" l="1"/>
  <c r="M3079" i="1" s="1"/>
  <c r="F3080" i="1" s="1"/>
  <c r="N3079" i="1"/>
  <c r="I3080" i="1" l="1"/>
  <c r="H3080" i="1"/>
  <c r="K3080" i="1"/>
  <c r="J3080" i="1" l="1"/>
  <c r="N3080" i="1" l="1"/>
  <c r="L3080" i="1"/>
  <c r="M3080" i="1" s="1"/>
  <c r="F3081" i="1" s="1"/>
  <c r="K3081" i="1" l="1"/>
  <c r="I3081" i="1"/>
  <c r="H3081" i="1"/>
  <c r="J3081" i="1" l="1"/>
  <c r="L3081" i="1" l="1"/>
  <c r="M3081" i="1" s="1"/>
  <c r="F3082" i="1" s="1"/>
  <c r="N3081" i="1"/>
  <c r="H3082" i="1" l="1"/>
  <c r="K3082" i="1"/>
  <c r="I3082" i="1"/>
  <c r="J3082" i="1" l="1"/>
  <c r="N3082" i="1" s="1"/>
  <c r="L3082" i="1" l="1"/>
  <c r="M3082" i="1" s="1"/>
  <c r="F3083" i="1" s="1"/>
  <c r="H3083" i="1" s="1"/>
  <c r="K3083" i="1" l="1"/>
  <c r="I3083" i="1"/>
  <c r="J3083" i="1" s="1"/>
  <c r="L3083" i="1" s="1"/>
  <c r="M3083" i="1" s="1"/>
  <c r="F3084" i="1" s="1"/>
  <c r="N3083" i="1" l="1"/>
  <c r="K3084" i="1"/>
  <c r="I3084" i="1"/>
  <c r="H3084" i="1"/>
  <c r="J3084" i="1" l="1"/>
  <c r="L3084" i="1" l="1"/>
  <c r="M3084" i="1" s="1"/>
  <c r="F3085" i="1" s="1"/>
  <c r="N3084" i="1"/>
  <c r="H3085" i="1" l="1"/>
  <c r="K3085" i="1"/>
  <c r="I3085" i="1"/>
  <c r="J3085" i="1" s="1"/>
  <c r="L3085" i="1" l="1"/>
  <c r="M3085" i="1" s="1"/>
  <c r="F3086" i="1" s="1"/>
  <c r="N3085" i="1"/>
  <c r="K3086" i="1" l="1"/>
  <c r="I3086" i="1"/>
  <c r="H3086" i="1"/>
  <c r="J3086" i="1" l="1"/>
  <c r="L3086" i="1" l="1"/>
  <c r="M3086" i="1" s="1"/>
  <c r="F3087" i="1" s="1"/>
  <c r="N3086" i="1"/>
  <c r="K3087" i="1" l="1"/>
  <c r="I3087" i="1"/>
  <c r="H3087" i="1"/>
  <c r="J3087" i="1" l="1"/>
  <c r="N3087" i="1" l="1"/>
  <c r="L3087" i="1"/>
  <c r="M3087" i="1" s="1"/>
  <c r="F3088" i="1" s="1"/>
  <c r="I3088" i="1" l="1"/>
  <c r="K3088" i="1"/>
  <c r="H3088" i="1"/>
  <c r="J3088" i="1" l="1"/>
  <c r="N3088" i="1" l="1"/>
  <c r="L3088" i="1"/>
  <c r="M3088" i="1" s="1"/>
  <c r="F3089" i="1" s="1"/>
  <c r="K3089" i="1" l="1"/>
  <c r="H3089" i="1"/>
  <c r="I3089" i="1"/>
  <c r="J3089" i="1" s="1"/>
  <c r="L3089" i="1" l="1"/>
  <c r="M3089" i="1" s="1"/>
  <c r="F3090" i="1" s="1"/>
  <c r="N3089" i="1"/>
  <c r="K3090" i="1" l="1"/>
  <c r="I3090" i="1"/>
  <c r="H3090" i="1"/>
  <c r="J3090" i="1" l="1"/>
  <c r="N3090" i="1" l="1"/>
  <c r="L3090" i="1"/>
  <c r="M3090" i="1" s="1"/>
  <c r="F3091" i="1" s="1"/>
  <c r="K3091" i="1" l="1"/>
  <c r="I3091" i="1"/>
  <c r="H3091" i="1"/>
  <c r="J3091" i="1" l="1"/>
  <c r="N3091" i="1" l="1"/>
  <c r="L3091" i="1"/>
  <c r="M3091" i="1" s="1"/>
  <c r="F3092" i="1" s="1"/>
  <c r="H3092" i="1" l="1"/>
  <c r="K3092" i="1"/>
  <c r="I3092" i="1"/>
  <c r="J3092" i="1" s="1"/>
  <c r="N3092" i="1" l="1"/>
  <c r="L3092" i="1"/>
  <c r="M3092" i="1" s="1"/>
  <c r="F3093" i="1" s="1"/>
  <c r="H3093" i="1" l="1"/>
  <c r="I3093" i="1"/>
  <c r="J3093" i="1" s="1"/>
  <c r="K3093" i="1"/>
  <c r="L3093" i="1" l="1"/>
  <c r="M3093" i="1" s="1"/>
  <c r="F3094" i="1" s="1"/>
  <c r="N3093" i="1"/>
  <c r="I3094" i="1" l="1"/>
  <c r="H3094" i="1"/>
  <c r="K3094" i="1"/>
  <c r="J3094" i="1" l="1"/>
  <c r="N3094" i="1" l="1"/>
  <c r="L3094" i="1"/>
  <c r="M3094" i="1" s="1"/>
  <c r="F3095" i="1" s="1"/>
  <c r="K3095" i="1" l="1"/>
  <c r="I3095" i="1"/>
  <c r="H3095" i="1"/>
  <c r="J3095" i="1" l="1"/>
  <c r="L3095" i="1" l="1"/>
  <c r="M3095" i="1" s="1"/>
  <c r="F3096" i="1" s="1"/>
  <c r="N3095" i="1"/>
  <c r="K3096" i="1" l="1"/>
  <c r="I3096" i="1"/>
  <c r="H3096" i="1"/>
  <c r="J3096" i="1" l="1"/>
  <c r="N3096" i="1" l="1"/>
  <c r="L3096" i="1"/>
  <c r="M3096" i="1" s="1"/>
  <c r="F3097" i="1" s="1"/>
  <c r="I3097" i="1" l="1"/>
  <c r="K3097" i="1"/>
  <c r="H3097" i="1"/>
  <c r="J3097" i="1" l="1"/>
  <c r="N3097" i="1" l="1"/>
  <c r="L3097" i="1"/>
  <c r="M3097" i="1" s="1"/>
  <c r="F3098" i="1" s="1"/>
  <c r="I3098" i="1" l="1"/>
  <c r="K3098" i="1"/>
  <c r="H3098" i="1"/>
  <c r="J3098" i="1" l="1"/>
  <c r="N3098" i="1" l="1"/>
  <c r="L3098" i="1"/>
  <c r="M3098" i="1" s="1"/>
  <c r="F3099" i="1" s="1"/>
  <c r="I3099" i="1" l="1"/>
  <c r="K3099" i="1"/>
  <c r="H3099" i="1"/>
  <c r="J3099" i="1" l="1"/>
  <c r="L3099" i="1" l="1"/>
  <c r="M3099" i="1" s="1"/>
  <c r="F3100" i="1" s="1"/>
  <c r="N3099" i="1"/>
  <c r="H3100" i="1" l="1"/>
  <c r="I3100" i="1"/>
  <c r="J3100" i="1" s="1"/>
  <c r="K3100" i="1"/>
  <c r="N3100" i="1" l="1"/>
  <c r="L3100" i="1"/>
  <c r="M3100" i="1" s="1"/>
  <c r="F3101" i="1" s="1"/>
  <c r="I3101" i="1" l="1"/>
  <c r="K3101" i="1"/>
  <c r="H3101" i="1"/>
  <c r="J3101" i="1" l="1"/>
  <c r="N3101" i="1" l="1"/>
  <c r="L3101" i="1"/>
  <c r="M3101" i="1" s="1"/>
  <c r="F3102" i="1" s="1"/>
  <c r="I3102" i="1" l="1"/>
  <c r="K3102" i="1"/>
  <c r="H3102" i="1"/>
  <c r="J3102" i="1" l="1"/>
  <c r="N3102" i="1" l="1"/>
  <c r="L3102" i="1"/>
  <c r="M3102" i="1" s="1"/>
  <c r="F3103" i="1" s="1"/>
  <c r="I3103" i="1" l="1"/>
  <c r="K3103" i="1"/>
  <c r="H3103" i="1"/>
  <c r="J3103" i="1" l="1"/>
  <c r="L3103" i="1" l="1"/>
  <c r="M3103" i="1" s="1"/>
  <c r="F3104" i="1" s="1"/>
  <c r="N3103" i="1"/>
  <c r="H3104" i="1" l="1"/>
  <c r="K3104" i="1"/>
  <c r="I3104" i="1"/>
  <c r="J3104" i="1" s="1"/>
  <c r="L3104" i="1" l="1"/>
  <c r="M3104" i="1" s="1"/>
  <c r="F3105" i="1" s="1"/>
  <c r="N3104" i="1"/>
  <c r="K3105" i="1" l="1"/>
  <c r="I3105" i="1"/>
  <c r="H3105" i="1"/>
  <c r="J3105" i="1" l="1"/>
  <c r="L3105" i="1" l="1"/>
  <c r="M3105" i="1" s="1"/>
  <c r="F3106" i="1" s="1"/>
  <c r="N3105" i="1"/>
  <c r="I3106" i="1" l="1"/>
  <c r="K3106" i="1"/>
  <c r="H3106" i="1"/>
  <c r="J3106" i="1" l="1"/>
  <c r="L3106" i="1" l="1"/>
  <c r="M3106" i="1" s="1"/>
  <c r="F3107" i="1" s="1"/>
  <c r="N3106" i="1"/>
  <c r="H3107" i="1" l="1"/>
  <c r="K3107" i="1"/>
  <c r="I3107" i="1"/>
  <c r="J3107" i="1" s="1"/>
  <c r="L3107" i="1" l="1"/>
  <c r="M3107" i="1" s="1"/>
  <c r="F3108" i="1" s="1"/>
  <c r="N3107" i="1"/>
  <c r="K3108" i="1" l="1"/>
  <c r="H3108" i="1"/>
  <c r="I3108" i="1"/>
  <c r="J3108" i="1" s="1"/>
  <c r="N3108" i="1" l="1"/>
  <c r="L3108" i="1"/>
  <c r="M3108" i="1" s="1"/>
  <c r="F3109" i="1" s="1"/>
  <c r="K3109" i="1" l="1"/>
  <c r="H3109" i="1"/>
  <c r="I3109" i="1"/>
  <c r="J3109" i="1" s="1"/>
  <c r="N3109" i="1" l="1"/>
  <c r="L3109" i="1"/>
  <c r="M3109" i="1" s="1"/>
  <c r="F3110" i="1" s="1"/>
  <c r="K3110" i="1" l="1"/>
  <c r="I3110" i="1"/>
  <c r="H3110" i="1"/>
  <c r="J3110" i="1" l="1"/>
  <c r="N3110" i="1" l="1"/>
  <c r="L3110" i="1"/>
  <c r="M3110" i="1" s="1"/>
  <c r="F3111" i="1" s="1"/>
  <c r="I3111" i="1" l="1"/>
  <c r="H3111" i="1"/>
  <c r="K3111" i="1"/>
  <c r="J3111" i="1" l="1"/>
  <c r="L3111" i="1" l="1"/>
  <c r="M3111" i="1" s="1"/>
  <c r="F3112" i="1" s="1"/>
  <c r="N3111" i="1"/>
  <c r="H3112" i="1" l="1"/>
  <c r="K3112" i="1"/>
  <c r="I3112" i="1"/>
  <c r="J3112" i="1" s="1"/>
  <c r="L3112" i="1" l="1"/>
  <c r="M3112" i="1" s="1"/>
  <c r="F3113" i="1" s="1"/>
  <c r="N3112" i="1"/>
  <c r="K3113" i="1" l="1"/>
  <c r="I3113" i="1"/>
  <c r="H3113" i="1"/>
  <c r="J3113" i="1" l="1"/>
  <c r="L3113" i="1" l="1"/>
  <c r="M3113" i="1" s="1"/>
  <c r="F3114" i="1" s="1"/>
  <c r="N3113" i="1"/>
  <c r="H3114" i="1" l="1"/>
  <c r="K3114" i="1"/>
  <c r="I3114" i="1"/>
  <c r="J3114" i="1" s="1"/>
  <c r="N3114" i="1" l="1"/>
  <c r="L3114" i="1"/>
  <c r="M3114" i="1" s="1"/>
  <c r="F3115" i="1" s="1"/>
  <c r="K3115" i="1" l="1"/>
  <c r="I3115" i="1"/>
  <c r="H3115" i="1"/>
  <c r="J3115" i="1" l="1"/>
  <c r="L3115" i="1" l="1"/>
  <c r="M3115" i="1" s="1"/>
  <c r="F3116" i="1" s="1"/>
  <c r="N3115" i="1"/>
  <c r="I3116" i="1" l="1"/>
  <c r="H3116" i="1"/>
  <c r="K3116" i="1"/>
  <c r="J3116" i="1" l="1"/>
  <c r="L3116" i="1" l="1"/>
  <c r="M3116" i="1" s="1"/>
  <c r="F3117" i="1" s="1"/>
  <c r="N3116" i="1"/>
  <c r="I3117" i="1" l="1"/>
  <c r="H3117" i="1"/>
  <c r="K3117" i="1"/>
  <c r="J3117" i="1" l="1"/>
  <c r="L3117" i="1" l="1"/>
  <c r="M3117" i="1" s="1"/>
  <c r="F3118" i="1" s="1"/>
  <c r="N3117" i="1"/>
  <c r="H3118" i="1" l="1"/>
  <c r="K3118" i="1"/>
  <c r="I3118" i="1"/>
  <c r="J3118" i="1" s="1"/>
  <c r="L3118" i="1" l="1"/>
  <c r="M3118" i="1" s="1"/>
  <c r="F3119" i="1" s="1"/>
  <c r="N3118" i="1"/>
  <c r="I3119" i="1" l="1"/>
  <c r="H3119" i="1"/>
  <c r="K3119" i="1"/>
  <c r="J3119" i="1" l="1"/>
  <c r="L3119" i="1" l="1"/>
  <c r="M3119" i="1" s="1"/>
  <c r="F3120" i="1" s="1"/>
  <c r="N3119" i="1"/>
  <c r="I3120" i="1" l="1"/>
  <c r="K3120" i="1"/>
  <c r="H3120" i="1"/>
  <c r="J3120" i="1" l="1"/>
  <c r="N3120" i="1" l="1"/>
  <c r="L3120" i="1"/>
  <c r="M3120" i="1" s="1"/>
  <c r="F3121" i="1" s="1"/>
  <c r="H3121" i="1" l="1"/>
  <c r="I3121" i="1"/>
  <c r="J3121" i="1" s="1"/>
  <c r="K3121" i="1"/>
  <c r="N3121" i="1" l="1"/>
  <c r="L3121" i="1"/>
  <c r="M3121" i="1" s="1"/>
  <c r="F3122" i="1" s="1"/>
  <c r="K3122" i="1" l="1"/>
  <c r="I3122" i="1"/>
  <c r="H3122" i="1"/>
  <c r="J3122" i="1" l="1"/>
  <c r="N3122" i="1" l="1"/>
  <c r="L3122" i="1"/>
  <c r="M3122" i="1" s="1"/>
  <c r="F3123" i="1" s="1"/>
  <c r="H3123" i="1" l="1"/>
  <c r="K3123" i="1"/>
  <c r="I3123" i="1"/>
  <c r="J3123" i="1" s="1"/>
  <c r="L3123" i="1" l="1"/>
  <c r="M3123" i="1" s="1"/>
  <c r="F3124" i="1" s="1"/>
  <c r="N3123" i="1"/>
  <c r="H3124" i="1" l="1"/>
  <c r="I3124" i="1"/>
  <c r="J3124" i="1" s="1"/>
  <c r="K3124" i="1"/>
  <c r="N3124" i="1" l="1"/>
  <c r="L3124" i="1"/>
  <c r="M3124" i="1" s="1"/>
  <c r="F3125" i="1" s="1"/>
  <c r="K3125" i="1" l="1"/>
  <c r="I3125" i="1"/>
  <c r="H3125" i="1"/>
  <c r="J3125" i="1" l="1"/>
  <c r="L3125" i="1" l="1"/>
  <c r="M3125" i="1" s="1"/>
  <c r="N3125" i="1"/>
  <c r="F12" i="1"/>
  <c r="I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MOREL Olivier</author>
  </authors>
  <commentList>
    <comment ref="F18" authorId="0" shapeId="0" xr:uid="{26C0C47F-E91E-4F02-8613-C5E565892F7C}">
      <text>
        <r>
          <rPr>
            <b/>
            <sz val="9"/>
            <color indexed="81"/>
            <rFont val="Tahoma"/>
            <family val="2"/>
          </rPr>
          <t>t° initiale avant calculs</t>
        </r>
      </text>
    </comment>
  </commentList>
</comments>
</file>

<file path=xl/sharedStrings.xml><?xml version="1.0" encoding="utf-8"?>
<sst xmlns="http://schemas.openxmlformats.org/spreadsheetml/2006/main" count="50" uniqueCount="47">
  <si>
    <t>masse</t>
  </si>
  <si>
    <t>CP</t>
  </si>
  <si>
    <t>kg</t>
  </si>
  <si>
    <t>J/kgK</t>
  </si>
  <si>
    <t>e</t>
  </si>
  <si>
    <t>L</t>
  </si>
  <si>
    <t>W/m²mK</t>
  </si>
  <si>
    <t>m</t>
  </si>
  <si>
    <t>S</t>
  </si>
  <si>
    <t>m²</t>
  </si>
  <si>
    <t>W/K</t>
  </si>
  <si>
    <t>tau</t>
  </si>
  <si>
    <t>sec</t>
  </si>
  <si>
    <t>heures</t>
  </si>
  <si>
    <t>t°</t>
  </si>
  <si>
    <t>thermostat bas</t>
  </si>
  <si>
    <t>chauffe</t>
  </si>
  <si>
    <t>puissance chauffe</t>
  </si>
  <si>
    <t>W</t>
  </si>
  <si>
    <t>°C</t>
  </si>
  <si>
    <t>pas</t>
  </si>
  <si>
    <t>min</t>
  </si>
  <si>
    <t>gain t°</t>
  </si>
  <si>
    <t>mCp</t>
  </si>
  <si>
    <t>J/K</t>
  </si>
  <si>
    <t>pertes</t>
  </si>
  <si>
    <t>t ext</t>
  </si>
  <si>
    <t>thermostat haut</t>
  </si>
  <si>
    <t>t&lt;cons 1</t>
  </si>
  <si>
    <t>t&gt;cons2</t>
  </si>
  <si>
    <t>t (h)</t>
  </si>
  <si>
    <t>t (min)</t>
  </si>
  <si>
    <t>h</t>
  </si>
  <si>
    <t>intervalle</t>
  </si>
  <si>
    <t>baisse consigne</t>
  </si>
  <si>
    <t>Filtre</t>
  </si>
  <si>
    <t>kWh</t>
  </si>
  <si>
    <t>maintient t°</t>
  </si>
  <si>
    <t>t° extérieure</t>
  </si>
  <si>
    <t>heure</t>
  </si>
  <si>
    <t>puissance filtrée</t>
  </si>
  <si>
    <t>données inertie thermique</t>
  </si>
  <si>
    <t>données isolation</t>
  </si>
  <si>
    <t>consommation moyenne /j</t>
  </si>
  <si>
    <t>consommation totale</t>
  </si>
  <si>
    <t>énergie sur intervalle (J)</t>
  </si>
  <si>
    <t>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</si>
</sst>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h:mm;@"/>
    <numFmt numFmtId="165" formatCode="d\ h:mm;@"/>
    <numFmt numFmtId="166" formatCode="0.0"/>
    <numFmt numFmtId="167" formatCode="0.000"/>
    <numFmt numFmtId="168" formatCode="0.0&quot;°C&quot;"/>
  </numFmts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8" fontId="0" fillId="2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5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167" fontId="5" fillId="4" borderId="0" xfId="1" applyNumberFormat="1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168" fontId="0" fillId="0" borderId="1" xfId="0" applyNumberForma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t° interne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Feuil1!$C$18:$C$3125</c:f>
              <c:numCache>
                <c:formatCode>d\ h:mm;@</c:formatCode>
                <c:ptCount val="3108"/>
                <c:pt idx="0">
                  <c:v>0</c:v>
                </c:pt>
                <c:pt idx="1">
                  <c:v>6.9444444444444441E-3</c:v>
                </c:pt>
                <c:pt idx="2">
                  <c:v>1.3888888888888888E-2</c:v>
                </c:pt>
                <c:pt idx="3">
                  <c:v>2.0833333333333332E-2</c:v>
                </c:pt>
                <c:pt idx="4">
                  <c:v>2.7777777777777776E-2</c:v>
                </c:pt>
                <c:pt idx="5">
                  <c:v>3.4722222222222224E-2</c:v>
                </c:pt>
                <c:pt idx="6">
                  <c:v>4.1666666666666664E-2</c:v>
                </c:pt>
                <c:pt idx="7">
                  <c:v>4.8611111111111112E-2</c:v>
                </c:pt>
                <c:pt idx="8">
                  <c:v>5.5555555555555552E-2</c:v>
                </c:pt>
                <c:pt idx="9">
                  <c:v>6.25E-2</c:v>
                </c:pt>
                <c:pt idx="10">
                  <c:v>6.9444444444444448E-2</c:v>
                </c:pt>
                <c:pt idx="11">
                  <c:v>7.6388888888888895E-2</c:v>
                </c:pt>
                <c:pt idx="12">
                  <c:v>8.3333333333333329E-2</c:v>
                </c:pt>
                <c:pt idx="13">
                  <c:v>9.0277777777777776E-2</c:v>
                </c:pt>
                <c:pt idx="14">
                  <c:v>9.7222222222222224E-2</c:v>
                </c:pt>
                <c:pt idx="15">
                  <c:v>0.10416666666666667</c:v>
                </c:pt>
                <c:pt idx="16">
                  <c:v>0.1111111111111111</c:v>
                </c:pt>
                <c:pt idx="17">
                  <c:v>0.11805555555555555</c:v>
                </c:pt>
                <c:pt idx="18">
                  <c:v>0.125</c:v>
                </c:pt>
                <c:pt idx="19">
                  <c:v>0.13194444444444445</c:v>
                </c:pt>
                <c:pt idx="20">
                  <c:v>0.1388888888888889</c:v>
                </c:pt>
                <c:pt idx="21">
                  <c:v>0.14583333333333334</c:v>
                </c:pt>
                <c:pt idx="22">
                  <c:v>0.15277777777777779</c:v>
                </c:pt>
                <c:pt idx="23">
                  <c:v>0.15972222222222221</c:v>
                </c:pt>
                <c:pt idx="24">
                  <c:v>0.16666666666666666</c:v>
                </c:pt>
                <c:pt idx="25">
                  <c:v>0.1736111111111111</c:v>
                </c:pt>
                <c:pt idx="26">
                  <c:v>0.18055555555555555</c:v>
                </c:pt>
                <c:pt idx="27">
                  <c:v>0.1875</c:v>
                </c:pt>
                <c:pt idx="28">
                  <c:v>0.19444444444444445</c:v>
                </c:pt>
                <c:pt idx="29">
                  <c:v>0.2013888888888889</c:v>
                </c:pt>
                <c:pt idx="30">
                  <c:v>0.20833333333333334</c:v>
                </c:pt>
                <c:pt idx="31">
                  <c:v>0.21527777777777779</c:v>
                </c:pt>
                <c:pt idx="32">
                  <c:v>0.22222222222222221</c:v>
                </c:pt>
                <c:pt idx="33">
                  <c:v>0.22916666666666666</c:v>
                </c:pt>
                <c:pt idx="34">
                  <c:v>0.2361111111111111</c:v>
                </c:pt>
                <c:pt idx="35">
                  <c:v>0.24305555555555555</c:v>
                </c:pt>
                <c:pt idx="36">
                  <c:v>0.25</c:v>
                </c:pt>
                <c:pt idx="37">
                  <c:v>0.25694444444444442</c:v>
                </c:pt>
                <c:pt idx="38">
                  <c:v>0.2638888888888889</c:v>
                </c:pt>
                <c:pt idx="39">
                  <c:v>0.27083333333333331</c:v>
                </c:pt>
                <c:pt idx="40">
                  <c:v>0.27777777777777779</c:v>
                </c:pt>
                <c:pt idx="41">
                  <c:v>0.28472222222222221</c:v>
                </c:pt>
                <c:pt idx="42">
                  <c:v>0.29166666666666669</c:v>
                </c:pt>
                <c:pt idx="43">
                  <c:v>0.2986111111111111</c:v>
                </c:pt>
                <c:pt idx="44">
                  <c:v>0.30555555555555558</c:v>
                </c:pt>
                <c:pt idx="45">
                  <c:v>0.3125</c:v>
                </c:pt>
                <c:pt idx="46">
                  <c:v>0.31944444444444442</c:v>
                </c:pt>
                <c:pt idx="47">
                  <c:v>0.3263888888888889</c:v>
                </c:pt>
                <c:pt idx="48">
                  <c:v>0.33333333333333331</c:v>
                </c:pt>
                <c:pt idx="49">
                  <c:v>0.34027777777777779</c:v>
                </c:pt>
                <c:pt idx="50">
                  <c:v>0.34722222222222221</c:v>
                </c:pt>
                <c:pt idx="51">
                  <c:v>0.35416666666666669</c:v>
                </c:pt>
                <c:pt idx="52">
                  <c:v>0.3611111111111111</c:v>
                </c:pt>
                <c:pt idx="53">
                  <c:v>0.36805555555555558</c:v>
                </c:pt>
                <c:pt idx="54">
                  <c:v>0.375</c:v>
                </c:pt>
                <c:pt idx="55">
                  <c:v>0.38194444444444442</c:v>
                </c:pt>
                <c:pt idx="56">
                  <c:v>0.3888888888888889</c:v>
                </c:pt>
                <c:pt idx="57">
                  <c:v>0.39583333333333331</c:v>
                </c:pt>
                <c:pt idx="58">
                  <c:v>0.40277777777777779</c:v>
                </c:pt>
                <c:pt idx="59">
                  <c:v>0.40972222222222221</c:v>
                </c:pt>
                <c:pt idx="60">
                  <c:v>0.41666666666666669</c:v>
                </c:pt>
                <c:pt idx="61">
                  <c:v>0.4236111111111111</c:v>
                </c:pt>
                <c:pt idx="62">
                  <c:v>0.43055555555555558</c:v>
                </c:pt>
                <c:pt idx="63">
                  <c:v>0.4375</c:v>
                </c:pt>
                <c:pt idx="64">
                  <c:v>0.44444444444444442</c:v>
                </c:pt>
                <c:pt idx="65">
                  <c:v>0.4513888888888889</c:v>
                </c:pt>
                <c:pt idx="66">
                  <c:v>0.45833333333333331</c:v>
                </c:pt>
                <c:pt idx="67">
                  <c:v>0.46527777777777779</c:v>
                </c:pt>
                <c:pt idx="68">
                  <c:v>0.47222222222222221</c:v>
                </c:pt>
                <c:pt idx="69">
                  <c:v>0.47916666666666669</c:v>
                </c:pt>
                <c:pt idx="70">
                  <c:v>0.4861111111111111</c:v>
                </c:pt>
                <c:pt idx="71">
                  <c:v>0.49305555555555558</c:v>
                </c:pt>
                <c:pt idx="72">
                  <c:v>0.5</c:v>
                </c:pt>
                <c:pt idx="73">
                  <c:v>0.50694444444444442</c:v>
                </c:pt>
                <c:pt idx="74">
                  <c:v>0.51388888888888884</c:v>
                </c:pt>
                <c:pt idx="75">
                  <c:v>0.52083333333333337</c:v>
                </c:pt>
                <c:pt idx="76">
                  <c:v>0.52777777777777779</c:v>
                </c:pt>
                <c:pt idx="77">
                  <c:v>0.53472222222222221</c:v>
                </c:pt>
                <c:pt idx="78">
                  <c:v>0.54166666666666663</c:v>
                </c:pt>
                <c:pt idx="79">
                  <c:v>0.54861111111111116</c:v>
                </c:pt>
                <c:pt idx="80">
                  <c:v>0.55555555555555558</c:v>
                </c:pt>
                <c:pt idx="81">
                  <c:v>0.5625</c:v>
                </c:pt>
                <c:pt idx="82">
                  <c:v>0.56944444444444442</c:v>
                </c:pt>
                <c:pt idx="83">
                  <c:v>0.57638888888888884</c:v>
                </c:pt>
                <c:pt idx="84">
                  <c:v>0.58333333333333337</c:v>
                </c:pt>
                <c:pt idx="85">
                  <c:v>0.59027777777777779</c:v>
                </c:pt>
                <c:pt idx="86">
                  <c:v>0.59722222222222221</c:v>
                </c:pt>
                <c:pt idx="87">
                  <c:v>0.60416666666666663</c:v>
                </c:pt>
                <c:pt idx="88">
                  <c:v>0.61111111111111116</c:v>
                </c:pt>
                <c:pt idx="89">
                  <c:v>0.61805555555555558</c:v>
                </c:pt>
                <c:pt idx="90">
                  <c:v>0.625</c:v>
                </c:pt>
                <c:pt idx="91">
                  <c:v>0.63194444444444442</c:v>
                </c:pt>
                <c:pt idx="92">
                  <c:v>0.63888888888888884</c:v>
                </c:pt>
                <c:pt idx="93">
                  <c:v>0.64583333333333337</c:v>
                </c:pt>
                <c:pt idx="94">
                  <c:v>0.65277777777777779</c:v>
                </c:pt>
                <c:pt idx="95">
                  <c:v>0.65972222222222221</c:v>
                </c:pt>
                <c:pt idx="96">
                  <c:v>0.66666666666666663</c:v>
                </c:pt>
                <c:pt idx="97">
                  <c:v>0.67361111111111116</c:v>
                </c:pt>
                <c:pt idx="98">
                  <c:v>0.68055555555555558</c:v>
                </c:pt>
                <c:pt idx="99">
                  <c:v>0.6875</c:v>
                </c:pt>
                <c:pt idx="100">
                  <c:v>0.69444444444444442</c:v>
                </c:pt>
                <c:pt idx="101">
                  <c:v>0.70138888888888884</c:v>
                </c:pt>
                <c:pt idx="102">
                  <c:v>0.70833333333333337</c:v>
                </c:pt>
                <c:pt idx="103">
                  <c:v>0.71527777777777779</c:v>
                </c:pt>
                <c:pt idx="104">
                  <c:v>0.72222222222222221</c:v>
                </c:pt>
                <c:pt idx="105">
                  <c:v>0.72916666666666663</c:v>
                </c:pt>
                <c:pt idx="106">
                  <c:v>0.73611111111111116</c:v>
                </c:pt>
                <c:pt idx="107">
                  <c:v>0.74305555555555558</c:v>
                </c:pt>
                <c:pt idx="108">
                  <c:v>0.75</c:v>
                </c:pt>
                <c:pt idx="109">
                  <c:v>0.75694444444444442</c:v>
                </c:pt>
                <c:pt idx="110">
                  <c:v>0.76388888888888884</c:v>
                </c:pt>
                <c:pt idx="111">
                  <c:v>0.77083333333333337</c:v>
                </c:pt>
                <c:pt idx="112">
                  <c:v>0.77777777777777779</c:v>
                </c:pt>
                <c:pt idx="113">
                  <c:v>0.78472222222222221</c:v>
                </c:pt>
                <c:pt idx="114">
                  <c:v>0.79166666666666663</c:v>
                </c:pt>
                <c:pt idx="115">
                  <c:v>0.79861111111111116</c:v>
                </c:pt>
                <c:pt idx="116">
                  <c:v>0.80555555555555558</c:v>
                </c:pt>
                <c:pt idx="117">
                  <c:v>0.8125</c:v>
                </c:pt>
                <c:pt idx="118">
                  <c:v>0.81944444444444442</c:v>
                </c:pt>
                <c:pt idx="119">
                  <c:v>0.82638888888888884</c:v>
                </c:pt>
                <c:pt idx="120">
                  <c:v>0.83333333333333337</c:v>
                </c:pt>
                <c:pt idx="121">
                  <c:v>0.84027777777777779</c:v>
                </c:pt>
                <c:pt idx="122">
                  <c:v>0.84722222222222221</c:v>
                </c:pt>
                <c:pt idx="123">
                  <c:v>0.85416666666666663</c:v>
                </c:pt>
                <c:pt idx="124">
                  <c:v>0.86111111111111116</c:v>
                </c:pt>
                <c:pt idx="125">
                  <c:v>0.86805555555555558</c:v>
                </c:pt>
                <c:pt idx="126">
                  <c:v>0.875</c:v>
                </c:pt>
                <c:pt idx="127">
                  <c:v>0.88194444444444442</c:v>
                </c:pt>
                <c:pt idx="128">
                  <c:v>0.88888888888888884</c:v>
                </c:pt>
                <c:pt idx="129">
                  <c:v>0.89583333333333337</c:v>
                </c:pt>
                <c:pt idx="130">
                  <c:v>0.90277777777777779</c:v>
                </c:pt>
                <c:pt idx="131">
                  <c:v>0.90972222222222221</c:v>
                </c:pt>
                <c:pt idx="132">
                  <c:v>0.91666666666666663</c:v>
                </c:pt>
                <c:pt idx="133">
                  <c:v>0.92361111111111116</c:v>
                </c:pt>
                <c:pt idx="134">
                  <c:v>0.93055555555555558</c:v>
                </c:pt>
                <c:pt idx="135">
                  <c:v>0.9375</c:v>
                </c:pt>
                <c:pt idx="136">
                  <c:v>0.94444444444444442</c:v>
                </c:pt>
                <c:pt idx="137">
                  <c:v>0.95138888888888884</c:v>
                </c:pt>
                <c:pt idx="138">
                  <c:v>0.95833333333333337</c:v>
                </c:pt>
                <c:pt idx="139">
                  <c:v>0.96527777777777779</c:v>
                </c:pt>
                <c:pt idx="140">
                  <c:v>0.97222222222222221</c:v>
                </c:pt>
                <c:pt idx="141">
                  <c:v>0.97916666666666663</c:v>
                </c:pt>
                <c:pt idx="142">
                  <c:v>0.98611111111111116</c:v>
                </c:pt>
                <c:pt idx="143">
                  <c:v>0.99305555555555558</c:v>
                </c:pt>
                <c:pt idx="144">
                  <c:v>1</c:v>
                </c:pt>
                <c:pt idx="145">
                  <c:v>1.0069444444444444</c:v>
                </c:pt>
                <c:pt idx="146">
                  <c:v>1.0138888888888888</c:v>
                </c:pt>
                <c:pt idx="147">
                  <c:v>1.0208333333333333</c:v>
                </c:pt>
                <c:pt idx="148">
                  <c:v>1.0277777777777777</c:v>
                </c:pt>
                <c:pt idx="149">
                  <c:v>1.0347222222222223</c:v>
                </c:pt>
                <c:pt idx="150">
                  <c:v>1.0416666666666667</c:v>
                </c:pt>
                <c:pt idx="151">
                  <c:v>1.0486111111111112</c:v>
                </c:pt>
                <c:pt idx="152">
                  <c:v>1.0555555555555556</c:v>
                </c:pt>
                <c:pt idx="153">
                  <c:v>1.0625</c:v>
                </c:pt>
                <c:pt idx="154">
                  <c:v>1.0694444444444444</c:v>
                </c:pt>
                <c:pt idx="155">
                  <c:v>1.0763888888888888</c:v>
                </c:pt>
                <c:pt idx="156">
                  <c:v>1.0833333333333333</c:v>
                </c:pt>
                <c:pt idx="157">
                  <c:v>1.0902777777777777</c:v>
                </c:pt>
                <c:pt idx="158">
                  <c:v>1.0972222222222223</c:v>
                </c:pt>
                <c:pt idx="159">
                  <c:v>1.1041666666666667</c:v>
                </c:pt>
                <c:pt idx="160">
                  <c:v>1.1111111111111112</c:v>
                </c:pt>
                <c:pt idx="161">
                  <c:v>1.1180555555555556</c:v>
                </c:pt>
                <c:pt idx="162">
                  <c:v>1.125</c:v>
                </c:pt>
                <c:pt idx="163">
                  <c:v>1.1319444444444444</c:v>
                </c:pt>
                <c:pt idx="164">
                  <c:v>1.1388888888888888</c:v>
                </c:pt>
                <c:pt idx="165">
                  <c:v>1.1458333333333333</c:v>
                </c:pt>
                <c:pt idx="166">
                  <c:v>1.1527777777777777</c:v>
                </c:pt>
                <c:pt idx="167">
                  <c:v>1.1597222222222223</c:v>
                </c:pt>
                <c:pt idx="168">
                  <c:v>1.1666666666666667</c:v>
                </c:pt>
                <c:pt idx="169">
                  <c:v>1.1736111111111112</c:v>
                </c:pt>
                <c:pt idx="170">
                  <c:v>1.1805555555555556</c:v>
                </c:pt>
                <c:pt idx="171">
                  <c:v>1.1875</c:v>
                </c:pt>
                <c:pt idx="172">
                  <c:v>1.1944444444444444</c:v>
                </c:pt>
                <c:pt idx="173">
                  <c:v>1.2013888888888888</c:v>
                </c:pt>
                <c:pt idx="174">
                  <c:v>1.2083333333333333</c:v>
                </c:pt>
                <c:pt idx="175">
                  <c:v>1.2152777777777777</c:v>
                </c:pt>
                <c:pt idx="176">
                  <c:v>1.2222222222222223</c:v>
                </c:pt>
                <c:pt idx="177">
                  <c:v>1.2291666666666667</c:v>
                </c:pt>
                <c:pt idx="178">
                  <c:v>1.2361111111111112</c:v>
                </c:pt>
                <c:pt idx="179">
                  <c:v>1.2430555555555556</c:v>
                </c:pt>
                <c:pt idx="180">
                  <c:v>1.25</c:v>
                </c:pt>
                <c:pt idx="181">
                  <c:v>1.2569444444444444</c:v>
                </c:pt>
                <c:pt idx="182">
                  <c:v>1.2638888888888888</c:v>
                </c:pt>
                <c:pt idx="183">
                  <c:v>1.2708333333333333</c:v>
                </c:pt>
                <c:pt idx="184">
                  <c:v>1.2777777777777777</c:v>
                </c:pt>
                <c:pt idx="185">
                  <c:v>1.2847222222222223</c:v>
                </c:pt>
                <c:pt idx="186">
                  <c:v>1.2916666666666667</c:v>
                </c:pt>
                <c:pt idx="187">
                  <c:v>1.2986111111111112</c:v>
                </c:pt>
                <c:pt idx="188">
                  <c:v>1.3055555555555556</c:v>
                </c:pt>
                <c:pt idx="189">
                  <c:v>1.3125</c:v>
                </c:pt>
                <c:pt idx="190">
                  <c:v>1.3194444444444444</c:v>
                </c:pt>
                <c:pt idx="191">
                  <c:v>1.3263888888888888</c:v>
                </c:pt>
                <c:pt idx="192">
                  <c:v>1.3333333333333333</c:v>
                </c:pt>
                <c:pt idx="193">
                  <c:v>1.3402777777777777</c:v>
                </c:pt>
                <c:pt idx="194">
                  <c:v>1.3472222222222223</c:v>
                </c:pt>
                <c:pt idx="195">
                  <c:v>1.3541666666666667</c:v>
                </c:pt>
                <c:pt idx="196">
                  <c:v>1.3611111111111112</c:v>
                </c:pt>
                <c:pt idx="197">
                  <c:v>1.3680555555555556</c:v>
                </c:pt>
                <c:pt idx="198">
                  <c:v>1.375</c:v>
                </c:pt>
                <c:pt idx="199">
                  <c:v>1.3819444444444444</c:v>
                </c:pt>
                <c:pt idx="200">
                  <c:v>1.3888888888888888</c:v>
                </c:pt>
                <c:pt idx="201">
                  <c:v>1.3958333333333333</c:v>
                </c:pt>
                <c:pt idx="202">
                  <c:v>1.4027777777777777</c:v>
                </c:pt>
                <c:pt idx="203">
                  <c:v>1.4097222222222223</c:v>
                </c:pt>
                <c:pt idx="204">
                  <c:v>1.4166666666666667</c:v>
                </c:pt>
                <c:pt idx="205">
                  <c:v>1.4236111111111112</c:v>
                </c:pt>
                <c:pt idx="206">
                  <c:v>1.4305555555555556</c:v>
                </c:pt>
                <c:pt idx="207">
                  <c:v>1.4375</c:v>
                </c:pt>
                <c:pt idx="208">
                  <c:v>1.4444444444444444</c:v>
                </c:pt>
                <c:pt idx="209">
                  <c:v>1.4513888888888888</c:v>
                </c:pt>
                <c:pt idx="210">
                  <c:v>1.4583333333333333</c:v>
                </c:pt>
                <c:pt idx="211">
                  <c:v>1.4652777777777777</c:v>
                </c:pt>
                <c:pt idx="212">
                  <c:v>1.4722222222222223</c:v>
                </c:pt>
                <c:pt idx="213">
                  <c:v>1.4791666666666667</c:v>
                </c:pt>
                <c:pt idx="214">
                  <c:v>1.4861111111111112</c:v>
                </c:pt>
                <c:pt idx="215">
                  <c:v>1.4930555555555556</c:v>
                </c:pt>
                <c:pt idx="216">
                  <c:v>1.5</c:v>
                </c:pt>
                <c:pt idx="217">
                  <c:v>1.5069444444444444</c:v>
                </c:pt>
                <c:pt idx="218">
                  <c:v>1.5138888888888888</c:v>
                </c:pt>
                <c:pt idx="219">
                  <c:v>1.5208333333333333</c:v>
                </c:pt>
                <c:pt idx="220">
                  <c:v>1.5277777777777777</c:v>
                </c:pt>
                <c:pt idx="221">
                  <c:v>1.5347222222222223</c:v>
                </c:pt>
                <c:pt idx="222">
                  <c:v>1.5416666666666667</c:v>
                </c:pt>
                <c:pt idx="223">
                  <c:v>1.5486111111111112</c:v>
                </c:pt>
                <c:pt idx="224">
                  <c:v>1.5555555555555556</c:v>
                </c:pt>
                <c:pt idx="225">
                  <c:v>1.5625</c:v>
                </c:pt>
                <c:pt idx="226">
                  <c:v>1.5694444444444444</c:v>
                </c:pt>
                <c:pt idx="227">
                  <c:v>1.5763888888888888</c:v>
                </c:pt>
                <c:pt idx="228">
                  <c:v>1.5833333333333333</c:v>
                </c:pt>
                <c:pt idx="229">
                  <c:v>1.5902777777777777</c:v>
                </c:pt>
                <c:pt idx="230">
                  <c:v>1.5972222222222223</c:v>
                </c:pt>
                <c:pt idx="231">
                  <c:v>1.6041666666666667</c:v>
                </c:pt>
                <c:pt idx="232">
                  <c:v>1.6111111111111112</c:v>
                </c:pt>
                <c:pt idx="233">
                  <c:v>1.6180555555555556</c:v>
                </c:pt>
                <c:pt idx="234">
                  <c:v>1.625</c:v>
                </c:pt>
                <c:pt idx="235">
                  <c:v>1.6319444444444444</c:v>
                </c:pt>
                <c:pt idx="236">
                  <c:v>1.6388888888888888</c:v>
                </c:pt>
                <c:pt idx="237">
                  <c:v>1.6458333333333333</c:v>
                </c:pt>
                <c:pt idx="238">
                  <c:v>1.6527777777777777</c:v>
                </c:pt>
                <c:pt idx="239">
                  <c:v>1.6597222222222223</c:v>
                </c:pt>
                <c:pt idx="240">
                  <c:v>1.6666666666666667</c:v>
                </c:pt>
                <c:pt idx="241">
                  <c:v>1.6736111111111112</c:v>
                </c:pt>
                <c:pt idx="242">
                  <c:v>1.6805555555555556</c:v>
                </c:pt>
                <c:pt idx="243">
                  <c:v>1.6875</c:v>
                </c:pt>
                <c:pt idx="244">
                  <c:v>1.6944444444444444</c:v>
                </c:pt>
                <c:pt idx="245">
                  <c:v>1.7013888888888888</c:v>
                </c:pt>
                <c:pt idx="246">
                  <c:v>1.7083333333333333</c:v>
                </c:pt>
                <c:pt idx="247">
                  <c:v>1.7152777777777777</c:v>
                </c:pt>
                <c:pt idx="248">
                  <c:v>1.7222222222222223</c:v>
                </c:pt>
                <c:pt idx="249">
                  <c:v>1.7291666666666667</c:v>
                </c:pt>
                <c:pt idx="250">
                  <c:v>1.7361111111111112</c:v>
                </c:pt>
                <c:pt idx="251">
                  <c:v>1.7430555555555556</c:v>
                </c:pt>
                <c:pt idx="252">
                  <c:v>1.75</c:v>
                </c:pt>
                <c:pt idx="253">
                  <c:v>1.7569444444444444</c:v>
                </c:pt>
                <c:pt idx="254">
                  <c:v>1.7638888888888888</c:v>
                </c:pt>
                <c:pt idx="255">
                  <c:v>1.7708333333333333</c:v>
                </c:pt>
                <c:pt idx="256">
                  <c:v>1.7777777777777777</c:v>
                </c:pt>
                <c:pt idx="257">
                  <c:v>1.7847222222222223</c:v>
                </c:pt>
                <c:pt idx="258">
                  <c:v>1.7916666666666667</c:v>
                </c:pt>
                <c:pt idx="259">
                  <c:v>1.7986111111111112</c:v>
                </c:pt>
                <c:pt idx="260">
                  <c:v>1.8055555555555556</c:v>
                </c:pt>
                <c:pt idx="261">
                  <c:v>1.8125</c:v>
                </c:pt>
                <c:pt idx="262">
                  <c:v>1.8194444444444444</c:v>
                </c:pt>
                <c:pt idx="263">
                  <c:v>1.8263888888888888</c:v>
                </c:pt>
                <c:pt idx="264">
                  <c:v>1.8333333333333333</c:v>
                </c:pt>
                <c:pt idx="265">
                  <c:v>1.8402777777777777</c:v>
                </c:pt>
                <c:pt idx="266">
                  <c:v>1.8472222222222223</c:v>
                </c:pt>
                <c:pt idx="267">
                  <c:v>1.8541666666666667</c:v>
                </c:pt>
                <c:pt idx="268">
                  <c:v>1.8611111111111112</c:v>
                </c:pt>
                <c:pt idx="269">
                  <c:v>1.8680555555555556</c:v>
                </c:pt>
                <c:pt idx="270">
                  <c:v>1.875</c:v>
                </c:pt>
                <c:pt idx="271">
                  <c:v>1.8819444444444444</c:v>
                </c:pt>
                <c:pt idx="272">
                  <c:v>1.8888888888888888</c:v>
                </c:pt>
                <c:pt idx="273">
                  <c:v>1.8958333333333333</c:v>
                </c:pt>
                <c:pt idx="274">
                  <c:v>1.9027777777777777</c:v>
                </c:pt>
                <c:pt idx="275">
                  <c:v>1.9097222222222223</c:v>
                </c:pt>
                <c:pt idx="276">
                  <c:v>1.9166666666666667</c:v>
                </c:pt>
                <c:pt idx="277">
                  <c:v>1.9236111111111112</c:v>
                </c:pt>
                <c:pt idx="278">
                  <c:v>1.9305555555555556</c:v>
                </c:pt>
                <c:pt idx="279">
                  <c:v>1.9375</c:v>
                </c:pt>
                <c:pt idx="280">
                  <c:v>1.9444444444444444</c:v>
                </c:pt>
                <c:pt idx="281">
                  <c:v>1.9513888888888888</c:v>
                </c:pt>
                <c:pt idx="282">
                  <c:v>1.9583333333333333</c:v>
                </c:pt>
                <c:pt idx="283">
                  <c:v>1.9652777777777777</c:v>
                </c:pt>
                <c:pt idx="284">
                  <c:v>1.9722222222222223</c:v>
                </c:pt>
                <c:pt idx="285">
                  <c:v>1.9791666666666667</c:v>
                </c:pt>
                <c:pt idx="286">
                  <c:v>1.9861111111111112</c:v>
                </c:pt>
                <c:pt idx="287">
                  <c:v>1.9930555555555556</c:v>
                </c:pt>
                <c:pt idx="288">
                  <c:v>2</c:v>
                </c:pt>
                <c:pt idx="289">
                  <c:v>2.0069444444444446</c:v>
                </c:pt>
                <c:pt idx="290">
                  <c:v>2.0138888888888888</c:v>
                </c:pt>
                <c:pt idx="291">
                  <c:v>2.0208333333333335</c:v>
                </c:pt>
                <c:pt idx="292">
                  <c:v>2.0277777777777777</c:v>
                </c:pt>
                <c:pt idx="293">
                  <c:v>2.0347222222222223</c:v>
                </c:pt>
                <c:pt idx="294">
                  <c:v>2.0416666666666665</c:v>
                </c:pt>
                <c:pt idx="295">
                  <c:v>2.0486111111111112</c:v>
                </c:pt>
                <c:pt idx="296">
                  <c:v>2.0555555555555554</c:v>
                </c:pt>
                <c:pt idx="297">
                  <c:v>2.0625</c:v>
                </c:pt>
                <c:pt idx="298">
                  <c:v>2.0694444444444446</c:v>
                </c:pt>
                <c:pt idx="299">
                  <c:v>2.0763888888888888</c:v>
                </c:pt>
                <c:pt idx="300">
                  <c:v>2.0833333333333335</c:v>
                </c:pt>
                <c:pt idx="301">
                  <c:v>2.0902777777777777</c:v>
                </c:pt>
                <c:pt idx="302">
                  <c:v>2.0972222222222223</c:v>
                </c:pt>
                <c:pt idx="303">
                  <c:v>2.1041666666666665</c:v>
                </c:pt>
                <c:pt idx="304">
                  <c:v>2.1111111111111112</c:v>
                </c:pt>
                <c:pt idx="305">
                  <c:v>2.1180555555555554</c:v>
                </c:pt>
                <c:pt idx="306">
                  <c:v>2.125</c:v>
                </c:pt>
                <c:pt idx="307">
                  <c:v>2.1319444444444446</c:v>
                </c:pt>
                <c:pt idx="308">
                  <c:v>2.1388888888888888</c:v>
                </c:pt>
                <c:pt idx="309">
                  <c:v>2.1458333333333335</c:v>
                </c:pt>
                <c:pt idx="310">
                  <c:v>2.1527777777777777</c:v>
                </c:pt>
                <c:pt idx="311">
                  <c:v>2.1597222222222223</c:v>
                </c:pt>
                <c:pt idx="312">
                  <c:v>2.1666666666666665</c:v>
                </c:pt>
                <c:pt idx="313">
                  <c:v>2.1736111111111112</c:v>
                </c:pt>
                <c:pt idx="314">
                  <c:v>2.1805555555555554</c:v>
                </c:pt>
                <c:pt idx="315">
                  <c:v>2.1875</c:v>
                </c:pt>
                <c:pt idx="316">
                  <c:v>2.1944444444444446</c:v>
                </c:pt>
                <c:pt idx="317">
                  <c:v>2.2013888888888888</c:v>
                </c:pt>
                <c:pt idx="318">
                  <c:v>2.2083333333333335</c:v>
                </c:pt>
                <c:pt idx="319">
                  <c:v>2.2152777777777777</c:v>
                </c:pt>
                <c:pt idx="320">
                  <c:v>2.2222222222222223</c:v>
                </c:pt>
                <c:pt idx="321">
                  <c:v>2.2291666666666665</c:v>
                </c:pt>
                <c:pt idx="322">
                  <c:v>2.2361111111111112</c:v>
                </c:pt>
                <c:pt idx="323">
                  <c:v>2.2430555555555554</c:v>
                </c:pt>
                <c:pt idx="324">
                  <c:v>2.25</c:v>
                </c:pt>
                <c:pt idx="325">
                  <c:v>2.2569444444444446</c:v>
                </c:pt>
                <c:pt idx="326">
                  <c:v>2.2638888888888888</c:v>
                </c:pt>
                <c:pt idx="327">
                  <c:v>2.2708333333333335</c:v>
                </c:pt>
                <c:pt idx="328">
                  <c:v>2.2777777777777777</c:v>
                </c:pt>
                <c:pt idx="329">
                  <c:v>2.2847222222222223</c:v>
                </c:pt>
                <c:pt idx="330">
                  <c:v>2.2916666666666665</c:v>
                </c:pt>
                <c:pt idx="331">
                  <c:v>2.2986111111111112</c:v>
                </c:pt>
                <c:pt idx="332">
                  <c:v>2.3055555555555554</c:v>
                </c:pt>
                <c:pt idx="333">
                  <c:v>2.3125</c:v>
                </c:pt>
                <c:pt idx="334">
                  <c:v>2.3194444444444446</c:v>
                </c:pt>
                <c:pt idx="335">
                  <c:v>2.3263888888888888</c:v>
                </c:pt>
                <c:pt idx="336">
                  <c:v>2.3333333333333335</c:v>
                </c:pt>
                <c:pt idx="337">
                  <c:v>2.3402777777777777</c:v>
                </c:pt>
                <c:pt idx="338">
                  <c:v>2.3472222222222223</c:v>
                </c:pt>
                <c:pt idx="339">
                  <c:v>2.3541666666666665</c:v>
                </c:pt>
                <c:pt idx="340">
                  <c:v>2.3611111111111112</c:v>
                </c:pt>
                <c:pt idx="341">
                  <c:v>2.3680555555555554</c:v>
                </c:pt>
                <c:pt idx="342">
                  <c:v>2.375</c:v>
                </c:pt>
                <c:pt idx="343">
                  <c:v>2.3819444444444446</c:v>
                </c:pt>
                <c:pt idx="344">
                  <c:v>2.3888888888888888</c:v>
                </c:pt>
                <c:pt idx="345">
                  <c:v>2.3958333333333335</c:v>
                </c:pt>
                <c:pt idx="346">
                  <c:v>2.4027777777777777</c:v>
                </c:pt>
                <c:pt idx="347">
                  <c:v>2.4097222222222223</c:v>
                </c:pt>
                <c:pt idx="348">
                  <c:v>2.4166666666666665</c:v>
                </c:pt>
                <c:pt idx="349">
                  <c:v>2.4236111111111112</c:v>
                </c:pt>
                <c:pt idx="350">
                  <c:v>2.4305555555555554</c:v>
                </c:pt>
                <c:pt idx="351">
                  <c:v>2.4375</c:v>
                </c:pt>
                <c:pt idx="352">
                  <c:v>2.4444444444444446</c:v>
                </c:pt>
                <c:pt idx="353">
                  <c:v>2.4513888888888888</c:v>
                </c:pt>
                <c:pt idx="354">
                  <c:v>2.4583333333333335</c:v>
                </c:pt>
                <c:pt idx="355">
                  <c:v>2.4652777777777777</c:v>
                </c:pt>
                <c:pt idx="356">
                  <c:v>2.4722222222222223</c:v>
                </c:pt>
                <c:pt idx="357">
                  <c:v>2.4791666666666665</c:v>
                </c:pt>
                <c:pt idx="358">
                  <c:v>2.4861111111111112</c:v>
                </c:pt>
                <c:pt idx="359">
                  <c:v>2.4930555555555554</c:v>
                </c:pt>
                <c:pt idx="360">
                  <c:v>2.5</c:v>
                </c:pt>
                <c:pt idx="361">
                  <c:v>2.5069444444444446</c:v>
                </c:pt>
                <c:pt idx="362">
                  <c:v>2.5138888888888888</c:v>
                </c:pt>
                <c:pt idx="363">
                  <c:v>2.5208333333333335</c:v>
                </c:pt>
                <c:pt idx="364">
                  <c:v>2.5277777777777777</c:v>
                </c:pt>
                <c:pt idx="365">
                  <c:v>2.5347222222222223</c:v>
                </c:pt>
                <c:pt idx="366">
                  <c:v>2.5416666666666665</c:v>
                </c:pt>
                <c:pt idx="367">
                  <c:v>2.5486111111111112</c:v>
                </c:pt>
                <c:pt idx="368">
                  <c:v>2.5555555555555554</c:v>
                </c:pt>
                <c:pt idx="369">
                  <c:v>2.5625</c:v>
                </c:pt>
                <c:pt idx="370">
                  <c:v>2.5694444444444446</c:v>
                </c:pt>
                <c:pt idx="371">
                  <c:v>2.5763888888888888</c:v>
                </c:pt>
                <c:pt idx="372">
                  <c:v>2.5833333333333335</c:v>
                </c:pt>
                <c:pt idx="373">
                  <c:v>2.5902777777777777</c:v>
                </c:pt>
                <c:pt idx="374">
                  <c:v>2.5972222222222223</c:v>
                </c:pt>
                <c:pt idx="375">
                  <c:v>2.6041666666666665</c:v>
                </c:pt>
                <c:pt idx="376">
                  <c:v>2.6111111111111112</c:v>
                </c:pt>
                <c:pt idx="377">
                  <c:v>2.6180555555555554</c:v>
                </c:pt>
                <c:pt idx="378">
                  <c:v>2.625</c:v>
                </c:pt>
                <c:pt idx="379">
                  <c:v>2.6319444444444446</c:v>
                </c:pt>
                <c:pt idx="380">
                  <c:v>2.6388888888888888</c:v>
                </c:pt>
                <c:pt idx="381">
                  <c:v>2.6458333333333335</c:v>
                </c:pt>
                <c:pt idx="382">
                  <c:v>2.6527777777777777</c:v>
                </c:pt>
                <c:pt idx="383">
                  <c:v>2.6597222222222223</c:v>
                </c:pt>
                <c:pt idx="384">
                  <c:v>2.6666666666666665</c:v>
                </c:pt>
                <c:pt idx="385">
                  <c:v>2.6736111111111112</c:v>
                </c:pt>
                <c:pt idx="386">
                  <c:v>2.6805555555555554</c:v>
                </c:pt>
                <c:pt idx="387">
                  <c:v>2.6875</c:v>
                </c:pt>
                <c:pt idx="388">
                  <c:v>2.6944444444444446</c:v>
                </c:pt>
                <c:pt idx="389">
                  <c:v>2.7013888888888888</c:v>
                </c:pt>
                <c:pt idx="390">
                  <c:v>2.7083333333333335</c:v>
                </c:pt>
                <c:pt idx="391">
                  <c:v>2.7152777777777777</c:v>
                </c:pt>
                <c:pt idx="392">
                  <c:v>2.7222222222222223</c:v>
                </c:pt>
                <c:pt idx="393">
                  <c:v>2.7291666666666665</c:v>
                </c:pt>
                <c:pt idx="394">
                  <c:v>2.7361111111111112</c:v>
                </c:pt>
                <c:pt idx="395">
                  <c:v>2.7430555555555554</c:v>
                </c:pt>
                <c:pt idx="396">
                  <c:v>2.75</c:v>
                </c:pt>
                <c:pt idx="397">
                  <c:v>2.7569444444444446</c:v>
                </c:pt>
                <c:pt idx="398">
                  <c:v>2.7638888888888888</c:v>
                </c:pt>
                <c:pt idx="399">
                  <c:v>2.7708333333333335</c:v>
                </c:pt>
                <c:pt idx="400">
                  <c:v>2.7777777777777777</c:v>
                </c:pt>
                <c:pt idx="401">
                  <c:v>2.7847222222222223</c:v>
                </c:pt>
                <c:pt idx="402">
                  <c:v>2.7916666666666665</c:v>
                </c:pt>
                <c:pt idx="403">
                  <c:v>2.7986111111111112</c:v>
                </c:pt>
                <c:pt idx="404">
                  <c:v>2.8055555555555554</c:v>
                </c:pt>
                <c:pt idx="405">
                  <c:v>2.8125</c:v>
                </c:pt>
                <c:pt idx="406">
                  <c:v>2.8194444444444446</c:v>
                </c:pt>
                <c:pt idx="407">
                  <c:v>2.8263888888888888</c:v>
                </c:pt>
                <c:pt idx="408">
                  <c:v>2.8333333333333335</c:v>
                </c:pt>
                <c:pt idx="409">
                  <c:v>2.8402777777777777</c:v>
                </c:pt>
                <c:pt idx="410">
                  <c:v>2.8472222222222223</c:v>
                </c:pt>
                <c:pt idx="411">
                  <c:v>2.8541666666666665</c:v>
                </c:pt>
                <c:pt idx="412">
                  <c:v>2.8611111111111112</c:v>
                </c:pt>
                <c:pt idx="413">
                  <c:v>2.8680555555555554</c:v>
                </c:pt>
                <c:pt idx="414">
                  <c:v>2.875</c:v>
                </c:pt>
                <c:pt idx="415">
                  <c:v>2.8819444444444446</c:v>
                </c:pt>
                <c:pt idx="416">
                  <c:v>2.8888888888888888</c:v>
                </c:pt>
                <c:pt idx="417">
                  <c:v>2.8958333333333335</c:v>
                </c:pt>
                <c:pt idx="418">
                  <c:v>2.9027777777777777</c:v>
                </c:pt>
                <c:pt idx="419">
                  <c:v>2.9097222222222223</c:v>
                </c:pt>
                <c:pt idx="420">
                  <c:v>2.9166666666666665</c:v>
                </c:pt>
                <c:pt idx="421">
                  <c:v>2.9236111111111112</c:v>
                </c:pt>
                <c:pt idx="422">
                  <c:v>2.9305555555555554</c:v>
                </c:pt>
                <c:pt idx="423">
                  <c:v>2.9375</c:v>
                </c:pt>
                <c:pt idx="424">
                  <c:v>2.9444444444444446</c:v>
                </c:pt>
                <c:pt idx="425">
                  <c:v>2.9513888888888888</c:v>
                </c:pt>
                <c:pt idx="426">
                  <c:v>2.9583333333333335</c:v>
                </c:pt>
                <c:pt idx="427">
                  <c:v>2.9652777777777777</c:v>
                </c:pt>
                <c:pt idx="428">
                  <c:v>2.9722222222222223</c:v>
                </c:pt>
                <c:pt idx="429">
                  <c:v>2.9791666666666665</c:v>
                </c:pt>
                <c:pt idx="430">
                  <c:v>2.9861111111111112</c:v>
                </c:pt>
                <c:pt idx="431">
                  <c:v>2.9930555555555554</c:v>
                </c:pt>
                <c:pt idx="432">
                  <c:v>3</c:v>
                </c:pt>
                <c:pt idx="433">
                  <c:v>3.0069444444444446</c:v>
                </c:pt>
                <c:pt idx="434">
                  <c:v>3.0138888888888888</c:v>
                </c:pt>
                <c:pt idx="435">
                  <c:v>3.0208333333333335</c:v>
                </c:pt>
                <c:pt idx="436">
                  <c:v>3.0277777777777777</c:v>
                </c:pt>
                <c:pt idx="437">
                  <c:v>3.0347222222222223</c:v>
                </c:pt>
                <c:pt idx="438">
                  <c:v>3.0416666666666665</c:v>
                </c:pt>
                <c:pt idx="439">
                  <c:v>3.0486111111111112</c:v>
                </c:pt>
                <c:pt idx="440">
                  <c:v>3.0555555555555554</c:v>
                </c:pt>
                <c:pt idx="441">
                  <c:v>3.0625</c:v>
                </c:pt>
                <c:pt idx="442">
                  <c:v>3.0694444444444446</c:v>
                </c:pt>
                <c:pt idx="443">
                  <c:v>3.0763888888888888</c:v>
                </c:pt>
                <c:pt idx="444">
                  <c:v>3.0833333333333335</c:v>
                </c:pt>
                <c:pt idx="445">
                  <c:v>3.0902777777777777</c:v>
                </c:pt>
                <c:pt idx="446">
                  <c:v>3.0972222222222223</c:v>
                </c:pt>
                <c:pt idx="447">
                  <c:v>3.1041666666666665</c:v>
                </c:pt>
                <c:pt idx="448">
                  <c:v>3.1111111111111112</c:v>
                </c:pt>
                <c:pt idx="449">
                  <c:v>3.1180555555555554</c:v>
                </c:pt>
                <c:pt idx="450">
                  <c:v>3.125</c:v>
                </c:pt>
                <c:pt idx="451">
                  <c:v>3.1319444444444446</c:v>
                </c:pt>
                <c:pt idx="452">
                  <c:v>3.1388888888888888</c:v>
                </c:pt>
                <c:pt idx="453">
                  <c:v>3.1458333333333335</c:v>
                </c:pt>
                <c:pt idx="454">
                  <c:v>3.1527777777777777</c:v>
                </c:pt>
                <c:pt idx="455">
                  <c:v>3.1597222222222223</c:v>
                </c:pt>
                <c:pt idx="456">
                  <c:v>3.1666666666666665</c:v>
                </c:pt>
                <c:pt idx="457">
                  <c:v>3.1736111111111112</c:v>
                </c:pt>
                <c:pt idx="458">
                  <c:v>3.1805555555555554</c:v>
                </c:pt>
                <c:pt idx="459">
                  <c:v>3.1875</c:v>
                </c:pt>
                <c:pt idx="460">
                  <c:v>3.1944444444444446</c:v>
                </c:pt>
                <c:pt idx="461">
                  <c:v>3.2013888888888888</c:v>
                </c:pt>
                <c:pt idx="462">
                  <c:v>3.2083333333333335</c:v>
                </c:pt>
                <c:pt idx="463">
                  <c:v>3.2152777777777777</c:v>
                </c:pt>
                <c:pt idx="464">
                  <c:v>3.2222222222222223</c:v>
                </c:pt>
                <c:pt idx="465">
                  <c:v>3.2291666666666665</c:v>
                </c:pt>
                <c:pt idx="466">
                  <c:v>3.2361111111111112</c:v>
                </c:pt>
                <c:pt idx="467">
                  <c:v>3.2430555555555554</c:v>
                </c:pt>
                <c:pt idx="468">
                  <c:v>3.25</c:v>
                </c:pt>
                <c:pt idx="469">
                  <c:v>3.2569444444444446</c:v>
                </c:pt>
                <c:pt idx="470">
                  <c:v>3.2638888888888888</c:v>
                </c:pt>
                <c:pt idx="471">
                  <c:v>3.2708333333333335</c:v>
                </c:pt>
                <c:pt idx="472">
                  <c:v>3.2777777777777777</c:v>
                </c:pt>
                <c:pt idx="473">
                  <c:v>3.2847222222222223</c:v>
                </c:pt>
                <c:pt idx="474">
                  <c:v>3.2916666666666665</c:v>
                </c:pt>
                <c:pt idx="475">
                  <c:v>3.2986111111111112</c:v>
                </c:pt>
                <c:pt idx="476">
                  <c:v>3.3055555555555554</c:v>
                </c:pt>
                <c:pt idx="477">
                  <c:v>3.3125</c:v>
                </c:pt>
                <c:pt idx="478">
                  <c:v>3.3194444444444446</c:v>
                </c:pt>
                <c:pt idx="479">
                  <c:v>3.3263888888888888</c:v>
                </c:pt>
                <c:pt idx="480">
                  <c:v>3.3333333333333335</c:v>
                </c:pt>
                <c:pt idx="481">
                  <c:v>3.3402777777777777</c:v>
                </c:pt>
                <c:pt idx="482">
                  <c:v>3.3472222222222223</c:v>
                </c:pt>
                <c:pt idx="483">
                  <c:v>3.3541666666666665</c:v>
                </c:pt>
                <c:pt idx="484">
                  <c:v>3.3611111111111112</c:v>
                </c:pt>
                <c:pt idx="485">
                  <c:v>3.3680555555555554</c:v>
                </c:pt>
                <c:pt idx="486">
                  <c:v>3.375</c:v>
                </c:pt>
                <c:pt idx="487">
                  <c:v>3.3819444444444446</c:v>
                </c:pt>
                <c:pt idx="488">
                  <c:v>3.3888888888888888</c:v>
                </c:pt>
                <c:pt idx="489">
                  <c:v>3.3958333333333335</c:v>
                </c:pt>
                <c:pt idx="490">
                  <c:v>3.4027777777777777</c:v>
                </c:pt>
                <c:pt idx="491">
                  <c:v>3.4097222222222223</c:v>
                </c:pt>
                <c:pt idx="492">
                  <c:v>3.4166666666666665</c:v>
                </c:pt>
                <c:pt idx="493">
                  <c:v>3.4236111111111112</c:v>
                </c:pt>
                <c:pt idx="494">
                  <c:v>3.4305555555555554</c:v>
                </c:pt>
                <c:pt idx="495">
                  <c:v>3.4375</c:v>
                </c:pt>
                <c:pt idx="496">
                  <c:v>3.4444444444444446</c:v>
                </c:pt>
                <c:pt idx="497">
                  <c:v>3.4513888888888888</c:v>
                </c:pt>
                <c:pt idx="498">
                  <c:v>3.4583333333333335</c:v>
                </c:pt>
                <c:pt idx="499">
                  <c:v>3.4652777777777777</c:v>
                </c:pt>
                <c:pt idx="500">
                  <c:v>3.4722222222222223</c:v>
                </c:pt>
                <c:pt idx="501">
                  <c:v>3.4791666666666665</c:v>
                </c:pt>
                <c:pt idx="502">
                  <c:v>3.4861111111111112</c:v>
                </c:pt>
                <c:pt idx="503">
                  <c:v>3.4930555555555554</c:v>
                </c:pt>
                <c:pt idx="504">
                  <c:v>3.5</c:v>
                </c:pt>
                <c:pt idx="505">
                  <c:v>3.5069444444444446</c:v>
                </c:pt>
                <c:pt idx="506">
                  <c:v>3.5138888888888888</c:v>
                </c:pt>
                <c:pt idx="507">
                  <c:v>3.5208333333333335</c:v>
                </c:pt>
                <c:pt idx="508">
                  <c:v>3.5277777777777777</c:v>
                </c:pt>
                <c:pt idx="509">
                  <c:v>3.5347222222222223</c:v>
                </c:pt>
                <c:pt idx="510">
                  <c:v>3.5416666666666665</c:v>
                </c:pt>
                <c:pt idx="511">
                  <c:v>3.5486111111111112</c:v>
                </c:pt>
                <c:pt idx="512">
                  <c:v>3.5555555555555554</c:v>
                </c:pt>
                <c:pt idx="513">
                  <c:v>3.5625</c:v>
                </c:pt>
                <c:pt idx="514">
                  <c:v>3.5694444444444446</c:v>
                </c:pt>
                <c:pt idx="515">
                  <c:v>3.5763888888888888</c:v>
                </c:pt>
                <c:pt idx="516">
                  <c:v>3.5833333333333335</c:v>
                </c:pt>
                <c:pt idx="517">
                  <c:v>3.5902777777777777</c:v>
                </c:pt>
                <c:pt idx="518">
                  <c:v>3.5972222222222223</c:v>
                </c:pt>
                <c:pt idx="519">
                  <c:v>3.6041666666666665</c:v>
                </c:pt>
                <c:pt idx="520">
                  <c:v>3.6111111111111112</c:v>
                </c:pt>
                <c:pt idx="521">
                  <c:v>3.6180555555555554</c:v>
                </c:pt>
                <c:pt idx="522">
                  <c:v>3.625</c:v>
                </c:pt>
                <c:pt idx="523">
                  <c:v>3.6319444444444446</c:v>
                </c:pt>
                <c:pt idx="524">
                  <c:v>3.6388888888888888</c:v>
                </c:pt>
                <c:pt idx="525">
                  <c:v>3.6458333333333335</c:v>
                </c:pt>
                <c:pt idx="526">
                  <c:v>3.6527777777777777</c:v>
                </c:pt>
                <c:pt idx="527">
                  <c:v>3.6597222222222223</c:v>
                </c:pt>
                <c:pt idx="528">
                  <c:v>3.6666666666666665</c:v>
                </c:pt>
                <c:pt idx="529">
                  <c:v>3.6736111111111112</c:v>
                </c:pt>
                <c:pt idx="530">
                  <c:v>3.6805555555555554</c:v>
                </c:pt>
                <c:pt idx="531">
                  <c:v>3.6875</c:v>
                </c:pt>
                <c:pt idx="532">
                  <c:v>3.6944444444444446</c:v>
                </c:pt>
                <c:pt idx="533">
                  <c:v>3.7013888888888888</c:v>
                </c:pt>
                <c:pt idx="534">
                  <c:v>3.7083333333333335</c:v>
                </c:pt>
                <c:pt idx="535">
                  <c:v>3.7152777777777777</c:v>
                </c:pt>
                <c:pt idx="536">
                  <c:v>3.7222222222222223</c:v>
                </c:pt>
                <c:pt idx="537">
                  <c:v>3.7291666666666665</c:v>
                </c:pt>
                <c:pt idx="538">
                  <c:v>3.7361111111111112</c:v>
                </c:pt>
                <c:pt idx="539">
                  <c:v>3.7430555555555554</c:v>
                </c:pt>
                <c:pt idx="540">
                  <c:v>3.75</c:v>
                </c:pt>
                <c:pt idx="541">
                  <c:v>3.7569444444444446</c:v>
                </c:pt>
                <c:pt idx="542">
                  <c:v>3.7638888888888888</c:v>
                </c:pt>
                <c:pt idx="543">
                  <c:v>3.7708333333333335</c:v>
                </c:pt>
                <c:pt idx="544">
                  <c:v>3.7777777777777777</c:v>
                </c:pt>
                <c:pt idx="545">
                  <c:v>3.7847222222222223</c:v>
                </c:pt>
                <c:pt idx="546">
                  <c:v>3.7916666666666665</c:v>
                </c:pt>
                <c:pt idx="547">
                  <c:v>3.7986111111111112</c:v>
                </c:pt>
                <c:pt idx="548">
                  <c:v>3.8055555555555554</c:v>
                </c:pt>
                <c:pt idx="549">
                  <c:v>3.8125</c:v>
                </c:pt>
                <c:pt idx="550">
                  <c:v>3.8194444444444446</c:v>
                </c:pt>
                <c:pt idx="551">
                  <c:v>3.8263888888888888</c:v>
                </c:pt>
                <c:pt idx="552">
                  <c:v>3.8333333333333335</c:v>
                </c:pt>
                <c:pt idx="553">
                  <c:v>3.8402777777777777</c:v>
                </c:pt>
                <c:pt idx="554">
                  <c:v>3.8472222222222223</c:v>
                </c:pt>
                <c:pt idx="555">
                  <c:v>3.8541666666666665</c:v>
                </c:pt>
                <c:pt idx="556">
                  <c:v>3.8611111111111112</c:v>
                </c:pt>
                <c:pt idx="557">
                  <c:v>3.8680555555555554</c:v>
                </c:pt>
                <c:pt idx="558">
                  <c:v>3.875</c:v>
                </c:pt>
                <c:pt idx="559">
                  <c:v>3.8819444444444446</c:v>
                </c:pt>
                <c:pt idx="560">
                  <c:v>3.8888888888888888</c:v>
                </c:pt>
                <c:pt idx="561">
                  <c:v>3.8958333333333335</c:v>
                </c:pt>
                <c:pt idx="562">
                  <c:v>3.9027777777777777</c:v>
                </c:pt>
                <c:pt idx="563">
                  <c:v>3.9097222222222223</c:v>
                </c:pt>
                <c:pt idx="564">
                  <c:v>3.9166666666666665</c:v>
                </c:pt>
                <c:pt idx="565">
                  <c:v>3.9236111111111112</c:v>
                </c:pt>
                <c:pt idx="566">
                  <c:v>3.9305555555555554</c:v>
                </c:pt>
                <c:pt idx="567">
                  <c:v>3.9375</c:v>
                </c:pt>
                <c:pt idx="568">
                  <c:v>3.9444444444444446</c:v>
                </c:pt>
                <c:pt idx="569">
                  <c:v>3.9513888888888888</c:v>
                </c:pt>
                <c:pt idx="570">
                  <c:v>3.9583333333333335</c:v>
                </c:pt>
                <c:pt idx="571">
                  <c:v>3.9652777777777777</c:v>
                </c:pt>
                <c:pt idx="572">
                  <c:v>3.9722222222222223</c:v>
                </c:pt>
                <c:pt idx="573">
                  <c:v>3.9791666666666665</c:v>
                </c:pt>
                <c:pt idx="574">
                  <c:v>3.9861111111111112</c:v>
                </c:pt>
                <c:pt idx="575">
                  <c:v>3.9930555555555554</c:v>
                </c:pt>
                <c:pt idx="576">
                  <c:v>4</c:v>
                </c:pt>
                <c:pt idx="577">
                  <c:v>4.0069444444444446</c:v>
                </c:pt>
                <c:pt idx="578">
                  <c:v>4.0138888888888893</c:v>
                </c:pt>
                <c:pt idx="579">
                  <c:v>4.020833333333333</c:v>
                </c:pt>
                <c:pt idx="580">
                  <c:v>4.0277777777777777</c:v>
                </c:pt>
                <c:pt idx="581">
                  <c:v>4.0347222222222223</c:v>
                </c:pt>
                <c:pt idx="582">
                  <c:v>4.041666666666667</c:v>
                </c:pt>
                <c:pt idx="583">
                  <c:v>4.0486111111111107</c:v>
                </c:pt>
                <c:pt idx="584">
                  <c:v>4.0555555555555554</c:v>
                </c:pt>
                <c:pt idx="585">
                  <c:v>4.0625</c:v>
                </c:pt>
                <c:pt idx="586">
                  <c:v>4.0694444444444446</c:v>
                </c:pt>
                <c:pt idx="587">
                  <c:v>4.0763888888888893</c:v>
                </c:pt>
                <c:pt idx="588">
                  <c:v>4.083333333333333</c:v>
                </c:pt>
                <c:pt idx="589">
                  <c:v>4.0902777777777777</c:v>
                </c:pt>
                <c:pt idx="590">
                  <c:v>4.0972222222222223</c:v>
                </c:pt>
                <c:pt idx="591">
                  <c:v>4.104166666666667</c:v>
                </c:pt>
                <c:pt idx="592">
                  <c:v>4.1111111111111107</c:v>
                </c:pt>
                <c:pt idx="593">
                  <c:v>4.1180555555555554</c:v>
                </c:pt>
                <c:pt idx="594">
                  <c:v>4.125</c:v>
                </c:pt>
                <c:pt idx="595">
                  <c:v>4.1319444444444446</c:v>
                </c:pt>
                <c:pt idx="596">
                  <c:v>4.1388888888888893</c:v>
                </c:pt>
                <c:pt idx="597">
                  <c:v>4.145833333333333</c:v>
                </c:pt>
                <c:pt idx="598">
                  <c:v>4.1527777777777777</c:v>
                </c:pt>
                <c:pt idx="599">
                  <c:v>4.1597222222222223</c:v>
                </c:pt>
                <c:pt idx="600">
                  <c:v>4.166666666666667</c:v>
                </c:pt>
                <c:pt idx="601">
                  <c:v>4.1736111111111107</c:v>
                </c:pt>
                <c:pt idx="602">
                  <c:v>4.1805555555555554</c:v>
                </c:pt>
                <c:pt idx="603">
                  <c:v>4.1875</c:v>
                </c:pt>
                <c:pt idx="604">
                  <c:v>4.1944444444444446</c:v>
                </c:pt>
                <c:pt idx="605">
                  <c:v>4.2013888888888893</c:v>
                </c:pt>
                <c:pt idx="606">
                  <c:v>4.208333333333333</c:v>
                </c:pt>
                <c:pt idx="607">
                  <c:v>4.2152777777777777</c:v>
                </c:pt>
                <c:pt idx="608">
                  <c:v>4.2222222222222223</c:v>
                </c:pt>
                <c:pt idx="609">
                  <c:v>4.229166666666667</c:v>
                </c:pt>
                <c:pt idx="610">
                  <c:v>4.2361111111111107</c:v>
                </c:pt>
                <c:pt idx="611">
                  <c:v>4.2430555555555554</c:v>
                </c:pt>
                <c:pt idx="612">
                  <c:v>4.25</c:v>
                </c:pt>
                <c:pt idx="613">
                  <c:v>4.2569444444444446</c:v>
                </c:pt>
                <c:pt idx="614">
                  <c:v>4.2638888888888893</c:v>
                </c:pt>
                <c:pt idx="615">
                  <c:v>4.270833333333333</c:v>
                </c:pt>
                <c:pt idx="616">
                  <c:v>4.2777777777777777</c:v>
                </c:pt>
                <c:pt idx="617">
                  <c:v>4.2847222222222223</c:v>
                </c:pt>
                <c:pt idx="618">
                  <c:v>4.291666666666667</c:v>
                </c:pt>
                <c:pt idx="619">
                  <c:v>4.2986111111111107</c:v>
                </c:pt>
                <c:pt idx="620">
                  <c:v>4.3055555555555554</c:v>
                </c:pt>
                <c:pt idx="621">
                  <c:v>4.3125</c:v>
                </c:pt>
                <c:pt idx="622">
                  <c:v>4.3194444444444446</c:v>
                </c:pt>
                <c:pt idx="623">
                  <c:v>4.3263888888888893</c:v>
                </c:pt>
                <c:pt idx="624">
                  <c:v>4.333333333333333</c:v>
                </c:pt>
                <c:pt idx="625">
                  <c:v>4.3402777777777777</c:v>
                </c:pt>
                <c:pt idx="626">
                  <c:v>4.3472222222222223</c:v>
                </c:pt>
                <c:pt idx="627">
                  <c:v>4.354166666666667</c:v>
                </c:pt>
                <c:pt idx="628">
                  <c:v>4.3611111111111107</c:v>
                </c:pt>
                <c:pt idx="629">
                  <c:v>4.3680555555555554</c:v>
                </c:pt>
                <c:pt idx="630">
                  <c:v>4.375</c:v>
                </c:pt>
                <c:pt idx="631">
                  <c:v>4.3819444444444446</c:v>
                </c:pt>
                <c:pt idx="632">
                  <c:v>4.3888888888888893</c:v>
                </c:pt>
                <c:pt idx="633">
                  <c:v>4.395833333333333</c:v>
                </c:pt>
                <c:pt idx="634">
                  <c:v>4.4027777777777777</c:v>
                </c:pt>
                <c:pt idx="635">
                  <c:v>4.4097222222222223</c:v>
                </c:pt>
                <c:pt idx="636">
                  <c:v>4.416666666666667</c:v>
                </c:pt>
                <c:pt idx="637">
                  <c:v>4.4236111111111107</c:v>
                </c:pt>
                <c:pt idx="638">
                  <c:v>4.4305555555555554</c:v>
                </c:pt>
                <c:pt idx="639">
                  <c:v>4.4375</c:v>
                </c:pt>
                <c:pt idx="640">
                  <c:v>4.4444444444444446</c:v>
                </c:pt>
                <c:pt idx="641">
                  <c:v>4.4513888888888893</c:v>
                </c:pt>
                <c:pt idx="642">
                  <c:v>4.458333333333333</c:v>
                </c:pt>
                <c:pt idx="643">
                  <c:v>4.4652777777777777</c:v>
                </c:pt>
                <c:pt idx="644">
                  <c:v>4.4722222222222223</c:v>
                </c:pt>
                <c:pt idx="645">
                  <c:v>4.479166666666667</c:v>
                </c:pt>
                <c:pt idx="646">
                  <c:v>4.4861111111111107</c:v>
                </c:pt>
                <c:pt idx="647">
                  <c:v>4.4930555555555554</c:v>
                </c:pt>
                <c:pt idx="648">
                  <c:v>4.5</c:v>
                </c:pt>
                <c:pt idx="649">
                  <c:v>4.5069444444444446</c:v>
                </c:pt>
                <c:pt idx="650">
                  <c:v>4.5138888888888893</c:v>
                </c:pt>
                <c:pt idx="651">
                  <c:v>4.520833333333333</c:v>
                </c:pt>
                <c:pt idx="652">
                  <c:v>4.5277777777777777</c:v>
                </c:pt>
                <c:pt idx="653">
                  <c:v>4.5347222222222223</c:v>
                </c:pt>
                <c:pt idx="654">
                  <c:v>4.541666666666667</c:v>
                </c:pt>
                <c:pt idx="655">
                  <c:v>4.5486111111111107</c:v>
                </c:pt>
                <c:pt idx="656">
                  <c:v>4.5555555555555554</c:v>
                </c:pt>
                <c:pt idx="657">
                  <c:v>4.5625</c:v>
                </c:pt>
                <c:pt idx="658">
                  <c:v>4.5694444444444446</c:v>
                </c:pt>
                <c:pt idx="659">
                  <c:v>4.5763888888888893</c:v>
                </c:pt>
                <c:pt idx="660">
                  <c:v>4.583333333333333</c:v>
                </c:pt>
                <c:pt idx="661">
                  <c:v>4.5902777777777777</c:v>
                </c:pt>
                <c:pt idx="662">
                  <c:v>4.5972222222222223</c:v>
                </c:pt>
                <c:pt idx="663">
                  <c:v>4.604166666666667</c:v>
                </c:pt>
                <c:pt idx="664">
                  <c:v>4.6111111111111107</c:v>
                </c:pt>
                <c:pt idx="665">
                  <c:v>4.6180555555555554</c:v>
                </c:pt>
                <c:pt idx="666">
                  <c:v>4.625</c:v>
                </c:pt>
                <c:pt idx="667">
                  <c:v>4.6319444444444446</c:v>
                </c:pt>
                <c:pt idx="668">
                  <c:v>4.6388888888888893</c:v>
                </c:pt>
                <c:pt idx="669">
                  <c:v>4.645833333333333</c:v>
                </c:pt>
                <c:pt idx="670">
                  <c:v>4.6527777777777777</c:v>
                </c:pt>
                <c:pt idx="671">
                  <c:v>4.6597222222222223</c:v>
                </c:pt>
                <c:pt idx="672">
                  <c:v>4.666666666666667</c:v>
                </c:pt>
                <c:pt idx="673">
                  <c:v>4.6736111111111107</c:v>
                </c:pt>
                <c:pt idx="674">
                  <c:v>4.6805555555555554</c:v>
                </c:pt>
                <c:pt idx="675">
                  <c:v>4.6875</c:v>
                </c:pt>
                <c:pt idx="676">
                  <c:v>4.6944444444444446</c:v>
                </c:pt>
                <c:pt idx="677">
                  <c:v>4.7013888888888893</c:v>
                </c:pt>
                <c:pt idx="678">
                  <c:v>4.708333333333333</c:v>
                </c:pt>
                <c:pt idx="679">
                  <c:v>4.7152777777777777</c:v>
                </c:pt>
                <c:pt idx="680">
                  <c:v>4.7222222222222223</c:v>
                </c:pt>
                <c:pt idx="681">
                  <c:v>4.729166666666667</c:v>
                </c:pt>
                <c:pt idx="682">
                  <c:v>4.7361111111111107</c:v>
                </c:pt>
                <c:pt idx="683">
                  <c:v>4.7430555555555554</c:v>
                </c:pt>
                <c:pt idx="684">
                  <c:v>4.75</c:v>
                </c:pt>
                <c:pt idx="685">
                  <c:v>4.7569444444444446</c:v>
                </c:pt>
                <c:pt idx="686">
                  <c:v>4.7638888888888893</c:v>
                </c:pt>
                <c:pt idx="687">
                  <c:v>4.770833333333333</c:v>
                </c:pt>
                <c:pt idx="688">
                  <c:v>4.7777777777777777</c:v>
                </c:pt>
                <c:pt idx="689">
                  <c:v>4.7847222222222223</c:v>
                </c:pt>
                <c:pt idx="690">
                  <c:v>4.791666666666667</c:v>
                </c:pt>
                <c:pt idx="691">
                  <c:v>4.7986111111111107</c:v>
                </c:pt>
                <c:pt idx="692">
                  <c:v>4.8055555555555554</c:v>
                </c:pt>
                <c:pt idx="693">
                  <c:v>4.8125</c:v>
                </c:pt>
                <c:pt idx="694">
                  <c:v>4.8194444444444446</c:v>
                </c:pt>
                <c:pt idx="695">
                  <c:v>4.8263888888888893</c:v>
                </c:pt>
                <c:pt idx="696">
                  <c:v>4.833333333333333</c:v>
                </c:pt>
                <c:pt idx="697">
                  <c:v>4.8402777777777777</c:v>
                </c:pt>
                <c:pt idx="698">
                  <c:v>4.8472222222222223</c:v>
                </c:pt>
                <c:pt idx="699">
                  <c:v>4.854166666666667</c:v>
                </c:pt>
                <c:pt idx="700">
                  <c:v>4.8611111111111107</c:v>
                </c:pt>
                <c:pt idx="701">
                  <c:v>4.8680555555555554</c:v>
                </c:pt>
                <c:pt idx="702">
                  <c:v>4.875</c:v>
                </c:pt>
                <c:pt idx="703">
                  <c:v>4.8819444444444446</c:v>
                </c:pt>
                <c:pt idx="704">
                  <c:v>4.8888888888888893</c:v>
                </c:pt>
                <c:pt idx="705">
                  <c:v>4.895833333333333</c:v>
                </c:pt>
                <c:pt idx="706">
                  <c:v>4.9027777777777777</c:v>
                </c:pt>
                <c:pt idx="707">
                  <c:v>4.9097222222222223</c:v>
                </c:pt>
                <c:pt idx="708">
                  <c:v>4.916666666666667</c:v>
                </c:pt>
                <c:pt idx="709">
                  <c:v>4.9236111111111107</c:v>
                </c:pt>
                <c:pt idx="710">
                  <c:v>4.9305555555555554</c:v>
                </c:pt>
                <c:pt idx="711">
                  <c:v>4.9375</c:v>
                </c:pt>
                <c:pt idx="712">
                  <c:v>4.9444444444444446</c:v>
                </c:pt>
                <c:pt idx="713">
                  <c:v>4.9513888888888893</c:v>
                </c:pt>
                <c:pt idx="714">
                  <c:v>4.958333333333333</c:v>
                </c:pt>
                <c:pt idx="715">
                  <c:v>4.9652777777777777</c:v>
                </c:pt>
                <c:pt idx="716">
                  <c:v>4.9722222222222223</c:v>
                </c:pt>
                <c:pt idx="717">
                  <c:v>4.979166666666667</c:v>
                </c:pt>
                <c:pt idx="718">
                  <c:v>4.9861111111111107</c:v>
                </c:pt>
                <c:pt idx="719">
                  <c:v>4.9930555555555554</c:v>
                </c:pt>
                <c:pt idx="720">
                  <c:v>5</c:v>
                </c:pt>
                <c:pt idx="721">
                  <c:v>5.0069444444444446</c:v>
                </c:pt>
                <c:pt idx="722">
                  <c:v>5.0138888888888893</c:v>
                </c:pt>
                <c:pt idx="723">
                  <c:v>5.020833333333333</c:v>
                </c:pt>
                <c:pt idx="724">
                  <c:v>5.0277777777777777</c:v>
                </c:pt>
                <c:pt idx="725">
                  <c:v>5.0347222222222223</c:v>
                </c:pt>
                <c:pt idx="726">
                  <c:v>5.041666666666667</c:v>
                </c:pt>
                <c:pt idx="727">
                  <c:v>5.0486111111111107</c:v>
                </c:pt>
                <c:pt idx="728">
                  <c:v>5.0555555555555554</c:v>
                </c:pt>
                <c:pt idx="729">
                  <c:v>5.0625</c:v>
                </c:pt>
                <c:pt idx="730">
                  <c:v>5.0694444444444446</c:v>
                </c:pt>
                <c:pt idx="731">
                  <c:v>5.0763888888888893</c:v>
                </c:pt>
                <c:pt idx="732">
                  <c:v>5.083333333333333</c:v>
                </c:pt>
                <c:pt idx="733">
                  <c:v>5.0902777777777777</c:v>
                </c:pt>
                <c:pt idx="734">
                  <c:v>5.0972222222222223</c:v>
                </c:pt>
                <c:pt idx="735">
                  <c:v>5.104166666666667</c:v>
                </c:pt>
                <c:pt idx="736">
                  <c:v>5.1111111111111107</c:v>
                </c:pt>
                <c:pt idx="737">
                  <c:v>5.1180555555555554</c:v>
                </c:pt>
                <c:pt idx="738">
                  <c:v>5.125</c:v>
                </c:pt>
                <c:pt idx="739">
                  <c:v>5.1319444444444446</c:v>
                </c:pt>
                <c:pt idx="740">
                  <c:v>5.1388888888888893</c:v>
                </c:pt>
                <c:pt idx="741">
                  <c:v>5.145833333333333</c:v>
                </c:pt>
                <c:pt idx="742">
                  <c:v>5.1527777777777777</c:v>
                </c:pt>
                <c:pt idx="743">
                  <c:v>5.1597222222222223</c:v>
                </c:pt>
                <c:pt idx="744">
                  <c:v>5.166666666666667</c:v>
                </c:pt>
                <c:pt idx="745">
                  <c:v>5.1736111111111107</c:v>
                </c:pt>
                <c:pt idx="746">
                  <c:v>5.1805555555555554</c:v>
                </c:pt>
                <c:pt idx="747">
                  <c:v>5.1875</c:v>
                </c:pt>
                <c:pt idx="748">
                  <c:v>5.1944444444444446</c:v>
                </c:pt>
                <c:pt idx="749">
                  <c:v>5.2013888888888893</c:v>
                </c:pt>
                <c:pt idx="750">
                  <c:v>5.208333333333333</c:v>
                </c:pt>
                <c:pt idx="751">
                  <c:v>5.2152777777777777</c:v>
                </c:pt>
                <c:pt idx="752">
                  <c:v>5.2222222222222223</c:v>
                </c:pt>
                <c:pt idx="753">
                  <c:v>5.229166666666667</c:v>
                </c:pt>
                <c:pt idx="754">
                  <c:v>5.2361111111111107</c:v>
                </c:pt>
                <c:pt idx="755">
                  <c:v>5.2430555555555554</c:v>
                </c:pt>
                <c:pt idx="756">
                  <c:v>5.25</c:v>
                </c:pt>
                <c:pt idx="757">
                  <c:v>5.2569444444444446</c:v>
                </c:pt>
                <c:pt idx="758">
                  <c:v>5.2638888888888893</c:v>
                </c:pt>
                <c:pt idx="759">
                  <c:v>5.270833333333333</c:v>
                </c:pt>
                <c:pt idx="760">
                  <c:v>5.2777777777777777</c:v>
                </c:pt>
                <c:pt idx="761">
                  <c:v>5.2847222222222223</c:v>
                </c:pt>
                <c:pt idx="762">
                  <c:v>5.291666666666667</c:v>
                </c:pt>
                <c:pt idx="763">
                  <c:v>5.2986111111111107</c:v>
                </c:pt>
                <c:pt idx="764">
                  <c:v>5.3055555555555554</c:v>
                </c:pt>
                <c:pt idx="765">
                  <c:v>5.3125</c:v>
                </c:pt>
                <c:pt idx="766">
                  <c:v>5.3194444444444446</c:v>
                </c:pt>
                <c:pt idx="767">
                  <c:v>5.3263888888888893</c:v>
                </c:pt>
                <c:pt idx="768">
                  <c:v>5.333333333333333</c:v>
                </c:pt>
                <c:pt idx="769">
                  <c:v>5.3402777777777777</c:v>
                </c:pt>
                <c:pt idx="770">
                  <c:v>5.3472222222222223</c:v>
                </c:pt>
                <c:pt idx="771">
                  <c:v>5.354166666666667</c:v>
                </c:pt>
                <c:pt idx="772">
                  <c:v>5.3611111111111107</c:v>
                </c:pt>
                <c:pt idx="773">
                  <c:v>5.3680555555555554</c:v>
                </c:pt>
                <c:pt idx="774">
                  <c:v>5.375</c:v>
                </c:pt>
                <c:pt idx="775">
                  <c:v>5.3819444444444446</c:v>
                </c:pt>
                <c:pt idx="776">
                  <c:v>5.3888888888888893</c:v>
                </c:pt>
                <c:pt idx="777">
                  <c:v>5.395833333333333</c:v>
                </c:pt>
                <c:pt idx="778">
                  <c:v>5.4027777777777777</c:v>
                </c:pt>
                <c:pt idx="779">
                  <c:v>5.4097222222222223</c:v>
                </c:pt>
                <c:pt idx="780">
                  <c:v>5.416666666666667</c:v>
                </c:pt>
                <c:pt idx="781">
                  <c:v>5.4236111111111107</c:v>
                </c:pt>
                <c:pt idx="782">
                  <c:v>5.4305555555555554</c:v>
                </c:pt>
                <c:pt idx="783">
                  <c:v>5.4375</c:v>
                </c:pt>
                <c:pt idx="784">
                  <c:v>5.4444444444444446</c:v>
                </c:pt>
                <c:pt idx="785">
                  <c:v>5.4513888888888893</c:v>
                </c:pt>
                <c:pt idx="786">
                  <c:v>5.458333333333333</c:v>
                </c:pt>
                <c:pt idx="787">
                  <c:v>5.4652777777777777</c:v>
                </c:pt>
                <c:pt idx="788">
                  <c:v>5.4722222222222223</c:v>
                </c:pt>
                <c:pt idx="789">
                  <c:v>5.479166666666667</c:v>
                </c:pt>
                <c:pt idx="790">
                  <c:v>5.4861111111111107</c:v>
                </c:pt>
                <c:pt idx="791">
                  <c:v>5.4930555555555554</c:v>
                </c:pt>
                <c:pt idx="792">
                  <c:v>5.5</c:v>
                </c:pt>
                <c:pt idx="793">
                  <c:v>5.5069444444444446</c:v>
                </c:pt>
                <c:pt idx="794">
                  <c:v>5.5138888888888893</c:v>
                </c:pt>
                <c:pt idx="795">
                  <c:v>5.520833333333333</c:v>
                </c:pt>
                <c:pt idx="796">
                  <c:v>5.5277777777777777</c:v>
                </c:pt>
                <c:pt idx="797">
                  <c:v>5.5347222222222223</c:v>
                </c:pt>
                <c:pt idx="798">
                  <c:v>5.541666666666667</c:v>
                </c:pt>
                <c:pt idx="799">
                  <c:v>5.5486111111111107</c:v>
                </c:pt>
                <c:pt idx="800">
                  <c:v>5.5555555555555554</c:v>
                </c:pt>
                <c:pt idx="801">
                  <c:v>5.5625</c:v>
                </c:pt>
                <c:pt idx="802">
                  <c:v>5.5694444444444446</c:v>
                </c:pt>
                <c:pt idx="803">
                  <c:v>5.5763888888888893</c:v>
                </c:pt>
                <c:pt idx="804">
                  <c:v>5.583333333333333</c:v>
                </c:pt>
                <c:pt idx="805">
                  <c:v>5.5902777777777777</c:v>
                </c:pt>
                <c:pt idx="806">
                  <c:v>5.5972222222222223</c:v>
                </c:pt>
                <c:pt idx="807">
                  <c:v>5.604166666666667</c:v>
                </c:pt>
                <c:pt idx="808">
                  <c:v>5.6111111111111107</c:v>
                </c:pt>
                <c:pt idx="809">
                  <c:v>5.6180555555555554</c:v>
                </c:pt>
                <c:pt idx="810">
                  <c:v>5.625</c:v>
                </c:pt>
                <c:pt idx="811">
                  <c:v>5.6319444444444446</c:v>
                </c:pt>
                <c:pt idx="812">
                  <c:v>5.6388888888888893</c:v>
                </c:pt>
                <c:pt idx="813">
                  <c:v>5.645833333333333</c:v>
                </c:pt>
                <c:pt idx="814">
                  <c:v>5.6527777777777777</c:v>
                </c:pt>
                <c:pt idx="815">
                  <c:v>5.6597222222222223</c:v>
                </c:pt>
                <c:pt idx="816">
                  <c:v>5.666666666666667</c:v>
                </c:pt>
                <c:pt idx="817">
                  <c:v>5.6736111111111107</c:v>
                </c:pt>
                <c:pt idx="818">
                  <c:v>5.6805555555555554</c:v>
                </c:pt>
                <c:pt idx="819">
                  <c:v>5.6875</c:v>
                </c:pt>
                <c:pt idx="820">
                  <c:v>5.6944444444444446</c:v>
                </c:pt>
                <c:pt idx="821">
                  <c:v>5.7013888888888893</c:v>
                </c:pt>
                <c:pt idx="822">
                  <c:v>5.708333333333333</c:v>
                </c:pt>
                <c:pt idx="823">
                  <c:v>5.7152777777777777</c:v>
                </c:pt>
                <c:pt idx="824">
                  <c:v>5.7222222222222223</c:v>
                </c:pt>
                <c:pt idx="825">
                  <c:v>5.729166666666667</c:v>
                </c:pt>
                <c:pt idx="826">
                  <c:v>5.7361111111111107</c:v>
                </c:pt>
                <c:pt idx="827">
                  <c:v>5.7430555555555554</c:v>
                </c:pt>
                <c:pt idx="828">
                  <c:v>5.75</c:v>
                </c:pt>
                <c:pt idx="829">
                  <c:v>5.7569444444444446</c:v>
                </c:pt>
                <c:pt idx="830">
                  <c:v>5.7638888888888893</c:v>
                </c:pt>
                <c:pt idx="831">
                  <c:v>5.770833333333333</c:v>
                </c:pt>
                <c:pt idx="832">
                  <c:v>5.7777777777777777</c:v>
                </c:pt>
                <c:pt idx="833">
                  <c:v>5.7847222222222223</c:v>
                </c:pt>
                <c:pt idx="834">
                  <c:v>5.791666666666667</c:v>
                </c:pt>
                <c:pt idx="835">
                  <c:v>5.7986111111111107</c:v>
                </c:pt>
                <c:pt idx="836">
                  <c:v>5.8055555555555554</c:v>
                </c:pt>
                <c:pt idx="837">
                  <c:v>5.8125</c:v>
                </c:pt>
                <c:pt idx="838">
                  <c:v>5.8194444444444446</c:v>
                </c:pt>
                <c:pt idx="839">
                  <c:v>5.8263888888888893</c:v>
                </c:pt>
                <c:pt idx="840">
                  <c:v>5.833333333333333</c:v>
                </c:pt>
                <c:pt idx="841">
                  <c:v>5.8402777777777777</c:v>
                </c:pt>
                <c:pt idx="842">
                  <c:v>5.8472222222222223</c:v>
                </c:pt>
                <c:pt idx="843">
                  <c:v>5.854166666666667</c:v>
                </c:pt>
                <c:pt idx="844">
                  <c:v>5.8611111111111107</c:v>
                </c:pt>
                <c:pt idx="845">
                  <c:v>5.8680555555555554</c:v>
                </c:pt>
                <c:pt idx="846">
                  <c:v>5.875</c:v>
                </c:pt>
                <c:pt idx="847">
                  <c:v>5.8819444444444446</c:v>
                </c:pt>
                <c:pt idx="848">
                  <c:v>5.8888888888888893</c:v>
                </c:pt>
                <c:pt idx="849">
                  <c:v>5.895833333333333</c:v>
                </c:pt>
                <c:pt idx="850">
                  <c:v>5.9027777777777777</c:v>
                </c:pt>
                <c:pt idx="851">
                  <c:v>5.9097222222222223</c:v>
                </c:pt>
                <c:pt idx="852">
                  <c:v>5.916666666666667</c:v>
                </c:pt>
                <c:pt idx="853">
                  <c:v>5.9236111111111107</c:v>
                </c:pt>
                <c:pt idx="854">
                  <c:v>5.9305555555555554</c:v>
                </c:pt>
                <c:pt idx="855">
                  <c:v>5.9375</c:v>
                </c:pt>
                <c:pt idx="856">
                  <c:v>5.9444444444444446</c:v>
                </c:pt>
                <c:pt idx="857">
                  <c:v>5.9513888888888893</c:v>
                </c:pt>
                <c:pt idx="858">
                  <c:v>5.958333333333333</c:v>
                </c:pt>
                <c:pt idx="859">
                  <c:v>5.9652777777777777</c:v>
                </c:pt>
                <c:pt idx="860">
                  <c:v>5.9722222222222223</c:v>
                </c:pt>
                <c:pt idx="861">
                  <c:v>5.979166666666667</c:v>
                </c:pt>
                <c:pt idx="862">
                  <c:v>5.9861111111111107</c:v>
                </c:pt>
                <c:pt idx="863">
                  <c:v>5.9930555555555554</c:v>
                </c:pt>
                <c:pt idx="864">
                  <c:v>6</c:v>
                </c:pt>
                <c:pt idx="865">
                  <c:v>6.0069444444444446</c:v>
                </c:pt>
                <c:pt idx="866">
                  <c:v>6.0138888888888893</c:v>
                </c:pt>
                <c:pt idx="867">
                  <c:v>6.020833333333333</c:v>
                </c:pt>
                <c:pt idx="868">
                  <c:v>6.0277777777777777</c:v>
                </c:pt>
                <c:pt idx="869">
                  <c:v>6.0347222222222223</c:v>
                </c:pt>
                <c:pt idx="870">
                  <c:v>6.041666666666667</c:v>
                </c:pt>
                <c:pt idx="871">
                  <c:v>6.0486111111111107</c:v>
                </c:pt>
                <c:pt idx="872">
                  <c:v>6.0555555555555554</c:v>
                </c:pt>
                <c:pt idx="873">
                  <c:v>6.0625</c:v>
                </c:pt>
                <c:pt idx="874">
                  <c:v>6.0694444444444446</c:v>
                </c:pt>
                <c:pt idx="875">
                  <c:v>6.0763888888888893</c:v>
                </c:pt>
                <c:pt idx="876">
                  <c:v>6.083333333333333</c:v>
                </c:pt>
                <c:pt idx="877">
                  <c:v>6.0902777777777777</c:v>
                </c:pt>
                <c:pt idx="878">
                  <c:v>6.0972222222222223</c:v>
                </c:pt>
                <c:pt idx="879">
                  <c:v>6.104166666666667</c:v>
                </c:pt>
                <c:pt idx="880">
                  <c:v>6.1111111111111107</c:v>
                </c:pt>
                <c:pt idx="881">
                  <c:v>6.1180555555555554</c:v>
                </c:pt>
                <c:pt idx="882">
                  <c:v>6.125</c:v>
                </c:pt>
                <c:pt idx="883">
                  <c:v>6.1319444444444446</c:v>
                </c:pt>
                <c:pt idx="884">
                  <c:v>6.1388888888888893</c:v>
                </c:pt>
                <c:pt idx="885">
                  <c:v>6.145833333333333</c:v>
                </c:pt>
                <c:pt idx="886">
                  <c:v>6.1527777777777777</c:v>
                </c:pt>
                <c:pt idx="887">
                  <c:v>6.1597222222222223</c:v>
                </c:pt>
                <c:pt idx="888">
                  <c:v>6.166666666666667</c:v>
                </c:pt>
                <c:pt idx="889">
                  <c:v>6.1736111111111107</c:v>
                </c:pt>
                <c:pt idx="890">
                  <c:v>6.1805555555555554</c:v>
                </c:pt>
                <c:pt idx="891">
                  <c:v>6.1875</c:v>
                </c:pt>
                <c:pt idx="892">
                  <c:v>6.1944444444444446</c:v>
                </c:pt>
                <c:pt idx="893">
                  <c:v>6.2013888888888893</c:v>
                </c:pt>
                <c:pt idx="894">
                  <c:v>6.208333333333333</c:v>
                </c:pt>
                <c:pt idx="895">
                  <c:v>6.2152777777777777</c:v>
                </c:pt>
                <c:pt idx="896">
                  <c:v>6.2222222222222223</c:v>
                </c:pt>
                <c:pt idx="897">
                  <c:v>6.229166666666667</c:v>
                </c:pt>
                <c:pt idx="898">
                  <c:v>6.2361111111111107</c:v>
                </c:pt>
                <c:pt idx="899">
                  <c:v>6.2430555555555554</c:v>
                </c:pt>
                <c:pt idx="900">
                  <c:v>6.25</c:v>
                </c:pt>
                <c:pt idx="901">
                  <c:v>6.2569444444444446</c:v>
                </c:pt>
                <c:pt idx="902">
                  <c:v>6.2638888888888893</c:v>
                </c:pt>
                <c:pt idx="903">
                  <c:v>6.270833333333333</c:v>
                </c:pt>
                <c:pt idx="904">
                  <c:v>6.2777777777777777</c:v>
                </c:pt>
                <c:pt idx="905">
                  <c:v>6.2847222222222223</c:v>
                </c:pt>
                <c:pt idx="906">
                  <c:v>6.291666666666667</c:v>
                </c:pt>
                <c:pt idx="907">
                  <c:v>6.2986111111111107</c:v>
                </c:pt>
                <c:pt idx="908">
                  <c:v>6.3055555555555554</c:v>
                </c:pt>
                <c:pt idx="909">
                  <c:v>6.3125</c:v>
                </c:pt>
                <c:pt idx="910">
                  <c:v>6.3194444444444446</c:v>
                </c:pt>
                <c:pt idx="911">
                  <c:v>6.3263888888888893</c:v>
                </c:pt>
                <c:pt idx="912">
                  <c:v>6.333333333333333</c:v>
                </c:pt>
                <c:pt idx="913">
                  <c:v>6.3402777777777777</c:v>
                </c:pt>
                <c:pt idx="914">
                  <c:v>6.3472222222222223</c:v>
                </c:pt>
                <c:pt idx="915">
                  <c:v>6.354166666666667</c:v>
                </c:pt>
                <c:pt idx="916">
                  <c:v>6.3611111111111107</c:v>
                </c:pt>
                <c:pt idx="917">
                  <c:v>6.3680555555555554</c:v>
                </c:pt>
                <c:pt idx="918">
                  <c:v>6.375</c:v>
                </c:pt>
                <c:pt idx="919">
                  <c:v>6.3819444444444446</c:v>
                </c:pt>
                <c:pt idx="920">
                  <c:v>6.3888888888888893</c:v>
                </c:pt>
                <c:pt idx="921">
                  <c:v>6.395833333333333</c:v>
                </c:pt>
                <c:pt idx="922">
                  <c:v>6.4027777777777777</c:v>
                </c:pt>
                <c:pt idx="923">
                  <c:v>6.4097222222222223</c:v>
                </c:pt>
                <c:pt idx="924">
                  <c:v>6.416666666666667</c:v>
                </c:pt>
                <c:pt idx="925">
                  <c:v>6.4236111111111107</c:v>
                </c:pt>
                <c:pt idx="926">
                  <c:v>6.4305555555555554</c:v>
                </c:pt>
                <c:pt idx="927">
                  <c:v>6.4375</c:v>
                </c:pt>
                <c:pt idx="928">
                  <c:v>6.4444444444444446</c:v>
                </c:pt>
                <c:pt idx="929">
                  <c:v>6.4513888888888893</c:v>
                </c:pt>
                <c:pt idx="930">
                  <c:v>6.458333333333333</c:v>
                </c:pt>
                <c:pt idx="931">
                  <c:v>6.4652777777777777</c:v>
                </c:pt>
                <c:pt idx="932">
                  <c:v>6.4722222222222223</c:v>
                </c:pt>
                <c:pt idx="933">
                  <c:v>6.479166666666667</c:v>
                </c:pt>
                <c:pt idx="934">
                  <c:v>6.4861111111111107</c:v>
                </c:pt>
                <c:pt idx="935">
                  <c:v>6.4930555555555554</c:v>
                </c:pt>
                <c:pt idx="936">
                  <c:v>6.5</c:v>
                </c:pt>
                <c:pt idx="937">
                  <c:v>6.5069444444444446</c:v>
                </c:pt>
                <c:pt idx="938">
                  <c:v>6.5138888888888893</c:v>
                </c:pt>
                <c:pt idx="939">
                  <c:v>6.520833333333333</c:v>
                </c:pt>
                <c:pt idx="940">
                  <c:v>6.5277777777777777</c:v>
                </c:pt>
                <c:pt idx="941">
                  <c:v>6.5347222222222223</c:v>
                </c:pt>
                <c:pt idx="942">
                  <c:v>6.541666666666667</c:v>
                </c:pt>
                <c:pt idx="943">
                  <c:v>6.5486111111111107</c:v>
                </c:pt>
                <c:pt idx="944">
                  <c:v>6.5555555555555554</c:v>
                </c:pt>
                <c:pt idx="945">
                  <c:v>6.5625</c:v>
                </c:pt>
                <c:pt idx="946">
                  <c:v>6.5694444444444446</c:v>
                </c:pt>
                <c:pt idx="947">
                  <c:v>6.5763888888888893</c:v>
                </c:pt>
                <c:pt idx="948">
                  <c:v>6.583333333333333</c:v>
                </c:pt>
                <c:pt idx="949">
                  <c:v>6.5902777777777777</c:v>
                </c:pt>
                <c:pt idx="950">
                  <c:v>6.5972222222222223</c:v>
                </c:pt>
                <c:pt idx="951">
                  <c:v>6.604166666666667</c:v>
                </c:pt>
                <c:pt idx="952">
                  <c:v>6.6111111111111107</c:v>
                </c:pt>
                <c:pt idx="953">
                  <c:v>6.6180555555555554</c:v>
                </c:pt>
                <c:pt idx="954">
                  <c:v>6.625</c:v>
                </c:pt>
                <c:pt idx="955">
                  <c:v>6.6319444444444446</c:v>
                </c:pt>
                <c:pt idx="956">
                  <c:v>6.6388888888888893</c:v>
                </c:pt>
                <c:pt idx="957">
                  <c:v>6.645833333333333</c:v>
                </c:pt>
                <c:pt idx="958">
                  <c:v>6.6527777777777777</c:v>
                </c:pt>
                <c:pt idx="959">
                  <c:v>6.6597222222222223</c:v>
                </c:pt>
                <c:pt idx="960">
                  <c:v>6.666666666666667</c:v>
                </c:pt>
                <c:pt idx="961">
                  <c:v>6.6736111111111107</c:v>
                </c:pt>
                <c:pt idx="962">
                  <c:v>6.6805555555555554</c:v>
                </c:pt>
                <c:pt idx="963">
                  <c:v>6.6875</c:v>
                </c:pt>
                <c:pt idx="964">
                  <c:v>6.6944444444444446</c:v>
                </c:pt>
                <c:pt idx="965">
                  <c:v>6.7013888888888893</c:v>
                </c:pt>
                <c:pt idx="966">
                  <c:v>6.708333333333333</c:v>
                </c:pt>
                <c:pt idx="967">
                  <c:v>6.7152777777777777</c:v>
                </c:pt>
                <c:pt idx="968">
                  <c:v>6.7222222222222223</c:v>
                </c:pt>
                <c:pt idx="969">
                  <c:v>6.729166666666667</c:v>
                </c:pt>
                <c:pt idx="970">
                  <c:v>6.7361111111111107</c:v>
                </c:pt>
                <c:pt idx="971">
                  <c:v>6.7430555555555554</c:v>
                </c:pt>
                <c:pt idx="972">
                  <c:v>6.75</c:v>
                </c:pt>
                <c:pt idx="973">
                  <c:v>6.7569444444444446</c:v>
                </c:pt>
                <c:pt idx="974">
                  <c:v>6.7638888888888893</c:v>
                </c:pt>
                <c:pt idx="975">
                  <c:v>6.770833333333333</c:v>
                </c:pt>
                <c:pt idx="976">
                  <c:v>6.7777777777777777</c:v>
                </c:pt>
                <c:pt idx="977">
                  <c:v>6.7847222222222223</c:v>
                </c:pt>
                <c:pt idx="978">
                  <c:v>6.791666666666667</c:v>
                </c:pt>
                <c:pt idx="979">
                  <c:v>6.7986111111111107</c:v>
                </c:pt>
                <c:pt idx="980">
                  <c:v>6.8055555555555554</c:v>
                </c:pt>
                <c:pt idx="981">
                  <c:v>6.8125</c:v>
                </c:pt>
                <c:pt idx="982">
                  <c:v>6.8194444444444446</c:v>
                </c:pt>
                <c:pt idx="983">
                  <c:v>6.8263888888888893</c:v>
                </c:pt>
                <c:pt idx="984">
                  <c:v>6.833333333333333</c:v>
                </c:pt>
                <c:pt idx="985">
                  <c:v>6.8402777777777777</c:v>
                </c:pt>
                <c:pt idx="986">
                  <c:v>6.8472222222222223</c:v>
                </c:pt>
                <c:pt idx="987">
                  <c:v>6.854166666666667</c:v>
                </c:pt>
                <c:pt idx="988">
                  <c:v>6.8611111111111107</c:v>
                </c:pt>
                <c:pt idx="989">
                  <c:v>6.8680555555555554</c:v>
                </c:pt>
                <c:pt idx="990">
                  <c:v>6.875</c:v>
                </c:pt>
                <c:pt idx="991">
                  <c:v>6.8819444444444446</c:v>
                </c:pt>
                <c:pt idx="992">
                  <c:v>6.8888888888888893</c:v>
                </c:pt>
                <c:pt idx="993">
                  <c:v>6.895833333333333</c:v>
                </c:pt>
                <c:pt idx="994">
                  <c:v>6.9027777777777777</c:v>
                </c:pt>
                <c:pt idx="995">
                  <c:v>6.9097222222222223</c:v>
                </c:pt>
                <c:pt idx="996">
                  <c:v>6.916666666666667</c:v>
                </c:pt>
                <c:pt idx="997">
                  <c:v>6.9236111111111107</c:v>
                </c:pt>
                <c:pt idx="998">
                  <c:v>6.9305555555555554</c:v>
                </c:pt>
                <c:pt idx="999">
                  <c:v>6.9375</c:v>
                </c:pt>
                <c:pt idx="1000">
                  <c:v>6.9444444444444446</c:v>
                </c:pt>
                <c:pt idx="1001">
                  <c:v>6.9513888888888893</c:v>
                </c:pt>
                <c:pt idx="1002">
                  <c:v>6.958333333333333</c:v>
                </c:pt>
                <c:pt idx="1003">
                  <c:v>6.9652777777777777</c:v>
                </c:pt>
                <c:pt idx="1004">
                  <c:v>6.9722222222222223</c:v>
                </c:pt>
                <c:pt idx="1005">
                  <c:v>6.979166666666667</c:v>
                </c:pt>
                <c:pt idx="1006">
                  <c:v>6.9861111111111107</c:v>
                </c:pt>
                <c:pt idx="1007">
                  <c:v>6.9930555555555554</c:v>
                </c:pt>
                <c:pt idx="1008">
                  <c:v>7</c:v>
                </c:pt>
                <c:pt idx="1009">
                  <c:v>7.0069444444444446</c:v>
                </c:pt>
                <c:pt idx="1010">
                  <c:v>7.0138888888888893</c:v>
                </c:pt>
                <c:pt idx="1011">
                  <c:v>7.020833333333333</c:v>
                </c:pt>
                <c:pt idx="1012">
                  <c:v>7.0277777777777777</c:v>
                </c:pt>
                <c:pt idx="1013">
                  <c:v>7.0347222222222223</c:v>
                </c:pt>
                <c:pt idx="1014">
                  <c:v>7.041666666666667</c:v>
                </c:pt>
                <c:pt idx="1015">
                  <c:v>7.0486111111111107</c:v>
                </c:pt>
                <c:pt idx="1016">
                  <c:v>7.0555555555555554</c:v>
                </c:pt>
                <c:pt idx="1017">
                  <c:v>7.0625</c:v>
                </c:pt>
                <c:pt idx="1018">
                  <c:v>7.0694444444444446</c:v>
                </c:pt>
                <c:pt idx="1019">
                  <c:v>7.0763888888888893</c:v>
                </c:pt>
                <c:pt idx="1020">
                  <c:v>7.083333333333333</c:v>
                </c:pt>
                <c:pt idx="1021">
                  <c:v>7.0902777777777777</c:v>
                </c:pt>
                <c:pt idx="1022">
                  <c:v>7.0972222222222223</c:v>
                </c:pt>
                <c:pt idx="1023">
                  <c:v>7.104166666666667</c:v>
                </c:pt>
                <c:pt idx="1024">
                  <c:v>7.1111111111111107</c:v>
                </c:pt>
                <c:pt idx="1025">
                  <c:v>7.1180555555555554</c:v>
                </c:pt>
                <c:pt idx="1026">
                  <c:v>7.125</c:v>
                </c:pt>
                <c:pt idx="1027">
                  <c:v>7.1319444444444446</c:v>
                </c:pt>
                <c:pt idx="1028">
                  <c:v>7.1388888888888893</c:v>
                </c:pt>
                <c:pt idx="1029">
                  <c:v>7.145833333333333</c:v>
                </c:pt>
                <c:pt idx="1030">
                  <c:v>7.1527777777777777</c:v>
                </c:pt>
                <c:pt idx="1031">
                  <c:v>7.1597222222222223</c:v>
                </c:pt>
                <c:pt idx="1032">
                  <c:v>7.166666666666667</c:v>
                </c:pt>
                <c:pt idx="1033">
                  <c:v>7.1736111111111107</c:v>
                </c:pt>
                <c:pt idx="1034">
                  <c:v>7.1805555555555554</c:v>
                </c:pt>
                <c:pt idx="1035">
                  <c:v>7.1875</c:v>
                </c:pt>
                <c:pt idx="1036">
                  <c:v>7.1944444444444446</c:v>
                </c:pt>
                <c:pt idx="1037">
                  <c:v>7.2013888888888893</c:v>
                </c:pt>
                <c:pt idx="1038">
                  <c:v>7.208333333333333</c:v>
                </c:pt>
                <c:pt idx="1039">
                  <c:v>7.2152777777777777</c:v>
                </c:pt>
                <c:pt idx="1040">
                  <c:v>7.2222222222222223</c:v>
                </c:pt>
                <c:pt idx="1041">
                  <c:v>7.229166666666667</c:v>
                </c:pt>
                <c:pt idx="1042">
                  <c:v>7.2361111111111107</c:v>
                </c:pt>
                <c:pt idx="1043">
                  <c:v>7.2430555555555554</c:v>
                </c:pt>
                <c:pt idx="1044">
                  <c:v>7.25</c:v>
                </c:pt>
                <c:pt idx="1045">
                  <c:v>7.2569444444444446</c:v>
                </c:pt>
                <c:pt idx="1046">
                  <c:v>7.2638888888888893</c:v>
                </c:pt>
                <c:pt idx="1047">
                  <c:v>7.270833333333333</c:v>
                </c:pt>
                <c:pt idx="1048">
                  <c:v>7.2777777777777777</c:v>
                </c:pt>
                <c:pt idx="1049">
                  <c:v>7.2847222222222223</c:v>
                </c:pt>
                <c:pt idx="1050">
                  <c:v>7.291666666666667</c:v>
                </c:pt>
                <c:pt idx="1051">
                  <c:v>7.2986111111111107</c:v>
                </c:pt>
                <c:pt idx="1052">
                  <c:v>7.3055555555555554</c:v>
                </c:pt>
                <c:pt idx="1053">
                  <c:v>7.3125</c:v>
                </c:pt>
                <c:pt idx="1054">
                  <c:v>7.3194444444444446</c:v>
                </c:pt>
                <c:pt idx="1055">
                  <c:v>7.3263888888888893</c:v>
                </c:pt>
                <c:pt idx="1056">
                  <c:v>7.333333333333333</c:v>
                </c:pt>
                <c:pt idx="1057">
                  <c:v>7.3402777777777777</c:v>
                </c:pt>
                <c:pt idx="1058">
                  <c:v>7.3472222222222223</c:v>
                </c:pt>
                <c:pt idx="1059">
                  <c:v>7.354166666666667</c:v>
                </c:pt>
                <c:pt idx="1060">
                  <c:v>7.3611111111111107</c:v>
                </c:pt>
                <c:pt idx="1061">
                  <c:v>7.3680555555555554</c:v>
                </c:pt>
                <c:pt idx="1062">
                  <c:v>7.375</c:v>
                </c:pt>
                <c:pt idx="1063">
                  <c:v>7.3819444444444446</c:v>
                </c:pt>
                <c:pt idx="1064">
                  <c:v>7.3888888888888893</c:v>
                </c:pt>
                <c:pt idx="1065">
                  <c:v>7.395833333333333</c:v>
                </c:pt>
                <c:pt idx="1066">
                  <c:v>7.4027777777777777</c:v>
                </c:pt>
                <c:pt idx="1067">
                  <c:v>7.4097222222222223</c:v>
                </c:pt>
                <c:pt idx="1068">
                  <c:v>7.416666666666667</c:v>
                </c:pt>
                <c:pt idx="1069">
                  <c:v>7.4236111111111107</c:v>
                </c:pt>
                <c:pt idx="1070">
                  <c:v>7.4305555555555554</c:v>
                </c:pt>
                <c:pt idx="1071">
                  <c:v>7.4375</c:v>
                </c:pt>
                <c:pt idx="1072">
                  <c:v>7.4444444444444446</c:v>
                </c:pt>
                <c:pt idx="1073">
                  <c:v>7.4513888888888893</c:v>
                </c:pt>
                <c:pt idx="1074">
                  <c:v>7.458333333333333</c:v>
                </c:pt>
                <c:pt idx="1075">
                  <c:v>7.4652777777777777</c:v>
                </c:pt>
                <c:pt idx="1076">
                  <c:v>7.4722222222222223</c:v>
                </c:pt>
                <c:pt idx="1077">
                  <c:v>7.479166666666667</c:v>
                </c:pt>
                <c:pt idx="1078">
                  <c:v>7.4861111111111107</c:v>
                </c:pt>
                <c:pt idx="1079">
                  <c:v>7.4930555555555554</c:v>
                </c:pt>
                <c:pt idx="1080">
                  <c:v>7.5</c:v>
                </c:pt>
                <c:pt idx="1081">
                  <c:v>7.5069444444444446</c:v>
                </c:pt>
                <c:pt idx="1082">
                  <c:v>7.5138888888888893</c:v>
                </c:pt>
                <c:pt idx="1083">
                  <c:v>7.520833333333333</c:v>
                </c:pt>
                <c:pt idx="1084">
                  <c:v>7.5277777777777777</c:v>
                </c:pt>
                <c:pt idx="1085">
                  <c:v>7.5347222222222223</c:v>
                </c:pt>
                <c:pt idx="1086">
                  <c:v>7.541666666666667</c:v>
                </c:pt>
                <c:pt idx="1087">
                  <c:v>7.5486111111111107</c:v>
                </c:pt>
                <c:pt idx="1088">
                  <c:v>7.5555555555555554</c:v>
                </c:pt>
                <c:pt idx="1089">
                  <c:v>7.5625</c:v>
                </c:pt>
                <c:pt idx="1090">
                  <c:v>7.5694444444444446</c:v>
                </c:pt>
                <c:pt idx="1091">
                  <c:v>7.5763888888888893</c:v>
                </c:pt>
                <c:pt idx="1092">
                  <c:v>7.583333333333333</c:v>
                </c:pt>
                <c:pt idx="1093">
                  <c:v>7.5902777777777777</c:v>
                </c:pt>
                <c:pt idx="1094">
                  <c:v>7.5972222222222223</c:v>
                </c:pt>
                <c:pt idx="1095">
                  <c:v>7.604166666666667</c:v>
                </c:pt>
                <c:pt idx="1096">
                  <c:v>7.6111111111111107</c:v>
                </c:pt>
                <c:pt idx="1097">
                  <c:v>7.6180555555555554</c:v>
                </c:pt>
                <c:pt idx="1098">
                  <c:v>7.625</c:v>
                </c:pt>
                <c:pt idx="1099">
                  <c:v>7.6319444444444446</c:v>
                </c:pt>
                <c:pt idx="1100">
                  <c:v>7.6388888888888893</c:v>
                </c:pt>
                <c:pt idx="1101">
                  <c:v>7.645833333333333</c:v>
                </c:pt>
                <c:pt idx="1102">
                  <c:v>7.6527777777777777</c:v>
                </c:pt>
                <c:pt idx="1103">
                  <c:v>7.6597222222222223</c:v>
                </c:pt>
                <c:pt idx="1104">
                  <c:v>7.666666666666667</c:v>
                </c:pt>
                <c:pt idx="1105">
                  <c:v>7.6736111111111107</c:v>
                </c:pt>
                <c:pt idx="1106">
                  <c:v>7.6805555555555554</c:v>
                </c:pt>
                <c:pt idx="1107">
                  <c:v>7.6875</c:v>
                </c:pt>
                <c:pt idx="1108">
                  <c:v>7.6944444444444446</c:v>
                </c:pt>
                <c:pt idx="1109">
                  <c:v>7.7013888888888893</c:v>
                </c:pt>
                <c:pt idx="1110">
                  <c:v>7.708333333333333</c:v>
                </c:pt>
                <c:pt idx="1111">
                  <c:v>7.7152777777777777</c:v>
                </c:pt>
                <c:pt idx="1112">
                  <c:v>7.7222222222222223</c:v>
                </c:pt>
                <c:pt idx="1113">
                  <c:v>7.729166666666667</c:v>
                </c:pt>
                <c:pt idx="1114">
                  <c:v>7.7361111111111107</c:v>
                </c:pt>
                <c:pt idx="1115">
                  <c:v>7.7430555555555554</c:v>
                </c:pt>
                <c:pt idx="1116">
                  <c:v>7.75</c:v>
                </c:pt>
                <c:pt idx="1117">
                  <c:v>7.7569444444444446</c:v>
                </c:pt>
                <c:pt idx="1118">
                  <c:v>7.7638888888888893</c:v>
                </c:pt>
                <c:pt idx="1119">
                  <c:v>7.770833333333333</c:v>
                </c:pt>
                <c:pt idx="1120">
                  <c:v>7.7777777777777777</c:v>
                </c:pt>
                <c:pt idx="1121">
                  <c:v>7.7847222222222223</c:v>
                </c:pt>
                <c:pt idx="1122">
                  <c:v>7.791666666666667</c:v>
                </c:pt>
                <c:pt idx="1123">
                  <c:v>7.7986111111111107</c:v>
                </c:pt>
                <c:pt idx="1124">
                  <c:v>7.8055555555555554</c:v>
                </c:pt>
                <c:pt idx="1125">
                  <c:v>7.8125</c:v>
                </c:pt>
                <c:pt idx="1126">
                  <c:v>7.8194444444444446</c:v>
                </c:pt>
                <c:pt idx="1127">
                  <c:v>7.8263888888888893</c:v>
                </c:pt>
                <c:pt idx="1128">
                  <c:v>7.833333333333333</c:v>
                </c:pt>
                <c:pt idx="1129">
                  <c:v>7.8402777777777777</c:v>
                </c:pt>
                <c:pt idx="1130">
                  <c:v>7.8472222222222223</c:v>
                </c:pt>
                <c:pt idx="1131">
                  <c:v>7.854166666666667</c:v>
                </c:pt>
                <c:pt idx="1132">
                  <c:v>7.8611111111111107</c:v>
                </c:pt>
                <c:pt idx="1133">
                  <c:v>7.8680555555555554</c:v>
                </c:pt>
                <c:pt idx="1134">
                  <c:v>7.875</c:v>
                </c:pt>
                <c:pt idx="1135">
                  <c:v>7.8819444444444446</c:v>
                </c:pt>
                <c:pt idx="1136">
                  <c:v>7.8888888888888893</c:v>
                </c:pt>
                <c:pt idx="1137">
                  <c:v>7.895833333333333</c:v>
                </c:pt>
                <c:pt idx="1138">
                  <c:v>7.9027777777777777</c:v>
                </c:pt>
                <c:pt idx="1139">
                  <c:v>7.9097222222222223</c:v>
                </c:pt>
                <c:pt idx="1140">
                  <c:v>7.916666666666667</c:v>
                </c:pt>
                <c:pt idx="1141">
                  <c:v>7.9236111111111107</c:v>
                </c:pt>
                <c:pt idx="1142">
                  <c:v>7.9305555555555554</c:v>
                </c:pt>
                <c:pt idx="1143">
                  <c:v>7.9375</c:v>
                </c:pt>
                <c:pt idx="1144">
                  <c:v>7.9444444444444446</c:v>
                </c:pt>
                <c:pt idx="1145">
                  <c:v>7.9513888888888893</c:v>
                </c:pt>
                <c:pt idx="1146">
                  <c:v>7.958333333333333</c:v>
                </c:pt>
                <c:pt idx="1147">
                  <c:v>7.9652777777777777</c:v>
                </c:pt>
                <c:pt idx="1148">
                  <c:v>7.9722222222222223</c:v>
                </c:pt>
                <c:pt idx="1149">
                  <c:v>7.979166666666667</c:v>
                </c:pt>
                <c:pt idx="1150">
                  <c:v>7.9861111111111107</c:v>
                </c:pt>
                <c:pt idx="1151">
                  <c:v>7.9930555555555554</c:v>
                </c:pt>
                <c:pt idx="1152">
                  <c:v>8</c:v>
                </c:pt>
                <c:pt idx="1153">
                  <c:v>8.0069444444444446</c:v>
                </c:pt>
                <c:pt idx="1154">
                  <c:v>8.0138888888888893</c:v>
                </c:pt>
                <c:pt idx="1155">
                  <c:v>8.0208333333333339</c:v>
                </c:pt>
                <c:pt idx="1156">
                  <c:v>8.0277777777777786</c:v>
                </c:pt>
                <c:pt idx="1157">
                  <c:v>8.0347222222222214</c:v>
                </c:pt>
                <c:pt idx="1158">
                  <c:v>8.0416666666666661</c:v>
                </c:pt>
                <c:pt idx="1159">
                  <c:v>8.0486111111111107</c:v>
                </c:pt>
                <c:pt idx="1160">
                  <c:v>8.0555555555555554</c:v>
                </c:pt>
                <c:pt idx="1161">
                  <c:v>8.0625</c:v>
                </c:pt>
                <c:pt idx="1162">
                  <c:v>8.0694444444444446</c:v>
                </c:pt>
                <c:pt idx="1163">
                  <c:v>8.0763888888888893</c:v>
                </c:pt>
                <c:pt idx="1164">
                  <c:v>8.0833333333333339</c:v>
                </c:pt>
                <c:pt idx="1165">
                  <c:v>8.0902777777777786</c:v>
                </c:pt>
                <c:pt idx="1166">
                  <c:v>8.0972222222222214</c:v>
                </c:pt>
                <c:pt idx="1167">
                  <c:v>8.1041666666666661</c:v>
                </c:pt>
                <c:pt idx="1168">
                  <c:v>8.1111111111111107</c:v>
                </c:pt>
                <c:pt idx="1169">
                  <c:v>8.1180555555555554</c:v>
                </c:pt>
                <c:pt idx="1170">
                  <c:v>8.125</c:v>
                </c:pt>
                <c:pt idx="1171">
                  <c:v>8.1319444444444446</c:v>
                </c:pt>
                <c:pt idx="1172">
                  <c:v>8.1388888888888893</c:v>
                </c:pt>
                <c:pt idx="1173">
                  <c:v>8.1458333333333339</c:v>
                </c:pt>
                <c:pt idx="1174">
                  <c:v>8.1527777777777786</c:v>
                </c:pt>
                <c:pt idx="1175">
                  <c:v>8.1597222222222214</c:v>
                </c:pt>
                <c:pt idx="1176">
                  <c:v>8.1666666666666661</c:v>
                </c:pt>
                <c:pt idx="1177">
                  <c:v>8.1736111111111107</c:v>
                </c:pt>
                <c:pt idx="1178">
                  <c:v>8.1805555555555554</c:v>
                </c:pt>
                <c:pt idx="1179">
                  <c:v>8.1875</c:v>
                </c:pt>
                <c:pt idx="1180">
                  <c:v>8.1944444444444446</c:v>
                </c:pt>
                <c:pt idx="1181">
                  <c:v>8.2013888888888893</c:v>
                </c:pt>
                <c:pt idx="1182">
                  <c:v>8.2083333333333339</c:v>
                </c:pt>
                <c:pt idx="1183">
                  <c:v>8.2152777777777786</c:v>
                </c:pt>
                <c:pt idx="1184">
                  <c:v>8.2222222222222214</c:v>
                </c:pt>
                <c:pt idx="1185">
                  <c:v>8.2291666666666661</c:v>
                </c:pt>
                <c:pt idx="1186">
                  <c:v>8.2361111111111107</c:v>
                </c:pt>
                <c:pt idx="1187">
                  <c:v>8.2430555555555554</c:v>
                </c:pt>
                <c:pt idx="1188">
                  <c:v>8.25</c:v>
                </c:pt>
                <c:pt idx="1189">
                  <c:v>8.2569444444444446</c:v>
                </c:pt>
                <c:pt idx="1190">
                  <c:v>8.2638888888888893</c:v>
                </c:pt>
                <c:pt idx="1191">
                  <c:v>8.2708333333333339</c:v>
                </c:pt>
                <c:pt idx="1192">
                  <c:v>8.2777777777777786</c:v>
                </c:pt>
                <c:pt idx="1193">
                  <c:v>8.2847222222222214</c:v>
                </c:pt>
                <c:pt idx="1194">
                  <c:v>8.2916666666666661</c:v>
                </c:pt>
                <c:pt idx="1195">
                  <c:v>8.2986111111111107</c:v>
                </c:pt>
                <c:pt idx="1196">
                  <c:v>8.3055555555555554</c:v>
                </c:pt>
                <c:pt idx="1197">
                  <c:v>8.3125</c:v>
                </c:pt>
                <c:pt idx="1198">
                  <c:v>8.3194444444444446</c:v>
                </c:pt>
                <c:pt idx="1199">
                  <c:v>8.3263888888888893</c:v>
                </c:pt>
                <c:pt idx="1200">
                  <c:v>8.3333333333333339</c:v>
                </c:pt>
                <c:pt idx="1201">
                  <c:v>8.3402777777777786</c:v>
                </c:pt>
                <c:pt idx="1202">
                  <c:v>8.3472222222222214</c:v>
                </c:pt>
                <c:pt idx="1203">
                  <c:v>8.3541666666666661</c:v>
                </c:pt>
                <c:pt idx="1204">
                  <c:v>8.3611111111111107</c:v>
                </c:pt>
                <c:pt idx="1205">
                  <c:v>8.3680555555555554</c:v>
                </c:pt>
                <c:pt idx="1206">
                  <c:v>8.375</c:v>
                </c:pt>
                <c:pt idx="1207">
                  <c:v>8.3819444444444446</c:v>
                </c:pt>
                <c:pt idx="1208">
                  <c:v>8.3888888888888893</c:v>
                </c:pt>
                <c:pt idx="1209">
                  <c:v>8.3958333333333339</c:v>
                </c:pt>
                <c:pt idx="1210">
                  <c:v>8.4027777777777786</c:v>
                </c:pt>
                <c:pt idx="1211">
                  <c:v>8.4097222222222214</c:v>
                </c:pt>
                <c:pt idx="1212">
                  <c:v>8.4166666666666661</c:v>
                </c:pt>
                <c:pt idx="1213">
                  <c:v>8.4236111111111107</c:v>
                </c:pt>
                <c:pt idx="1214">
                  <c:v>8.4305555555555554</c:v>
                </c:pt>
                <c:pt idx="1215">
                  <c:v>8.4375</c:v>
                </c:pt>
                <c:pt idx="1216">
                  <c:v>8.4444444444444446</c:v>
                </c:pt>
                <c:pt idx="1217">
                  <c:v>8.4513888888888893</c:v>
                </c:pt>
                <c:pt idx="1218">
                  <c:v>8.4583333333333339</c:v>
                </c:pt>
                <c:pt idx="1219">
                  <c:v>8.4652777777777786</c:v>
                </c:pt>
                <c:pt idx="1220">
                  <c:v>8.4722222222222214</c:v>
                </c:pt>
                <c:pt idx="1221">
                  <c:v>8.4791666666666661</c:v>
                </c:pt>
                <c:pt idx="1222">
                  <c:v>8.4861111111111107</c:v>
                </c:pt>
                <c:pt idx="1223">
                  <c:v>8.4930555555555554</c:v>
                </c:pt>
                <c:pt idx="1224">
                  <c:v>8.5</c:v>
                </c:pt>
                <c:pt idx="1225">
                  <c:v>8.5069444444444446</c:v>
                </c:pt>
                <c:pt idx="1226">
                  <c:v>8.5138888888888893</c:v>
                </c:pt>
                <c:pt idx="1227">
                  <c:v>8.5208333333333339</c:v>
                </c:pt>
                <c:pt idx="1228">
                  <c:v>8.5277777777777786</c:v>
                </c:pt>
                <c:pt idx="1229">
                  <c:v>8.5347222222222214</c:v>
                </c:pt>
                <c:pt idx="1230">
                  <c:v>8.5416666666666661</c:v>
                </c:pt>
                <c:pt idx="1231">
                  <c:v>8.5486111111111107</c:v>
                </c:pt>
                <c:pt idx="1232">
                  <c:v>8.5555555555555554</c:v>
                </c:pt>
                <c:pt idx="1233">
                  <c:v>8.5625</c:v>
                </c:pt>
                <c:pt idx="1234">
                  <c:v>8.5694444444444446</c:v>
                </c:pt>
                <c:pt idx="1235">
                  <c:v>8.5763888888888893</c:v>
                </c:pt>
                <c:pt idx="1236">
                  <c:v>8.5833333333333339</c:v>
                </c:pt>
                <c:pt idx="1237">
                  <c:v>8.5902777777777786</c:v>
                </c:pt>
                <c:pt idx="1238">
                  <c:v>8.5972222222222214</c:v>
                </c:pt>
                <c:pt idx="1239">
                  <c:v>8.6041666666666661</c:v>
                </c:pt>
                <c:pt idx="1240">
                  <c:v>8.6111111111111107</c:v>
                </c:pt>
                <c:pt idx="1241">
                  <c:v>8.6180555555555554</c:v>
                </c:pt>
                <c:pt idx="1242">
                  <c:v>8.625</c:v>
                </c:pt>
                <c:pt idx="1243">
                  <c:v>8.6319444444444446</c:v>
                </c:pt>
                <c:pt idx="1244">
                  <c:v>8.6388888888888893</c:v>
                </c:pt>
                <c:pt idx="1245">
                  <c:v>8.6458333333333339</c:v>
                </c:pt>
                <c:pt idx="1246">
                  <c:v>8.6527777777777786</c:v>
                </c:pt>
                <c:pt idx="1247">
                  <c:v>8.6597222222222214</c:v>
                </c:pt>
                <c:pt idx="1248">
                  <c:v>8.6666666666666661</c:v>
                </c:pt>
                <c:pt idx="1249">
                  <c:v>8.6736111111111107</c:v>
                </c:pt>
                <c:pt idx="1250">
                  <c:v>8.6805555555555554</c:v>
                </c:pt>
                <c:pt idx="1251">
                  <c:v>8.6875</c:v>
                </c:pt>
                <c:pt idx="1252">
                  <c:v>8.6944444444444446</c:v>
                </c:pt>
                <c:pt idx="1253">
                  <c:v>8.7013888888888893</c:v>
                </c:pt>
                <c:pt idx="1254">
                  <c:v>8.7083333333333339</c:v>
                </c:pt>
                <c:pt idx="1255">
                  <c:v>8.7152777777777786</c:v>
                </c:pt>
                <c:pt idx="1256">
                  <c:v>8.7222222222222214</c:v>
                </c:pt>
                <c:pt idx="1257">
                  <c:v>8.7291666666666661</c:v>
                </c:pt>
                <c:pt idx="1258">
                  <c:v>8.7361111111111107</c:v>
                </c:pt>
                <c:pt idx="1259">
                  <c:v>8.7430555555555554</c:v>
                </c:pt>
                <c:pt idx="1260">
                  <c:v>8.75</c:v>
                </c:pt>
                <c:pt idx="1261">
                  <c:v>8.7569444444444446</c:v>
                </c:pt>
                <c:pt idx="1262">
                  <c:v>8.7638888888888893</c:v>
                </c:pt>
                <c:pt idx="1263">
                  <c:v>8.7708333333333339</c:v>
                </c:pt>
                <c:pt idx="1264">
                  <c:v>8.7777777777777786</c:v>
                </c:pt>
                <c:pt idx="1265">
                  <c:v>8.7847222222222214</c:v>
                </c:pt>
                <c:pt idx="1266">
                  <c:v>8.7916666666666661</c:v>
                </c:pt>
                <c:pt idx="1267">
                  <c:v>8.7986111111111107</c:v>
                </c:pt>
                <c:pt idx="1268">
                  <c:v>8.8055555555555554</c:v>
                </c:pt>
                <c:pt idx="1269">
                  <c:v>8.8125</c:v>
                </c:pt>
                <c:pt idx="1270">
                  <c:v>8.8194444444444446</c:v>
                </c:pt>
                <c:pt idx="1271">
                  <c:v>8.8263888888888893</c:v>
                </c:pt>
                <c:pt idx="1272">
                  <c:v>8.8333333333333339</c:v>
                </c:pt>
                <c:pt idx="1273">
                  <c:v>8.8402777777777786</c:v>
                </c:pt>
                <c:pt idx="1274">
                  <c:v>8.8472222222222214</c:v>
                </c:pt>
                <c:pt idx="1275">
                  <c:v>8.8541666666666661</c:v>
                </c:pt>
                <c:pt idx="1276">
                  <c:v>8.8611111111111107</c:v>
                </c:pt>
                <c:pt idx="1277">
                  <c:v>8.8680555555555554</c:v>
                </c:pt>
                <c:pt idx="1278">
                  <c:v>8.875</c:v>
                </c:pt>
                <c:pt idx="1279">
                  <c:v>8.8819444444444446</c:v>
                </c:pt>
                <c:pt idx="1280">
                  <c:v>8.8888888888888893</c:v>
                </c:pt>
                <c:pt idx="1281">
                  <c:v>8.8958333333333339</c:v>
                </c:pt>
                <c:pt idx="1282">
                  <c:v>8.9027777777777786</c:v>
                </c:pt>
                <c:pt idx="1283">
                  <c:v>8.9097222222222214</c:v>
                </c:pt>
                <c:pt idx="1284">
                  <c:v>8.9166666666666661</c:v>
                </c:pt>
                <c:pt idx="1285">
                  <c:v>8.9236111111111107</c:v>
                </c:pt>
                <c:pt idx="1286">
                  <c:v>8.9305555555555554</c:v>
                </c:pt>
                <c:pt idx="1287">
                  <c:v>8.9375</c:v>
                </c:pt>
                <c:pt idx="1288">
                  <c:v>8.9444444444444446</c:v>
                </c:pt>
                <c:pt idx="1289">
                  <c:v>8.9513888888888893</c:v>
                </c:pt>
                <c:pt idx="1290">
                  <c:v>8.9583333333333339</c:v>
                </c:pt>
                <c:pt idx="1291">
                  <c:v>8.9652777777777786</c:v>
                </c:pt>
                <c:pt idx="1292">
                  <c:v>8.9722222222222214</c:v>
                </c:pt>
                <c:pt idx="1293">
                  <c:v>8.9791666666666661</c:v>
                </c:pt>
                <c:pt idx="1294">
                  <c:v>8.9861111111111107</c:v>
                </c:pt>
                <c:pt idx="1295">
                  <c:v>8.9930555555555554</c:v>
                </c:pt>
                <c:pt idx="1296">
                  <c:v>9</c:v>
                </c:pt>
                <c:pt idx="1297">
                  <c:v>9.0069444444444446</c:v>
                </c:pt>
                <c:pt idx="1298">
                  <c:v>9.0138888888888893</c:v>
                </c:pt>
                <c:pt idx="1299">
                  <c:v>9.0208333333333339</c:v>
                </c:pt>
                <c:pt idx="1300">
                  <c:v>9.0277777777777786</c:v>
                </c:pt>
                <c:pt idx="1301">
                  <c:v>9.0347222222222214</c:v>
                </c:pt>
                <c:pt idx="1302">
                  <c:v>9.0416666666666661</c:v>
                </c:pt>
                <c:pt idx="1303">
                  <c:v>9.0486111111111107</c:v>
                </c:pt>
                <c:pt idx="1304">
                  <c:v>9.0555555555555554</c:v>
                </c:pt>
                <c:pt idx="1305">
                  <c:v>9.0625</c:v>
                </c:pt>
                <c:pt idx="1306">
                  <c:v>9.0694444444444446</c:v>
                </c:pt>
                <c:pt idx="1307">
                  <c:v>9.0763888888888893</c:v>
                </c:pt>
                <c:pt idx="1308">
                  <c:v>9.0833333333333339</c:v>
                </c:pt>
                <c:pt idx="1309">
                  <c:v>9.0902777777777786</c:v>
                </c:pt>
                <c:pt idx="1310">
                  <c:v>9.0972222222222214</c:v>
                </c:pt>
                <c:pt idx="1311">
                  <c:v>9.1041666666666661</c:v>
                </c:pt>
                <c:pt idx="1312">
                  <c:v>9.1111111111111107</c:v>
                </c:pt>
                <c:pt idx="1313">
                  <c:v>9.1180555555555554</c:v>
                </c:pt>
                <c:pt idx="1314">
                  <c:v>9.125</c:v>
                </c:pt>
                <c:pt idx="1315">
                  <c:v>9.1319444444444446</c:v>
                </c:pt>
                <c:pt idx="1316">
                  <c:v>9.1388888888888893</c:v>
                </c:pt>
                <c:pt idx="1317">
                  <c:v>9.1458333333333339</c:v>
                </c:pt>
                <c:pt idx="1318">
                  <c:v>9.1527777777777786</c:v>
                </c:pt>
                <c:pt idx="1319">
                  <c:v>9.1597222222222214</c:v>
                </c:pt>
                <c:pt idx="1320">
                  <c:v>9.1666666666666661</c:v>
                </c:pt>
                <c:pt idx="1321">
                  <c:v>9.1736111111111107</c:v>
                </c:pt>
                <c:pt idx="1322">
                  <c:v>9.1805555555555554</c:v>
                </c:pt>
                <c:pt idx="1323">
                  <c:v>9.1875</c:v>
                </c:pt>
                <c:pt idx="1324">
                  <c:v>9.1944444444444446</c:v>
                </c:pt>
                <c:pt idx="1325">
                  <c:v>9.2013888888888893</c:v>
                </c:pt>
                <c:pt idx="1326">
                  <c:v>9.2083333333333339</c:v>
                </c:pt>
                <c:pt idx="1327">
                  <c:v>9.2152777777777786</c:v>
                </c:pt>
                <c:pt idx="1328">
                  <c:v>9.2222222222222214</c:v>
                </c:pt>
                <c:pt idx="1329">
                  <c:v>9.2291666666666661</c:v>
                </c:pt>
                <c:pt idx="1330">
                  <c:v>9.2361111111111107</c:v>
                </c:pt>
                <c:pt idx="1331">
                  <c:v>9.2430555555555554</c:v>
                </c:pt>
                <c:pt idx="1332">
                  <c:v>9.25</c:v>
                </c:pt>
                <c:pt idx="1333">
                  <c:v>9.2569444444444446</c:v>
                </c:pt>
                <c:pt idx="1334">
                  <c:v>9.2638888888888893</c:v>
                </c:pt>
                <c:pt idx="1335">
                  <c:v>9.2708333333333339</c:v>
                </c:pt>
                <c:pt idx="1336">
                  <c:v>9.2777777777777786</c:v>
                </c:pt>
                <c:pt idx="1337">
                  <c:v>9.2847222222222214</c:v>
                </c:pt>
                <c:pt idx="1338">
                  <c:v>9.2916666666666661</c:v>
                </c:pt>
                <c:pt idx="1339">
                  <c:v>9.2986111111111107</c:v>
                </c:pt>
                <c:pt idx="1340">
                  <c:v>9.3055555555555554</c:v>
                </c:pt>
                <c:pt idx="1341">
                  <c:v>9.3125</c:v>
                </c:pt>
                <c:pt idx="1342">
                  <c:v>9.3194444444444446</c:v>
                </c:pt>
                <c:pt idx="1343">
                  <c:v>9.3263888888888893</c:v>
                </c:pt>
                <c:pt idx="1344">
                  <c:v>9.3333333333333339</c:v>
                </c:pt>
                <c:pt idx="1345">
                  <c:v>9.3402777777777786</c:v>
                </c:pt>
                <c:pt idx="1346">
                  <c:v>9.3472222222222214</c:v>
                </c:pt>
                <c:pt idx="1347">
                  <c:v>9.3541666666666661</c:v>
                </c:pt>
                <c:pt idx="1348">
                  <c:v>9.3611111111111107</c:v>
                </c:pt>
                <c:pt idx="1349">
                  <c:v>9.3680555555555554</c:v>
                </c:pt>
                <c:pt idx="1350">
                  <c:v>9.375</c:v>
                </c:pt>
                <c:pt idx="1351">
                  <c:v>9.3819444444444446</c:v>
                </c:pt>
                <c:pt idx="1352">
                  <c:v>9.3888888888888893</c:v>
                </c:pt>
                <c:pt idx="1353">
                  <c:v>9.3958333333333339</c:v>
                </c:pt>
                <c:pt idx="1354">
                  <c:v>9.4027777777777786</c:v>
                </c:pt>
                <c:pt idx="1355">
                  <c:v>9.4097222222222214</c:v>
                </c:pt>
                <c:pt idx="1356">
                  <c:v>9.4166666666666661</c:v>
                </c:pt>
                <c:pt idx="1357">
                  <c:v>9.4236111111111107</c:v>
                </c:pt>
                <c:pt idx="1358">
                  <c:v>9.4305555555555554</c:v>
                </c:pt>
                <c:pt idx="1359">
                  <c:v>9.4375</c:v>
                </c:pt>
                <c:pt idx="1360">
                  <c:v>9.4444444444444446</c:v>
                </c:pt>
                <c:pt idx="1361">
                  <c:v>9.4513888888888893</c:v>
                </c:pt>
                <c:pt idx="1362">
                  <c:v>9.4583333333333339</c:v>
                </c:pt>
                <c:pt idx="1363">
                  <c:v>9.4652777777777786</c:v>
                </c:pt>
                <c:pt idx="1364">
                  <c:v>9.4722222222222214</c:v>
                </c:pt>
                <c:pt idx="1365">
                  <c:v>9.4791666666666661</c:v>
                </c:pt>
                <c:pt idx="1366">
                  <c:v>9.4861111111111107</c:v>
                </c:pt>
                <c:pt idx="1367">
                  <c:v>9.4930555555555554</c:v>
                </c:pt>
                <c:pt idx="1368">
                  <c:v>9.5</c:v>
                </c:pt>
                <c:pt idx="1369">
                  <c:v>9.5069444444444446</c:v>
                </c:pt>
                <c:pt idx="1370">
                  <c:v>9.5138888888888893</c:v>
                </c:pt>
                <c:pt idx="1371">
                  <c:v>9.5208333333333339</c:v>
                </c:pt>
                <c:pt idx="1372">
                  <c:v>9.5277777777777786</c:v>
                </c:pt>
                <c:pt idx="1373">
                  <c:v>9.5347222222222214</c:v>
                </c:pt>
                <c:pt idx="1374">
                  <c:v>9.5416666666666661</c:v>
                </c:pt>
                <c:pt idx="1375">
                  <c:v>9.5486111111111107</c:v>
                </c:pt>
                <c:pt idx="1376">
                  <c:v>9.5555555555555554</c:v>
                </c:pt>
                <c:pt idx="1377">
                  <c:v>9.5625</c:v>
                </c:pt>
                <c:pt idx="1378">
                  <c:v>9.5694444444444446</c:v>
                </c:pt>
                <c:pt idx="1379">
                  <c:v>9.5763888888888893</c:v>
                </c:pt>
                <c:pt idx="1380">
                  <c:v>9.5833333333333339</c:v>
                </c:pt>
                <c:pt idx="1381">
                  <c:v>9.5902777777777786</c:v>
                </c:pt>
                <c:pt idx="1382">
                  <c:v>9.5972222222222214</c:v>
                </c:pt>
                <c:pt idx="1383">
                  <c:v>9.6041666666666661</c:v>
                </c:pt>
                <c:pt idx="1384">
                  <c:v>9.6111111111111107</c:v>
                </c:pt>
                <c:pt idx="1385">
                  <c:v>9.6180555555555554</c:v>
                </c:pt>
                <c:pt idx="1386">
                  <c:v>9.625</c:v>
                </c:pt>
                <c:pt idx="1387">
                  <c:v>9.6319444444444446</c:v>
                </c:pt>
                <c:pt idx="1388">
                  <c:v>9.6388888888888893</c:v>
                </c:pt>
                <c:pt idx="1389">
                  <c:v>9.6458333333333339</c:v>
                </c:pt>
                <c:pt idx="1390">
                  <c:v>9.6527777777777786</c:v>
                </c:pt>
                <c:pt idx="1391">
                  <c:v>9.6597222222222214</c:v>
                </c:pt>
                <c:pt idx="1392">
                  <c:v>9.6666666666666661</c:v>
                </c:pt>
                <c:pt idx="1393">
                  <c:v>9.6736111111111107</c:v>
                </c:pt>
                <c:pt idx="1394">
                  <c:v>9.6805555555555554</c:v>
                </c:pt>
                <c:pt idx="1395">
                  <c:v>9.6875</c:v>
                </c:pt>
                <c:pt idx="1396">
                  <c:v>9.6944444444444446</c:v>
                </c:pt>
                <c:pt idx="1397">
                  <c:v>9.7013888888888893</c:v>
                </c:pt>
                <c:pt idx="1398">
                  <c:v>9.7083333333333339</c:v>
                </c:pt>
                <c:pt idx="1399">
                  <c:v>9.7152777777777786</c:v>
                </c:pt>
                <c:pt idx="1400">
                  <c:v>9.7222222222222214</c:v>
                </c:pt>
                <c:pt idx="1401">
                  <c:v>9.7291666666666661</c:v>
                </c:pt>
                <c:pt idx="1402">
                  <c:v>9.7361111111111107</c:v>
                </c:pt>
                <c:pt idx="1403">
                  <c:v>9.7430555555555554</c:v>
                </c:pt>
                <c:pt idx="1404">
                  <c:v>9.75</c:v>
                </c:pt>
                <c:pt idx="1405">
                  <c:v>9.7569444444444446</c:v>
                </c:pt>
                <c:pt idx="1406">
                  <c:v>9.7638888888888893</c:v>
                </c:pt>
                <c:pt idx="1407">
                  <c:v>9.7708333333333339</c:v>
                </c:pt>
                <c:pt idx="1408">
                  <c:v>9.7777777777777786</c:v>
                </c:pt>
                <c:pt idx="1409">
                  <c:v>9.7847222222222214</c:v>
                </c:pt>
                <c:pt idx="1410">
                  <c:v>9.7916666666666661</c:v>
                </c:pt>
                <c:pt idx="1411">
                  <c:v>9.7986111111111107</c:v>
                </c:pt>
                <c:pt idx="1412">
                  <c:v>9.8055555555555554</c:v>
                </c:pt>
                <c:pt idx="1413">
                  <c:v>9.8125</c:v>
                </c:pt>
                <c:pt idx="1414">
                  <c:v>9.8194444444444446</c:v>
                </c:pt>
                <c:pt idx="1415">
                  <c:v>9.8263888888888893</c:v>
                </c:pt>
                <c:pt idx="1416">
                  <c:v>9.8333333333333339</c:v>
                </c:pt>
                <c:pt idx="1417">
                  <c:v>9.8402777777777786</c:v>
                </c:pt>
                <c:pt idx="1418">
                  <c:v>9.8472222222222214</c:v>
                </c:pt>
                <c:pt idx="1419">
                  <c:v>9.8541666666666661</c:v>
                </c:pt>
                <c:pt idx="1420">
                  <c:v>9.8611111111111107</c:v>
                </c:pt>
                <c:pt idx="1421">
                  <c:v>9.8680555555555554</c:v>
                </c:pt>
                <c:pt idx="1422">
                  <c:v>9.875</c:v>
                </c:pt>
                <c:pt idx="1423">
                  <c:v>9.8819444444444446</c:v>
                </c:pt>
                <c:pt idx="1424">
                  <c:v>9.8888888888888893</c:v>
                </c:pt>
                <c:pt idx="1425">
                  <c:v>9.8958333333333339</c:v>
                </c:pt>
                <c:pt idx="1426">
                  <c:v>9.9027777777777786</c:v>
                </c:pt>
                <c:pt idx="1427">
                  <c:v>9.9097222222222214</c:v>
                </c:pt>
                <c:pt idx="1428">
                  <c:v>9.9166666666666661</c:v>
                </c:pt>
                <c:pt idx="1429">
                  <c:v>9.9236111111111107</c:v>
                </c:pt>
                <c:pt idx="1430">
                  <c:v>9.9305555555555554</c:v>
                </c:pt>
                <c:pt idx="1431">
                  <c:v>9.9375</c:v>
                </c:pt>
                <c:pt idx="1432">
                  <c:v>9.9444444444444446</c:v>
                </c:pt>
                <c:pt idx="1433">
                  <c:v>9.9513888888888893</c:v>
                </c:pt>
                <c:pt idx="1434">
                  <c:v>9.9583333333333339</c:v>
                </c:pt>
                <c:pt idx="1435">
                  <c:v>9.9652777777777786</c:v>
                </c:pt>
                <c:pt idx="1436">
                  <c:v>9.9722222222222214</c:v>
                </c:pt>
                <c:pt idx="1437">
                  <c:v>9.9791666666666661</c:v>
                </c:pt>
                <c:pt idx="1438">
                  <c:v>9.9861111111111107</c:v>
                </c:pt>
                <c:pt idx="1439">
                  <c:v>9.9930555555555554</c:v>
                </c:pt>
                <c:pt idx="1440">
                  <c:v>10</c:v>
                </c:pt>
                <c:pt idx="1441">
                  <c:v>10.006944444444445</c:v>
                </c:pt>
                <c:pt idx="1442">
                  <c:v>10.013888888888889</c:v>
                </c:pt>
                <c:pt idx="1443">
                  <c:v>10.020833333333334</c:v>
                </c:pt>
                <c:pt idx="1444">
                  <c:v>10.027777777777779</c:v>
                </c:pt>
                <c:pt idx="1445">
                  <c:v>10.034722222222221</c:v>
                </c:pt>
                <c:pt idx="1446">
                  <c:v>10.041666666666666</c:v>
                </c:pt>
                <c:pt idx="1447">
                  <c:v>10.048611111111111</c:v>
                </c:pt>
                <c:pt idx="1448">
                  <c:v>10.055555555555555</c:v>
                </c:pt>
                <c:pt idx="1449">
                  <c:v>10.0625</c:v>
                </c:pt>
                <c:pt idx="1450">
                  <c:v>10.069444444444445</c:v>
                </c:pt>
                <c:pt idx="1451">
                  <c:v>10.076388888888889</c:v>
                </c:pt>
                <c:pt idx="1452">
                  <c:v>10.083333333333334</c:v>
                </c:pt>
                <c:pt idx="1453">
                  <c:v>10.090277777777779</c:v>
                </c:pt>
                <c:pt idx="1454">
                  <c:v>10.097222222222221</c:v>
                </c:pt>
                <c:pt idx="1455">
                  <c:v>10.104166666666666</c:v>
                </c:pt>
                <c:pt idx="1456">
                  <c:v>10.111111111111111</c:v>
                </c:pt>
                <c:pt idx="1457">
                  <c:v>10.118055555555555</c:v>
                </c:pt>
                <c:pt idx="1458">
                  <c:v>10.125</c:v>
                </c:pt>
                <c:pt idx="1459">
                  <c:v>10.131944444444445</c:v>
                </c:pt>
                <c:pt idx="1460">
                  <c:v>10.138888888888889</c:v>
                </c:pt>
                <c:pt idx="1461">
                  <c:v>10.145833333333334</c:v>
                </c:pt>
                <c:pt idx="1462">
                  <c:v>10.152777777777779</c:v>
                </c:pt>
                <c:pt idx="1463">
                  <c:v>10.159722222222221</c:v>
                </c:pt>
                <c:pt idx="1464">
                  <c:v>10.166666666666666</c:v>
                </c:pt>
                <c:pt idx="1465">
                  <c:v>10.173611111111111</c:v>
                </c:pt>
                <c:pt idx="1466">
                  <c:v>10.180555555555555</c:v>
                </c:pt>
                <c:pt idx="1467">
                  <c:v>10.1875</c:v>
                </c:pt>
                <c:pt idx="1468">
                  <c:v>10.194444444444445</c:v>
                </c:pt>
                <c:pt idx="1469">
                  <c:v>10.201388888888889</c:v>
                </c:pt>
                <c:pt idx="1470">
                  <c:v>10.208333333333334</c:v>
                </c:pt>
                <c:pt idx="1471">
                  <c:v>10.215277777777779</c:v>
                </c:pt>
                <c:pt idx="1472">
                  <c:v>10.222222222222221</c:v>
                </c:pt>
                <c:pt idx="1473">
                  <c:v>10.229166666666666</c:v>
                </c:pt>
                <c:pt idx="1474">
                  <c:v>10.236111111111111</c:v>
                </c:pt>
                <c:pt idx="1475">
                  <c:v>10.243055555555555</c:v>
                </c:pt>
                <c:pt idx="1476">
                  <c:v>10.25</c:v>
                </c:pt>
                <c:pt idx="1477">
                  <c:v>10.256944444444445</c:v>
                </c:pt>
                <c:pt idx="1478">
                  <c:v>10.263888888888889</c:v>
                </c:pt>
                <c:pt idx="1479">
                  <c:v>10.270833333333334</c:v>
                </c:pt>
                <c:pt idx="1480">
                  <c:v>10.277777777777779</c:v>
                </c:pt>
                <c:pt idx="1481">
                  <c:v>10.284722222222221</c:v>
                </c:pt>
                <c:pt idx="1482">
                  <c:v>10.291666666666666</c:v>
                </c:pt>
                <c:pt idx="1483">
                  <c:v>10.298611111111111</c:v>
                </c:pt>
                <c:pt idx="1484">
                  <c:v>10.305555555555555</c:v>
                </c:pt>
                <c:pt idx="1485">
                  <c:v>10.3125</c:v>
                </c:pt>
                <c:pt idx="1486">
                  <c:v>10.319444444444445</c:v>
                </c:pt>
                <c:pt idx="1487">
                  <c:v>10.326388888888889</c:v>
                </c:pt>
                <c:pt idx="1488">
                  <c:v>10.333333333333334</c:v>
                </c:pt>
                <c:pt idx="1489">
                  <c:v>10.340277777777779</c:v>
                </c:pt>
                <c:pt idx="1490">
                  <c:v>10.347222222222221</c:v>
                </c:pt>
                <c:pt idx="1491">
                  <c:v>10.354166666666666</c:v>
                </c:pt>
                <c:pt idx="1492">
                  <c:v>10.361111111111111</c:v>
                </c:pt>
                <c:pt idx="1493">
                  <c:v>10.368055555555555</c:v>
                </c:pt>
                <c:pt idx="1494">
                  <c:v>10.375</c:v>
                </c:pt>
                <c:pt idx="1495">
                  <c:v>10.381944444444445</c:v>
                </c:pt>
                <c:pt idx="1496">
                  <c:v>10.388888888888889</c:v>
                </c:pt>
                <c:pt idx="1497">
                  <c:v>10.395833333333334</c:v>
                </c:pt>
                <c:pt idx="1498">
                  <c:v>10.402777777777779</c:v>
                </c:pt>
                <c:pt idx="1499">
                  <c:v>10.409722222222221</c:v>
                </c:pt>
                <c:pt idx="1500">
                  <c:v>10.416666666666666</c:v>
                </c:pt>
                <c:pt idx="1501">
                  <c:v>10.423611111111111</c:v>
                </c:pt>
                <c:pt idx="1502">
                  <c:v>10.430555555555555</c:v>
                </c:pt>
                <c:pt idx="1503">
                  <c:v>10.4375</c:v>
                </c:pt>
                <c:pt idx="1504">
                  <c:v>10.444444444444445</c:v>
                </c:pt>
                <c:pt idx="1505">
                  <c:v>10.451388888888889</c:v>
                </c:pt>
                <c:pt idx="1506">
                  <c:v>10.458333333333334</c:v>
                </c:pt>
                <c:pt idx="1507">
                  <c:v>10.465277777777779</c:v>
                </c:pt>
                <c:pt idx="1508">
                  <c:v>10.472222222222221</c:v>
                </c:pt>
                <c:pt idx="1509">
                  <c:v>10.479166666666666</c:v>
                </c:pt>
                <c:pt idx="1510">
                  <c:v>10.486111111111111</c:v>
                </c:pt>
                <c:pt idx="1511">
                  <c:v>10.493055555555555</c:v>
                </c:pt>
                <c:pt idx="1512">
                  <c:v>10.5</c:v>
                </c:pt>
                <c:pt idx="1513">
                  <c:v>10.506944444444445</c:v>
                </c:pt>
                <c:pt idx="1514">
                  <c:v>10.513888888888889</c:v>
                </c:pt>
                <c:pt idx="1515">
                  <c:v>10.520833333333334</c:v>
                </c:pt>
                <c:pt idx="1516">
                  <c:v>10.527777777777779</c:v>
                </c:pt>
                <c:pt idx="1517">
                  <c:v>10.534722222222221</c:v>
                </c:pt>
                <c:pt idx="1518">
                  <c:v>10.541666666666666</c:v>
                </c:pt>
                <c:pt idx="1519">
                  <c:v>10.548611111111111</c:v>
                </c:pt>
                <c:pt idx="1520">
                  <c:v>10.555555555555555</c:v>
                </c:pt>
                <c:pt idx="1521">
                  <c:v>10.5625</c:v>
                </c:pt>
                <c:pt idx="1522">
                  <c:v>10.569444444444445</c:v>
                </c:pt>
                <c:pt idx="1523">
                  <c:v>10.576388888888889</c:v>
                </c:pt>
                <c:pt idx="1524">
                  <c:v>10.583333333333334</c:v>
                </c:pt>
                <c:pt idx="1525">
                  <c:v>10.590277777777779</c:v>
                </c:pt>
                <c:pt idx="1526">
                  <c:v>10.597222222222221</c:v>
                </c:pt>
                <c:pt idx="1527">
                  <c:v>10.604166666666666</c:v>
                </c:pt>
                <c:pt idx="1528">
                  <c:v>10.611111111111111</c:v>
                </c:pt>
                <c:pt idx="1529">
                  <c:v>10.618055555555555</c:v>
                </c:pt>
                <c:pt idx="1530">
                  <c:v>10.625</c:v>
                </c:pt>
                <c:pt idx="1531">
                  <c:v>10.631944444444445</c:v>
                </c:pt>
                <c:pt idx="1532">
                  <c:v>10.638888888888889</c:v>
                </c:pt>
                <c:pt idx="1533">
                  <c:v>10.645833333333334</c:v>
                </c:pt>
                <c:pt idx="1534">
                  <c:v>10.652777777777779</c:v>
                </c:pt>
                <c:pt idx="1535">
                  <c:v>10.659722222222221</c:v>
                </c:pt>
                <c:pt idx="1536">
                  <c:v>10.666666666666666</c:v>
                </c:pt>
                <c:pt idx="1537">
                  <c:v>10.673611111111111</c:v>
                </c:pt>
                <c:pt idx="1538">
                  <c:v>10.680555555555555</c:v>
                </c:pt>
                <c:pt idx="1539">
                  <c:v>10.6875</c:v>
                </c:pt>
                <c:pt idx="1540">
                  <c:v>10.694444444444445</c:v>
                </c:pt>
                <c:pt idx="1541">
                  <c:v>10.701388888888889</c:v>
                </c:pt>
                <c:pt idx="1542">
                  <c:v>10.708333333333334</c:v>
                </c:pt>
                <c:pt idx="1543">
                  <c:v>10.715277777777779</c:v>
                </c:pt>
                <c:pt idx="1544">
                  <c:v>10.722222222222221</c:v>
                </c:pt>
                <c:pt idx="1545">
                  <c:v>10.729166666666666</c:v>
                </c:pt>
                <c:pt idx="1546">
                  <c:v>10.736111111111111</c:v>
                </c:pt>
                <c:pt idx="1547">
                  <c:v>10.743055555555555</c:v>
                </c:pt>
                <c:pt idx="1548">
                  <c:v>10.75</c:v>
                </c:pt>
                <c:pt idx="1549">
                  <c:v>10.756944444444445</c:v>
                </c:pt>
                <c:pt idx="1550">
                  <c:v>10.763888888888889</c:v>
                </c:pt>
                <c:pt idx="1551">
                  <c:v>10.770833333333334</c:v>
                </c:pt>
                <c:pt idx="1552">
                  <c:v>10.777777777777779</c:v>
                </c:pt>
                <c:pt idx="1553">
                  <c:v>10.784722222222221</c:v>
                </c:pt>
                <c:pt idx="1554">
                  <c:v>10.791666666666666</c:v>
                </c:pt>
                <c:pt idx="1555">
                  <c:v>10.798611111111111</c:v>
                </c:pt>
                <c:pt idx="1556">
                  <c:v>10.805555555555555</c:v>
                </c:pt>
                <c:pt idx="1557">
                  <c:v>10.8125</c:v>
                </c:pt>
                <c:pt idx="1558">
                  <c:v>10.819444444444445</c:v>
                </c:pt>
                <c:pt idx="1559">
                  <c:v>10.826388888888889</c:v>
                </c:pt>
                <c:pt idx="1560">
                  <c:v>10.833333333333334</c:v>
                </c:pt>
                <c:pt idx="1561">
                  <c:v>10.840277777777779</c:v>
                </c:pt>
                <c:pt idx="1562">
                  <c:v>10.847222222222221</c:v>
                </c:pt>
                <c:pt idx="1563">
                  <c:v>10.854166666666666</c:v>
                </c:pt>
                <c:pt idx="1564">
                  <c:v>10.861111111111111</c:v>
                </c:pt>
                <c:pt idx="1565">
                  <c:v>10.868055555555555</c:v>
                </c:pt>
                <c:pt idx="1566">
                  <c:v>10.875</c:v>
                </c:pt>
                <c:pt idx="1567">
                  <c:v>10.881944444444445</c:v>
                </c:pt>
                <c:pt idx="1568">
                  <c:v>10.888888888888889</c:v>
                </c:pt>
                <c:pt idx="1569">
                  <c:v>10.895833333333334</c:v>
                </c:pt>
                <c:pt idx="1570">
                  <c:v>10.902777777777779</c:v>
                </c:pt>
                <c:pt idx="1571">
                  <c:v>10.909722222222221</c:v>
                </c:pt>
                <c:pt idx="1572">
                  <c:v>10.916666666666666</c:v>
                </c:pt>
                <c:pt idx="1573">
                  <c:v>10.923611111111111</c:v>
                </c:pt>
                <c:pt idx="1574">
                  <c:v>10.930555555555555</c:v>
                </c:pt>
                <c:pt idx="1575">
                  <c:v>10.9375</c:v>
                </c:pt>
                <c:pt idx="1576">
                  <c:v>10.944444444444445</c:v>
                </c:pt>
                <c:pt idx="1577">
                  <c:v>10.951388888888889</c:v>
                </c:pt>
                <c:pt idx="1578">
                  <c:v>10.958333333333334</c:v>
                </c:pt>
                <c:pt idx="1579">
                  <c:v>10.965277777777779</c:v>
                </c:pt>
                <c:pt idx="1580">
                  <c:v>10.972222222222221</c:v>
                </c:pt>
                <c:pt idx="1581">
                  <c:v>10.979166666666666</c:v>
                </c:pt>
                <c:pt idx="1582">
                  <c:v>10.986111111111111</c:v>
                </c:pt>
                <c:pt idx="1583">
                  <c:v>10.993055555555555</c:v>
                </c:pt>
                <c:pt idx="1584">
                  <c:v>11</c:v>
                </c:pt>
                <c:pt idx="1585">
                  <c:v>11.006944444444445</c:v>
                </c:pt>
                <c:pt idx="1586">
                  <c:v>11.013888888888889</c:v>
                </c:pt>
                <c:pt idx="1587">
                  <c:v>11.020833333333334</c:v>
                </c:pt>
                <c:pt idx="1588">
                  <c:v>11.027777777777779</c:v>
                </c:pt>
                <c:pt idx="1589">
                  <c:v>11.034722222222221</c:v>
                </c:pt>
                <c:pt idx="1590">
                  <c:v>11.041666666666666</c:v>
                </c:pt>
                <c:pt idx="1591">
                  <c:v>11.048611111111111</c:v>
                </c:pt>
                <c:pt idx="1592">
                  <c:v>11.055555555555555</c:v>
                </c:pt>
                <c:pt idx="1593">
                  <c:v>11.0625</c:v>
                </c:pt>
                <c:pt idx="1594">
                  <c:v>11.069444444444445</c:v>
                </c:pt>
                <c:pt idx="1595">
                  <c:v>11.076388888888889</c:v>
                </c:pt>
                <c:pt idx="1596">
                  <c:v>11.083333333333334</c:v>
                </c:pt>
                <c:pt idx="1597">
                  <c:v>11.090277777777779</c:v>
                </c:pt>
                <c:pt idx="1598">
                  <c:v>11.097222222222221</c:v>
                </c:pt>
                <c:pt idx="1599">
                  <c:v>11.104166666666666</c:v>
                </c:pt>
                <c:pt idx="1600">
                  <c:v>11.111111111111111</c:v>
                </c:pt>
                <c:pt idx="1601">
                  <c:v>11.118055555555555</c:v>
                </c:pt>
                <c:pt idx="1602">
                  <c:v>11.125</c:v>
                </c:pt>
                <c:pt idx="1603">
                  <c:v>11.131944444444445</c:v>
                </c:pt>
                <c:pt idx="1604">
                  <c:v>11.138888888888889</c:v>
                </c:pt>
                <c:pt idx="1605">
                  <c:v>11.145833333333334</c:v>
                </c:pt>
                <c:pt idx="1606">
                  <c:v>11.152777777777779</c:v>
                </c:pt>
                <c:pt idx="1607">
                  <c:v>11.159722222222221</c:v>
                </c:pt>
                <c:pt idx="1608">
                  <c:v>11.166666666666666</c:v>
                </c:pt>
                <c:pt idx="1609">
                  <c:v>11.173611111111111</c:v>
                </c:pt>
                <c:pt idx="1610">
                  <c:v>11.180555555555555</c:v>
                </c:pt>
                <c:pt idx="1611">
                  <c:v>11.1875</c:v>
                </c:pt>
                <c:pt idx="1612">
                  <c:v>11.194444444444445</c:v>
                </c:pt>
                <c:pt idx="1613">
                  <c:v>11.201388888888889</c:v>
                </c:pt>
                <c:pt idx="1614">
                  <c:v>11.208333333333334</c:v>
                </c:pt>
                <c:pt idx="1615">
                  <c:v>11.215277777777779</c:v>
                </c:pt>
                <c:pt idx="1616">
                  <c:v>11.222222222222221</c:v>
                </c:pt>
                <c:pt idx="1617">
                  <c:v>11.229166666666666</c:v>
                </c:pt>
                <c:pt idx="1618">
                  <c:v>11.236111111111111</c:v>
                </c:pt>
                <c:pt idx="1619">
                  <c:v>11.243055555555555</c:v>
                </c:pt>
                <c:pt idx="1620">
                  <c:v>11.25</c:v>
                </c:pt>
                <c:pt idx="1621">
                  <c:v>11.256944444444445</c:v>
                </c:pt>
                <c:pt idx="1622">
                  <c:v>11.263888888888889</c:v>
                </c:pt>
                <c:pt idx="1623">
                  <c:v>11.270833333333334</c:v>
                </c:pt>
                <c:pt idx="1624">
                  <c:v>11.277777777777779</c:v>
                </c:pt>
                <c:pt idx="1625">
                  <c:v>11.284722222222221</c:v>
                </c:pt>
                <c:pt idx="1626">
                  <c:v>11.291666666666666</c:v>
                </c:pt>
                <c:pt idx="1627">
                  <c:v>11.298611111111111</c:v>
                </c:pt>
                <c:pt idx="1628">
                  <c:v>11.305555555555555</c:v>
                </c:pt>
                <c:pt idx="1629">
                  <c:v>11.3125</c:v>
                </c:pt>
                <c:pt idx="1630">
                  <c:v>11.319444444444445</c:v>
                </c:pt>
                <c:pt idx="1631">
                  <c:v>11.326388888888889</c:v>
                </c:pt>
                <c:pt idx="1632">
                  <c:v>11.333333333333334</c:v>
                </c:pt>
                <c:pt idx="1633">
                  <c:v>11.340277777777779</c:v>
                </c:pt>
                <c:pt idx="1634">
                  <c:v>11.347222222222221</c:v>
                </c:pt>
                <c:pt idx="1635">
                  <c:v>11.354166666666666</c:v>
                </c:pt>
                <c:pt idx="1636">
                  <c:v>11.361111111111111</c:v>
                </c:pt>
                <c:pt idx="1637">
                  <c:v>11.368055555555555</c:v>
                </c:pt>
                <c:pt idx="1638">
                  <c:v>11.375</c:v>
                </c:pt>
                <c:pt idx="1639">
                  <c:v>11.381944444444445</c:v>
                </c:pt>
                <c:pt idx="1640">
                  <c:v>11.388888888888889</c:v>
                </c:pt>
                <c:pt idx="1641">
                  <c:v>11.395833333333334</c:v>
                </c:pt>
                <c:pt idx="1642">
                  <c:v>11.402777777777779</c:v>
                </c:pt>
                <c:pt idx="1643">
                  <c:v>11.409722222222221</c:v>
                </c:pt>
                <c:pt idx="1644">
                  <c:v>11.416666666666666</c:v>
                </c:pt>
                <c:pt idx="1645">
                  <c:v>11.423611111111111</c:v>
                </c:pt>
                <c:pt idx="1646">
                  <c:v>11.430555555555555</c:v>
                </c:pt>
                <c:pt idx="1647">
                  <c:v>11.4375</c:v>
                </c:pt>
                <c:pt idx="1648">
                  <c:v>11.444444444444445</c:v>
                </c:pt>
                <c:pt idx="1649">
                  <c:v>11.451388888888889</c:v>
                </c:pt>
                <c:pt idx="1650">
                  <c:v>11.458333333333334</c:v>
                </c:pt>
                <c:pt idx="1651">
                  <c:v>11.465277777777779</c:v>
                </c:pt>
                <c:pt idx="1652">
                  <c:v>11.472222222222221</c:v>
                </c:pt>
                <c:pt idx="1653">
                  <c:v>11.479166666666666</c:v>
                </c:pt>
                <c:pt idx="1654">
                  <c:v>11.486111111111111</c:v>
                </c:pt>
                <c:pt idx="1655">
                  <c:v>11.493055555555555</c:v>
                </c:pt>
                <c:pt idx="1656">
                  <c:v>11.5</c:v>
                </c:pt>
                <c:pt idx="1657">
                  <c:v>11.506944444444445</c:v>
                </c:pt>
                <c:pt idx="1658">
                  <c:v>11.513888888888889</c:v>
                </c:pt>
                <c:pt idx="1659">
                  <c:v>11.520833333333334</c:v>
                </c:pt>
                <c:pt idx="1660">
                  <c:v>11.527777777777779</c:v>
                </c:pt>
                <c:pt idx="1661">
                  <c:v>11.534722222222221</c:v>
                </c:pt>
                <c:pt idx="1662">
                  <c:v>11.541666666666666</c:v>
                </c:pt>
                <c:pt idx="1663">
                  <c:v>11.548611111111111</c:v>
                </c:pt>
                <c:pt idx="1664">
                  <c:v>11.555555555555555</c:v>
                </c:pt>
                <c:pt idx="1665">
                  <c:v>11.5625</c:v>
                </c:pt>
                <c:pt idx="1666">
                  <c:v>11.569444444444445</c:v>
                </c:pt>
                <c:pt idx="1667">
                  <c:v>11.576388888888889</c:v>
                </c:pt>
                <c:pt idx="1668">
                  <c:v>11.583333333333334</c:v>
                </c:pt>
                <c:pt idx="1669">
                  <c:v>11.590277777777779</c:v>
                </c:pt>
                <c:pt idx="1670">
                  <c:v>11.597222222222221</c:v>
                </c:pt>
                <c:pt idx="1671">
                  <c:v>11.604166666666666</c:v>
                </c:pt>
                <c:pt idx="1672">
                  <c:v>11.611111111111111</c:v>
                </c:pt>
                <c:pt idx="1673">
                  <c:v>11.618055555555555</c:v>
                </c:pt>
                <c:pt idx="1674">
                  <c:v>11.625</c:v>
                </c:pt>
                <c:pt idx="1675">
                  <c:v>11.631944444444445</c:v>
                </c:pt>
                <c:pt idx="1676">
                  <c:v>11.638888888888889</c:v>
                </c:pt>
                <c:pt idx="1677">
                  <c:v>11.645833333333334</c:v>
                </c:pt>
                <c:pt idx="1678">
                  <c:v>11.652777777777779</c:v>
                </c:pt>
                <c:pt idx="1679">
                  <c:v>11.659722222222221</c:v>
                </c:pt>
                <c:pt idx="1680">
                  <c:v>11.666666666666666</c:v>
                </c:pt>
                <c:pt idx="1681">
                  <c:v>11.673611111111111</c:v>
                </c:pt>
                <c:pt idx="1682">
                  <c:v>11.680555555555555</c:v>
                </c:pt>
                <c:pt idx="1683">
                  <c:v>11.6875</c:v>
                </c:pt>
                <c:pt idx="1684">
                  <c:v>11.694444444444445</c:v>
                </c:pt>
                <c:pt idx="1685">
                  <c:v>11.701388888888889</c:v>
                </c:pt>
                <c:pt idx="1686">
                  <c:v>11.708333333333334</c:v>
                </c:pt>
                <c:pt idx="1687">
                  <c:v>11.715277777777779</c:v>
                </c:pt>
                <c:pt idx="1688">
                  <c:v>11.722222222222221</c:v>
                </c:pt>
                <c:pt idx="1689">
                  <c:v>11.729166666666666</c:v>
                </c:pt>
                <c:pt idx="1690">
                  <c:v>11.736111111111111</c:v>
                </c:pt>
                <c:pt idx="1691">
                  <c:v>11.743055555555555</c:v>
                </c:pt>
                <c:pt idx="1692">
                  <c:v>11.75</c:v>
                </c:pt>
                <c:pt idx="1693">
                  <c:v>11.756944444444445</c:v>
                </c:pt>
                <c:pt idx="1694">
                  <c:v>11.763888888888889</c:v>
                </c:pt>
                <c:pt idx="1695">
                  <c:v>11.770833333333334</c:v>
                </c:pt>
                <c:pt idx="1696">
                  <c:v>11.777777777777779</c:v>
                </c:pt>
                <c:pt idx="1697">
                  <c:v>11.784722222222221</c:v>
                </c:pt>
                <c:pt idx="1698">
                  <c:v>11.791666666666666</c:v>
                </c:pt>
                <c:pt idx="1699">
                  <c:v>11.798611111111111</c:v>
                </c:pt>
                <c:pt idx="1700">
                  <c:v>11.805555555555555</c:v>
                </c:pt>
                <c:pt idx="1701">
                  <c:v>11.8125</c:v>
                </c:pt>
                <c:pt idx="1702">
                  <c:v>11.819444444444445</c:v>
                </c:pt>
                <c:pt idx="1703">
                  <c:v>11.826388888888889</c:v>
                </c:pt>
                <c:pt idx="1704">
                  <c:v>11.833333333333334</c:v>
                </c:pt>
                <c:pt idx="1705">
                  <c:v>11.840277777777779</c:v>
                </c:pt>
                <c:pt idx="1706">
                  <c:v>11.847222222222221</c:v>
                </c:pt>
                <c:pt idx="1707">
                  <c:v>11.854166666666666</c:v>
                </c:pt>
                <c:pt idx="1708">
                  <c:v>11.861111111111111</c:v>
                </c:pt>
                <c:pt idx="1709">
                  <c:v>11.868055555555555</c:v>
                </c:pt>
                <c:pt idx="1710">
                  <c:v>11.875</c:v>
                </c:pt>
                <c:pt idx="1711">
                  <c:v>11.881944444444445</c:v>
                </c:pt>
                <c:pt idx="1712">
                  <c:v>11.888888888888889</c:v>
                </c:pt>
                <c:pt idx="1713">
                  <c:v>11.895833333333334</c:v>
                </c:pt>
                <c:pt idx="1714">
                  <c:v>11.902777777777779</c:v>
                </c:pt>
                <c:pt idx="1715">
                  <c:v>11.909722222222221</c:v>
                </c:pt>
                <c:pt idx="1716">
                  <c:v>11.916666666666666</c:v>
                </c:pt>
                <c:pt idx="1717">
                  <c:v>11.923611111111111</c:v>
                </c:pt>
                <c:pt idx="1718">
                  <c:v>11.930555555555555</c:v>
                </c:pt>
                <c:pt idx="1719">
                  <c:v>11.9375</c:v>
                </c:pt>
                <c:pt idx="1720">
                  <c:v>11.944444444444445</c:v>
                </c:pt>
                <c:pt idx="1721">
                  <c:v>11.951388888888889</c:v>
                </c:pt>
                <c:pt idx="1722">
                  <c:v>11.958333333333334</c:v>
                </c:pt>
                <c:pt idx="1723">
                  <c:v>11.965277777777779</c:v>
                </c:pt>
                <c:pt idx="1724">
                  <c:v>11.972222222222221</c:v>
                </c:pt>
                <c:pt idx="1725">
                  <c:v>11.979166666666666</c:v>
                </c:pt>
                <c:pt idx="1726">
                  <c:v>11.986111111111111</c:v>
                </c:pt>
                <c:pt idx="1727">
                  <c:v>11.993055555555555</c:v>
                </c:pt>
                <c:pt idx="1728">
                  <c:v>12</c:v>
                </c:pt>
                <c:pt idx="1729">
                  <c:v>12.006944444444445</c:v>
                </c:pt>
                <c:pt idx="1730">
                  <c:v>12.013888888888889</c:v>
                </c:pt>
                <c:pt idx="1731">
                  <c:v>12.020833333333334</c:v>
                </c:pt>
                <c:pt idx="1732">
                  <c:v>12.027777777777779</c:v>
                </c:pt>
                <c:pt idx="1733">
                  <c:v>12.034722222222221</c:v>
                </c:pt>
                <c:pt idx="1734">
                  <c:v>12.041666666666666</c:v>
                </c:pt>
                <c:pt idx="1735">
                  <c:v>12.048611111111111</c:v>
                </c:pt>
                <c:pt idx="1736">
                  <c:v>12.055555555555555</c:v>
                </c:pt>
                <c:pt idx="1737">
                  <c:v>12.0625</c:v>
                </c:pt>
                <c:pt idx="1738">
                  <c:v>12.069444444444445</c:v>
                </c:pt>
                <c:pt idx="1739">
                  <c:v>12.076388888888889</c:v>
                </c:pt>
                <c:pt idx="1740">
                  <c:v>12.083333333333334</c:v>
                </c:pt>
                <c:pt idx="1741">
                  <c:v>12.090277777777779</c:v>
                </c:pt>
                <c:pt idx="1742">
                  <c:v>12.097222222222221</c:v>
                </c:pt>
                <c:pt idx="1743">
                  <c:v>12.104166666666666</c:v>
                </c:pt>
                <c:pt idx="1744">
                  <c:v>12.111111111111111</c:v>
                </c:pt>
                <c:pt idx="1745">
                  <c:v>12.118055555555555</c:v>
                </c:pt>
                <c:pt idx="1746">
                  <c:v>12.125</c:v>
                </c:pt>
                <c:pt idx="1747">
                  <c:v>12.131944444444445</c:v>
                </c:pt>
                <c:pt idx="1748">
                  <c:v>12.138888888888889</c:v>
                </c:pt>
                <c:pt idx="1749">
                  <c:v>12.145833333333334</c:v>
                </c:pt>
                <c:pt idx="1750">
                  <c:v>12.152777777777779</c:v>
                </c:pt>
                <c:pt idx="1751">
                  <c:v>12.159722222222221</c:v>
                </c:pt>
                <c:pt idx="1752">
                  <c:v>12.166666666666666</c:v>
                </c:pt>
                <c:pt idx="1753">
                  <c:v>12.173611111111111</c:v>
                </c:pt>
                <c:pt idx="1754">
                  <c:v>12.180555555555555</c:v>
                </c:pt>
                <c:pt idx="1755">
                  <c:v>12.1875</c:v>
                </c:pt>
                <c:pt idx="1756">
                  <c:v>12.194444444444445</c:v>
                </c:pt>
                <c:pt idx="1757">
                  <c:v>12.201388888888889</c:v>
                </c:pt>
                <c:pt idx="1758">
                  <c:v>12.208333333333334</c:v>
                </c:pt>
                <c:pt idx="1759">
                  <c:v>12.215277777777779</c:v>
                </c:pt>
                <c:pt idx="1760">
                  <c:v>12.222222222222221</c:v>
                </c:pt>
                <c:pt idx="1761">
                  <c:v>12.229166666666666</c:v>
                </c:pt>
                <c:pt idx="1762">
                  <c:v>12.236111111111111</c:v>
                </c:pt>
                <c:pt idx="1763">
                  <c:v>12.243055555555555</c:v>
                </c:pt>
                <c:pt idx="1764">
                  <c:v>12.25</c:v>
                </c:pt>
                <c:pt idx="1765">
                  <c:v>12.256944444444445</c:v>
                </c:pt>
                <c:pt idx="1766">
                  <c:v>12.263888888888889</c:v>
                </c:pt>
                <c:pt idx="1767">
                  <c:v>12.270833333333334</c:v>
                </c:pt>
                <c:pt idx="1768">
                  <c:v>12.277777777777779</c:v>
                </c:pt>
                <c:pt idx="1769">
                  <c:v>12.284722222222221</c:v>
                </c:pt>
                <c:pt idx="1770">
                  <c:v>12.291666666666666</c:v>
                </c:pt>
                <c:pt idx="1771">
                  <c:v>12.298611111111111</c:v>
                </c:pt>
                <c:pt idx="1772">
                  <c:v>12.305555555555555</c:v>
                </c:pt>
                <c:pt idx="1773">
                  <c:v>12.3125</c:v>
                </c:pt>
                <c:pt idx="1774">
                  <c:v>12.319444444444445</c:v>
                </c:pt>
                <c:pt idx="1775">
                  <c:v>12.326388888888889</c:v>
                </c:pt>
                <c:pt idx="1776">
                  <c:v>12.333333333333334</c:v>
                </c:pt>
                <c:pt idx="1777">
                  <c:v>12.340277777777779</c:v>
                </c:pt>
                <c:pt idx="1778">
                  <c:v>12.347222222222221</c:v>
                </c:pt>
                <c:pt idx="1779">
                  <c:v>12.354166666666666</c:v>
                </c:pt>
                <c:pt idx="1780">
                  <c:v>12.361111111111111</c:v>
                </c:pt>
                <c:pt idx="1781">
                  <c:v>12.368055555555555</c:v>
                </c:pt>
                <c:pt idx="1782">
                  <c:v>12.375</c:v>
                </c:pt>
                <c:pt idx="1783">
                  <c:v>12.381944444444445</c:v>
                </c:pt>
                <c:pt idx="1784">
                  <c:v>12.388888888888889</c:v>
                </c:pt>
                <c:pt idx="1785">
                  <c:v>12.395833333333334</c:v>
                </c:pt>
                <c:pt idx="1786">
                  <c:v>12.402777777777779</c:v>
                </c:pt>
                <c:pt idx="1787">
                  <c:v>12.409722222222221</c:v>
                </c:pt>
                <c:pt idx="1788">
                  <c:v>12.416666666666666</c:v>
                </c:pt>
                <c:pt idx="1789">
                  <c:v>12.423611111111111</c:v>
                </c:pt>
                <c:pt idx="1790">
                  <c:v>12.430555555555555</c:v>
                </c:pt>
                <c:pt idx="1791">
                  <c:v>12.4375</c:v>
                </c:pt>
                <c:pt idx="1792">
                  <c:v>12.444444444444445</c:v>
                </c:pt>
                <c:pt idx="1793">
                  <c:v>12.451388888888889</c:v>
                </c:pt>
                <c:pt idx="1794">
                  <c:v>12.458333333333334</c:v>
                </c:pt>
                <c:pt idx="1795">
                  <c:v>12.465277777777779</c:v>
                </c:pt>
                <c:pt idx="1796">
                  <c:v>12.472222222222221</c:v>
                </c:pt>
                <c:pt idx="1797">
                  <c:v>12.479166666666666</c:v>
                </c:pt>
                <c:pt idx="1798">
                  <c:v>12.486111111111111</c:v>
                </c:pt>
                <c:pt idx="1799">
                  <c:v>12.493055555555555</c:v>
                </c:pt>
                <c:pt idx="1800">
                  <c:v>12.5</c:v>
                </c:pt>
                <c:pt idx="1801">
                  <c:v>12.506944444444445</c:v>
                </c:pt>
                <c:pt idx="1802">
                  <c:v>12.513888888888889</c:v>
                </c:pt>
                <c:pt idx="1803">
                  <c:v>12.520833333333334</c:v>
                </c:pt>
                <c:pt idx="1804">
                  <c:v>12.527777777777779</c:v>
                </c:pt>
                <c:pt idx="1805">
                  <c:v>12.534722222222221</c:v>
                </c:pt>
                <c:pt idx="1806">
                  <c:v>12.541666666666666</c:v>
                </c:pt>
                <c:pt idx="1807">
                  <c:v>12.548611111111111</c:v>
                </c:pt>
                <c:pt idx="1808">
                  <c:v>12.555555555555555</c:v>
                </c:pt>
                <c:pt idx="1809">
                  <c:v>12.5625</c:v>
                </c:pt>
                <c:pt idx="1810">
                  <c:v>12.569444444444445</c:v>
                </c:pt>
                <c:pt idx="1811">
                  <c:v>12.576388888888889</c:v>
                </c:pt>
                <c:pt idx="1812">
                  <c:v>12.583333333333334</c:v>
                </c:pt>
                <c:pt idx="1813">
                  <c:v>12.590277777777779</c:v>
                </c:pt>
                <c:pt idx="1814">
                  <c:v>12.597222222222221</c:v>
                </c:pt>
                <c:pt idx="1815">
                  <c:v>12.604166666666666</c:v>
                </c:pt>
                <c:pt idx="1816">
                  <c:v>12.611111111111111</c:v>
                </c:pt>
                <c:pt idx="1817">
                  <c:v>12.618055555555555</c:v>
                </c:pt>
                <c:pt idx="1818">
                  <c:v>12.625</c:v>
                </c:pt>
                <c:pt idx="1819">
                  <c:v>12.631944444444445</c:v>
                </c:pt>
                <c:pt idx="1820">
                  <c:v>12.638888888888889</c:v>
                </c:pt>
                <c:pt idx="1821">
                  <c:v>12.645833333333334</c:v>
                </c:pt>
                <c:pt idx="1822">
                  <c:v>12.652777777777779</c:v>
                </c:pt>
                <c:pt idx="1823">
                  <c:v>12.659722222222221</c:v>
                </c:pt>
                <c:pt idx="1824">
                  <c:v>12.666666666666666</c:v>
                </c:pt>
                <c:pt idx="1825">
                  <c:v>12.673611111111111</c:v>
                </c:pt>
                <c:pt idx="1826">
                  <c:v>12.680555555555555</c:v>
                </c:pt>
                <c:pt idx="1827">
                  <c:v>12.6875</c:v>
                </c:pt>
                <c:pt idx="1828">
                  <c:v>12.694444444444445</c:v>
                </c:pt>
                <c:pt idx="1829">
                  <c:v>12.701388888888889</c:v>
                </c:pt>
                <c:pt idx="1830">
                  <c:v>12.708333333333334</c:v>
                </c:pt>
                <c:pt idx="1831">
                  <c:v>12.715277777777779</c:v>
                </c:pt>
                <c:pt idx="1832">
                  <c:v>12.722222222222221</c:v>
                </c:pt>
                <c:pt idx="1833">
                  <c:v>12.729166666666666</c:v>
                </c:pt>
                <c:pt idx="1834">
                  <c:v>12.736111111111111</c:v>
                </c:pt>
                <c:pt idx="1835">
                  <c:v>12.743055555555555</c:v>
                </c:pt>
                <c:pt idx="1836">
                  <c:v>12.75</c:v>
                </c:pt>
                <c:pt idx="1837">
                  <c:v>12.756944444444445</c:v>
                </c:pt>
                <c:pt idx="1838">
                  <c:v>12.763888888888889</c:v>
                </c:pt>
                <c:pt idx="1839">
                  <c:v>12.770833333333334</c:v>
                </c:pt>
                <c:pt idx="1840">
                  <c:v>12.777777777777779</c:v>
                </c:pt>
                <c:pt idx="1841">
                  <c:v>12.784722222222221</c:v>
                </c:pt>
                <c:pt idx="1842">
                  <c:v>12.791666666666666</c:v>
                </c:pt>
                <c:pt idx="1843">
                  <c:v>12.798611111111111</c:v>
                </c:pt>
                <c:pt idx="1844">
                  <c:v>12.805555555555555</c:v>
                </c:pt>
                <c:pt idx="1845">
                  <c:v>12.8125</c:v>
                </c:pt>
                <c:pt idx="1846">
                  <c:v>12.819444444444445</c:v>
                </c:pt>
                <c:pt idx="1847">
                  <c:v>12.826388888888889</c:v>
                </c:pt>
                <c:pt idx="1848">
                  <c:v>12.833333333333334</c:v>
                </c:pt>
                <c:pt idx="1849">
                  <c:v>12.840277777777779</c:v>
                </c:pt>
                <c:pt idx="1850">
                  <c:v>12.847222222222221</c:v>
                </c:pt>
                <c:pt idx="1851">
                  <c:v>12.854166666666666</c:v>
                </c:pt>
                <c:pt idx="1852">
                  <c:v>12.861111111111111</c:v>
                </c:pt>
                <c:pt idx="1853">
                  <c:v>12.868055555555555</c:v>
                </c:pt>
                <c:pt idx="1854">
                  <c:v>12.875</c:v>
                </c:pt>
                <c:pt idx="1855">
                  <c:v>12.881944444444445</c:v>
                </c:pt>
                <c:pt idx="1856">
                  <c:v>12.888888888888889</c:v>
                </c:pt>
                <c:pt idx="1857">
                  <c:v>12.895833333333334</c:v>
                </c:pt>
                <c:pt idx="1858">
                  <c:v>12.902777777777779</c:v>
                </c:pt>
                <c:pt idx="1859">
                  <c:v>12.909722222222221</c:v>
                </c:pt>
                <c:pt idx="1860">
                  <c:v>12.916666666666666</c:v>
                </c:pt>
                <c:pt idx="1861">
                  <c:v>12.923611111111111</c:v>
                </c:pt>
                <c:pt idx="1862">
                  <c:v>12.930555555555555</c:v>
                </c:pt>
                <c:pt idx="1863">
                  <c:v>12.9375</c:v>
                </c:pt>
                <c:pt idx="1864">
                  <c:v>12.944444444444445</c:v>
                </c:pt>
                <c:pt idx="1865">
                  <c:v>12.951388888888889</c:v>
                </c:pt>
                <c:pt idx="1866">
                  <c:v>12.958333333333334</c:v>
                </c:pt>
                <c:pt idx="1867">
                  <c:v>12.965277777777779</c:v>
                </c:pt>
                <c:pt idx="1868">
                  <c:v>12.972222222222221</c:v>
                </c:pt>
                <c:pt idx="1869">
                  <c:v>12.979166666666666</c:v>
                </c:pt>
                <c:pt idx="1870">
                  <c:v>12.986111111111111</c:v>
                </c:pt>
                <c:pt idx="1871">
                  <c:v>12.993055555555555</c:v>
                </c:pt>
                <c:pt idx="1872">
                  <c:v>13</c:v>
                </c:pt>
                <c:pt idx="1873">
                  <c:v>13.006944444444445</c:v>
                </c:pt>
                <c:pt idx="1874">
                  <c:v>13.013888888888889</c:v>
                </c:pt>
                <c:pt idx="1875">
                  <c:v>13.020833333333334</c:v>
                </c:pt>
                <c:pt idx="1876">
                  <c:v>13.027777777777779</c:v>
                </c:pt>
                <c:pt idx="1877">
                  <c:v>13.034722222222221</c:v>
                </c:pt>
                <c:pt idx="1878">
                  <c:v>13.041666666666666</c:v>
                </c:pt>
                <c:pt idx="1879">
                  <c:v>13.048611111111111</c:v>
                </c:pt>
                <c:pt idx="1880">
                  <c:v>13.055555555555555</c:v>
                </c:pt>
                <c:pt idx="1881">
                  <c:v>13.0625</c:v>
                </c:pt>
                <c:pt idx="1882">
                  <c:v>13.069444444444445</c:v>
                </c:pt>
                <c:pt idx="1883">
                  <c:v>13.076388888888889</c:v>
                </c:pt>
                <c:pt idx="1884">
                  <c:v>13.083333333333334</c:v>
                </c:pt>
                <c:pt idx="1885">
                  <c:v>13.090277777777779</c:v>
                </c:pt>
                <c:pt idx="1886">
                  <c:v>13.097222222222221</c:v>
                </c:pt>
                <c:pt idx="1887">
                  <c:v>13.104166666666666</c:v>
                </c:pt>
                <c:pt idx="1888">
                  <c:v>13.111111111111111</c:v>
                </c:pt>
                <c:pt idx="1889">
                  <c:v>13.118055555555555</c:v>
                </c:pt>
                <c:pt idx="1890">
                  <c:v>13.125</c:v>
                </c:pt>
                <c:pt idx="1891">
                  <c:v>13.131944444444445</c:v>
                </c:pt>
                <c:pt idx="1892">
                  <c:v>13.138888888888889</c:v>
                </c:pt>
                <c:pt idx="1893">
                  <c:v>13.145833333333334</c:v>
                </c:pt>
                <c:pt idx="1894">
                  <c:v>13.152777777777779</c:v>
                </c:pt>
                <c:pt idx="1895">
                  <c:v>13.159722222222221</c:v>
                </c:pt>
                <c:pt idx="1896">
                  <c:v>13.166666666666666</c:v>
                </c:pt>
                <c:pt idx="1897">
                  <c:v>13.173611111111111</c:v>
                </c:pt>
                <c:pt idx="1898">
                  <c:v>13.180555555555555</c:v>
                </c:pt>
                <c:pt idx="1899">
                  <c:v>13.1875</c:v>
                </c:pt>
                <c:pt idx="1900">
                  <c:v>13.194444444444445</c:v>
                </c:pt>
                <c:pt idx="1901">
                  <c:v>13.201388888888889</c:v>
                </c:pt>
                <c:pt idx="1902">
                  <c:v>13.208333333333334</c:v>
                </c:pt>
                <c:pt idx="1903">
                  <c:v>13.215277777777779</c:v>
                </c:pt>
                <c:pt idx="1904">
                  <c:v>13.222222222222221</c:v>
                </c:pt>
                <c:pt idx="1905">
                  <c:v>13.229166666666666</c:v>
                </c:pt>
                <c:pt idx="1906">
                  <c:v>13.236111111111111</c:v>
                </c:pt>
                <c:pt idx="1907">
                  <c:v>13.243055555555555</c:v>
                </c:pt>
                <c:pt idx="1908">
                  <c:v>13.25</c:v>
                </c:pt>
                <c:pt idx="1909">
                  <c:v>13.256944444444445</c:v>
                </c:pt>
                <c:pt idx="1910">
                  <c:v>13.263888888888889</c:v>
                </c:pt>
                <c:pt idx="1911">
                  <c:v>13.270833333333334</c:v>
                </c:pt>
                <c:pt idx="1912">
                  <c:v>13.277777777777779</c:v>
                </c:pt>
                <c:pt idx="1913">
                  <c:v>13.284722222222221</c:v>
                </c:pt>
                <c:pt idx="1914">
                  <c:v>13.291666666666666</c:v>
                </c:pt>
                <c:pt idx="1915">
                  <c:v>13.298611111111111</c:v>
                </c:pt>
                <c:pt idx="1916">
                  <c:v>13.305555555555555</c:v>
                </c:pt>
                <c:pt idx="1917">
                  <c:v>13.3125</c:v>
                </c:pt>
                <c:pt idx="1918">
                  <c:v>13.319444444444445</c:v>
                </c:pt>
                <c:pt idx="1919">
                  <c:v>13.326388888888889</c:v>
                </c:pt>
                <c:pt idx="1920">
                  <c:v>13.333333333333334</c:v>
                </c:pt>
                <c:pt idx="1921">
                  <c:v>13.340277777777779</c:v>
                </c:pt>
                <c:pt idx="1922">
                  <c:v>13.347222222222221</c:v>
                </c:pt>
                <c:pt idx="1923">
                  <c:v>13.354166666666666</c:v>
                </c:pt>
                <c:pt idx="1924">
                  <c:v>13.361111111111111</c:v>
                </c:pt>
                <c:pt idx="1925">
                  <c:v>13.368055555555555</c:v>
                </c:pt>
                <c:pt idx="1926">
                  <c:v>13.375</c:v>
                </c:pt>
                <c:pt idx="1927">
                  <c:v>13.381944444444445</c:v>
                </c:pt>
                <c:pt idx="1928">
                  <c:v>13.388888888888889</c:v>
                </c:pt>
                <c:pt idx="1929">
                  <c:v>13.395833333333334</c:v>
                </c:pt>
                <c:pt idx="1930">
                  <c:v>13.402777777777779</c:v>
                </c:pt>
                <c:pt idx="1931">
                  <c:v>13.409722222222221</c:v>
                </c:pt>
                <c:pt idx="1932">
                  <c:v>13.416666666666666</c:v>
                </c:pt>
                <c:pt idx="1933">
                  <c:v>13.423611111111111</c:v>
                </c:pt>
                <c:pt idx="1934">
                  <c:v>13.430555555555555</c:v>
                </c:pt>
                <c:pt idx="1935">
                  <c:v>13.4375</c:v>
                </c:pt>
                <c:pt idx="1936">
                  <c:v>13.444444444444445</c:v>
                </c:pt>
                <c:pt idx="1937">
                  <c:v>13.451388888888889</c:v>
                </c:pt>
                <c:pt idx="1938">
                  <c:v>13.458333333333334</c:v>
                </c:pt>
                <c:pt idx="1939">
                  <c:v>13.465277777777779</c:v>
                </c:pt>
                <c:pt idx="1940">
                  <c:v>13.472222222222221</c:v>
                </c:pt>
                <c:pt idx="1941">
                  <c:v>13.479166666666666</c:v>
                </c:pt>
                <c:pt idx="1942">
                  <c:v>13.486111111111111</c:v>
                </c:pt>
                <c:pt idx="1943">
                  <c:v>13.493055555555555</c:v>
                </c:pt>
                <c:pt idx="1944">
                  <c:v>13.5</c:v>
                </c:pt>
                <c:pt idx="1945">
                  <c:v>13.506944444444445</c:v>
                </c:pt>
                <c:pt idx="1946">
                  <c:v>13.513888888888889</c:v>
                </c:pt>
                <c:pt idx="1947">
                  <c:v>13.520833333333334</c:v>
                </c:pt>
                <c:pt idx="1948">
                  <c:v>13.527777777777779</c:v>
                </c:pt>
                <c:pt idx="1949">
                  <c:v>13.534722222222221</c:v>
                </c:pt>
                <c:pt idx="1950">
                  <c:v>13.541666666666666</c:v>
                </c:pt>
                <c:pt idx="1951">
                  <c:v>13.548611111111111</c:v>
                </c:pt>
                <c:pt idx="1952">
                  <c:v>13.555555555555555</c:v>
                </c:pt>
                <c:pt idx="1953">
                  <c:v>13.5625</c:v>
                </c:pt>
                <c:pt idx="1954">
                  <c:v>13.569444444444445</c:v>
                </c:pt>
                <c:pt idx="1955">
                  <c:v>13.576388888888889</c:v>
                </c:pt>
                <c:pt idx="1956">
                  <c:v>13.583333333333334</c:v>
                </c:pt>
                <c:pt idx="1957">
                  <c:v>13.590277777777779</c:v>
                </c:pt>
                <c:pt idx="1958">
                  <c:v>13.597222222222221</c:v>
                </c:pt>
                <c:pt idx="1959">
                  <c:v>13.604166666666666</c:v>
                </c:pt>
                <c:pt idx="1960">
                  <c:v>13.611111111111111</c:v>
                </c:pt>
                <c:pt idx="1961">
                  <c:v>13.618055555555555</c:v>
                </c:pt>
                <c:pt idx="1962">
                  <c:v>13.625</c:v>
                </c:pt>
                <c:pt idx="1963">
                  <c:v>13.631944444444445</c:v>
                </c:pt>
                <c:pt idx="1964">
                  <c:v>13.638888888888889</c:v>
                </c:pt>
                <c:pt idx="1965">
                  <c:v>13.645833333333334</c:v>
                </c:pt>
                <c:pt idx="1966">
                  <c:v>13.652777777777779</c:v>
                </c:pt>
                <c:pt idx="1967">
                  <c:v>13.659722222222221</c:v>
                </c:pt>
                <c:pt idx="1968">
                  <c:v>13.666666666666666</c:v>
                </c:pt>
                <c:pt idx="1969">
                  <c:v>13.673611111111111</c:v>
                </c:pt>
                <c:pt idx="1970">
                  <c:v>13.680555555555555</c:v>
                </c:pt>
                <c:pt idx="1971">
                  <c:v>13.6875</c:v>
                </c:pt>
                <c:pt idx="1972">
                  <c:v>13.694444444444445</c:v>
                </c:pt>
                <c:pt idx="1973">
                  <c:v>13.701388888888889</c:v>
                </c:pt>
                <c:pt idx="1974">
                  <c:v>13.708333333333334</c:v>
                </c:pt>
                <c:pt idx="1975">
                  <c:v>13.715277777777779</c:v>
                </c:pt>
                <c:pt idx="1976">
                  <c:v>13.722222222222221</c:v>
                </c:pt>
                <c:pt idx="1977">
                  <c:v>13.729166666666666</c:v>
                </c:pt>
                <c:pt idx="1978">
                  <c:v>13.736111111111111</c:v>
                </c:pt>
                <c:pt idx="1979">
                  <c:v>13.743055555555555</c:v>
                </c:pt>
                <c:pt idx="1980">
                  <c:v>13.75</c:v>
                </c:pt>
                <c:pt idx="1981">
                  <c:v>13.756944444444445</c:v>
                </c:pt>
                <c:pt idx="1982">
                  <c:v>13.763888888888889</c:v>
                </c:pt>
                <c:pt idx="1983">
                  <c:v>13.770833333333334</c:v>
                </c:pt>
                <c:pt idx="1984">
                  <c:v>13.777777777777779</c:v>
                </c:pt>
                <c:pt idx="1985">
                  <c:v>13.784722222222221</c:v>
                </c:pt>
                <c:pt idx="1986">
                  <c:v>13.791666666666666</c:v>
                </c:pt>
                <c:pt idx="1987">
                  <c:v>13.798611111111111</c:v>
                </c:pt>
                <c:pt idx="1988">
                  <c:v>13.805555555555555</c:v>
                </c:pt>
                <c:pt idx="1989">
                  <c:v>13.8125</c:v>
                </c:pt>
                <c:pt idx="1990">
                  <c:v>13.819444444444445</c:v>
                </c:pt>
                <c:pt idx="1991">
                  <c:v>13.826388888888889</c:v>
                </c:pt>
                <c:pt idx="1992">
                  <c:v>13.833333333333334</c:v>
                </c:pt>
                <c:pt idx="1993">
                  <c:v>13.840277777777779</c:v>
                </c:pt>
                <c:pt idx="1994">
                  <c:v>13.847222222222221</c:v>
                </c:pt>
                <c:pt idx="1995">
                  <c:v>13.854166666666666</c:v>
                </c:pt>
                <c:pt idx="1996">
                  <c:v>13.861111111111111</c:v>
                </c:pt>
                <c:pt idx="1997">
                  <c:v>13.868055555555555</c:v>
                </c:pt>
                <c:pt idx="1998">
                  <c:v>13.875</c:v>
                </c:pt>
                <c:pt idx="1999">
                  <c:v>13.881944444444445</c:v>
                </c:pt>
                <c:pt idx="2000">
                  <c:v>13.888888888888889</c:v>
                </c:pt>
                <c:pt idx="2001">
                  <c:v>13.895833333333334</c:v>
                </c:pt>
                <c:pt idx="2002">
                  <c:v>13.902777777777779</c:v>
                </c:pt>
                <c:pt idx="2003">
                  <c:v>13.909722222222221</c:v>
                </c:pt>
                <c:pt idx="2004">
                  <c:v>13.916666666666666</c:v>
                </c:pt>
                <c:pt idx="2005">
                  <c:v>13.923611111111111</c:v>
                </c:pt>
                <c:pt idx="2006">
                  <c:v>13.930555555555555</c:v>
                </c:pt>
                <c:pt idx="2007">
                  <c:v>13.9375</c:v>
                </c:pt>
                <c:pt idx="2008">
                  <c:v>13.944444444444445</c:v>
                </c:pt>
                <c:pt idx="2009">
                  <c:v>13.951388888888889</c:v>
                </c:pt>
                <c:pt idx="2010">
                  <c:v>13.958333333333334</c:v>
                </c:pt>
                <c:pt idx="2011">
                  <c:v>13.965277777777779</c:v>
                </c:pt>
                <c:pt idx="2012">
                  <c:v>13.972222222222221</c:v>
                </c:pt>
                <c:pt idx="2013">
                  <c:v>13.979166666666666</c:v>
                </c:pt>
                <c:pt idx="2014">
                  <c:v>13.986111111111111</c:v>
                </c:pt>
                <c:pt idx="2015">
                  <c:v>13.993055555555555</c:v>
                </c:pt>
                <c:pt idx="2016">
                  <c:v>14</c:v>
                </c:pt>
                <c:pt idx="2017">
                  <c:v>14.006944444444445</c:v>
                </c:pt>
                <c:pt idx="2018">
                  <c:v>14.013888888888889</c:v>
                </c:pt>
                <c:pt idx="2019">
                  <c:v>14.020833333333334</c:v>
                </c:pt>
                <c:pt idx="2020">
                  <c:v>14.027777777777779</c:v>
                </c:pt>
                <c:pt idx="2021">
                  <c:v>14.034722222222221</c:v>
                </c:pt>
                <c:pt idx="2022">
                  <c:v>14.041666666666666</c:v>
                </c:pt>
                <c:pt idx="2023">
                  <c:v>14.048611111111111</c:v>
                </c:pt>
                <c:pt idx="2024">
                  <c:v>14.055555555555555</c:v>
                </c:pt>
                <c:pt idx="2025">
                  <c:v>14.0625</c:v>
                </c:pt>
                <c:pt idx="2026">
                  <c:v>14.069444444444445</c:v>
                </c:pt>
                <c:pt idx="2027">
                  <c:v>14.076388888888889</c:v>
                </c:pt>
                <c:pt idx="2028">
                  <c:v>14.083333333333334</c:v>
                </c:pt>
                <c:pt idx="2029">
                  <c:v>14.090277777777779</c:v>
                </c:pt>
                <c:pt idx="2030">
                  <c:v>14.097222222222221</c:v>
                </c:pt>
                <c:pt idx="2031">
                  <c:v>14.104166666666666</c:v>
                </c:pt>
                <c:pt idx="2032">
                  <c:v>14.111111111111111</c:v>
                </c:pt>
                <c:pt idx="2033">
                  <c:v>14.118055555555555</c:v>
                </c:pt>
                <c:pt idx="2034">
                  <c:v>14.125</c:v>
                </c:pt>
                <c:pt idx="2035">
                  <c:v>14.131944444444445</c:v>
                </c:pt>
                <c:pt idx="2036">
                  <c:v>14.138888888888889</c:v>
                </c:pt>
                <c:pt idx="2037">
                  <c:v>14.145833333333334</c:v>
                </c:pt>
                <c:pt idx="2038">
                  <c:v>14.152777777777779</c:v>
                </c:pt>
                <c:pt idx="2039">
                  <c:v>14.159722222222221</c:v>
                </c:pt>
                <c:pt idx="2040">
                  <c:v>14.166666666666666</c:v>
                </c:pt>
                <c:pt idx="2041">
                  <c:v>14.173611111111111</c:v>
                </c:pt>
                <c:pt idx="2042">
                  <c:v>14.180555555555555</c:v>
                </c:pt>
                <c:pt idx="2043">
                  <c:v>14.1875</c:v>
                </c:pt>
                <c:pt idx="2044">
                  <c:v>14.194444444444445</c:v>
                </c:pt>
                <c:pt idx="2045">
                  <c:v>14.201388888888889</c:v>
                </c:pt>
                <c:pt idx="2046">
                  <c:v>14.208333333333334</c:v>
                </c:pt>
                <c:pt idx="2047">
                  <c:v>14.215277777777779</c:v>
                </c:pt>
                <c:pt idx="2048">
                  <c:v>14.222222222222221</c:v>
                </c:pt>
                <c:pt idx="2049">
                  <c:v>14.229166666666666</c:v>
                </c:pt>
                <c:pt idx="2050">
                  <c:v>14.236111111111111</c:v>
                </c:pt>
                <c:pt idx="2051">
                  <c:v>14.243055555555555</c:v>
                </c:pt>
                <c:pt idx="2052">
                  <c:v>14.25</c:v>
                </c:pt>
                <c:pt idx="2053">
                  <c:v>14.256944444444445</c:v>
                </c:pt>
                <c:pt idx="2054">
                  <c:v>14.263888888888889</c:v>
                </c:pt>
                <c:pt idx="2055">
                  <c:v>14.270833333333334</c:v>
                </c:pt>
                <c:pt idx="2056">
                  <c:v>14.277777777777779</c:v>
                </c:pt>
                <c:pt idx="2057">
                  <c:v>14.284722222222221</c:v>
                </c:pt>
                <c:pt idx="2058">
                  <c:v>14.291666666666666</c:v>
                </c:pt>
                <c:pt idx="2059">
                  <c:v>14.298611111111111</c:v>
                </c:pt>
                <c:pt idx="2060">
                  <c:v>14.305555555555555</c:v>
                </c:pt>
                <c:pt idx="2061">
                  <c:v>14.3125</c:v>
                </c:pt>
                <c:pt idx="2062">
                  <c:v>14.319444444444445</c:v>
                </c:pt>
                <c:pt idx="2063">
                  <c:v>14.326388888888889</c:v>
                </c:pt>
                <c:pt idx="2064">
                  <c:v>14.333333333333334</c:v>
                </c:pt>
                <c:pt idx="2065">
                  <c:v>14.340277777777779</c:v>
                </c:pt>
                <c:pt idx="2066">
                  <c:v>14.347222222222221</c:v>
                </c:pt>
                <c:pt idx="2067">
                  <c:v>14.354166666666666</c:v>
                </c:pt>
                <c:pt idx="2068">
                  <c:v>14.361111111111111</c:v>
                </c:pt>
                <c:pt idx="2069">
                  <c:v>14.368055555555555</c:v>
                </c:pt>
                <c:pt idx="2070">
                  <c:v>14.375</c:v>
                </c:pt>
                <c:pt idx="2071">
                  <c:v>14.381944444444445</c:v>
                </c:pt>
                <c:pt idx="2072">
                  <c:v>14.388888888888889</c:v>
                </c:pt>
                <c:pt idx="2073">
                  <c:v>14.395833333333334</c:v>
                </c:pt>
                <c:pt idx="2074">
                  <c:v>14.402777777777779</c:v>
                </c:pt>
                <c:pt idx="2075">
                  <c:v>14.409722222222221</c:v>
                </c:pt>
                <c:pt idx="2076">
                  <c:v>14.416666666666666</c:v>
                </c:pt>
                <c:pt idx="2077">
                  <c:v>14.423611111111111</c:v>
                </c:pt>
                <c:pt idx="2078">
                  <c:v>14.430555555555555</c:v>
                </c:pt>
                <c:pt idx="2079">
                  <c:v>14.4375</c:v>
                </c:pt>
                <c:pt idx="2080">
                  <c:v>14.444444444444445</c:v>
                </c:pt>
                <c:pt idx="2081">
                  <c:v>14.451388888888889</c:v>
                </c:pt>
                <c:pt idx="2082">
                  <c:v>14.458333333333334</c:v>
                </c:pt>
                <c:pt idx="2083">
                  <c:v>14.465277777777779</c:v>
                </c:pt>
                <c:pt idx="2084">
                  <c:v>14.472222222222221</c:v>
                </c:pt>
                <c:pt idx="2085">
                  <c:v>14.479166666666666</c:v>
                </c:pt>
                <c:pt idx="2086">
                  <c:v>14.486111111111111</c:v>
                </c:pt>
                <c:pt idx="2087">
                  <c:v>14.493055555555555</c:v>
                </c:pt>
                <c:pt idx="2088">
                  <c:v>14.5</c:v>
                </c:pt>
                <c:pt idx="2089">
                  <c:v>14.506944444444445</c:v>
                </c:pt>
                <c:pt idx="2090">
                  <c:v>14.513888888888889</c:v>
                </c:pt>
                <c:pt idx="2091">
                  <c:v>14.520833333333334</c:v>
                </c:pt>
                <c:pt idx="2092">
                  <c:v>14.527777777777779</c:v>
                </c:pt>
                <c:pt idx="2093">
                  <c:v>14.534722222222221</c:v>
                </c:pt>
                <c:pt idx="2094">
                  <c:v>14.541666666666666</c:v>
                </c:pt>
                <c:pt idx="2095">
                  <c:v>14.548611111111111</c:v>
                </c:pt>
                <c:pt idx="2096">
                  <c:v>14.555555555555555</c:v>
                </c:pt>
                <c:pt idx="2097">
                  <c:v>14.5625</c:v>
                </c:pt>
                <c:pt idx="2098">
                  <c:v>14.569444444444445</c:v>
                </c:pt>
                <c:pt idx="2099">
                  <c:v>14.576388888888889</c:v>
                </c:pt>
                <c:pt idx="2100">
                  <c:v>14.583333333333334</c:v>
                </c:pt>
                <c:pt idx="2101">
                  <c:v>14.590277777777779</c:v>
                </c:pt>
                <c:pt idx="2102">
                  <c:v>14.597222222222221</c:v>
                </c:pt>
                <c:pt idx="2103">
                  <c:v>14.604166666666666</c:v>
                </c:pt>
                <c:pt idx="2104">
                  <c:v>14.611111111111111</c:v>
                </c:pt>
                <c:pt idx="2105">
                  <c:v>14.618055555555555</c:v>
                </c:pt>
                <c:pt idx="2106">
                  <c:v>14.625</c:v>
                </c:pt>
                <c:pt idx="2107">
                  <c:v>14.631944444444445</c:v>
                </c:pt>
                <c:pt idx="2108">
                  <c:v>14.638888888888889</c:v>
                </c:pt>
                <c:pt idx="2109">
                  <c:v>14.645833333333334</c:v>
                </c:pt>
                <c:pt idx="2110">
                  <c:v>14.652777777777779</c:v>
                </c:pt>
                <c:pt idx="2111">
                  <c:v>14.659722222222221</c:v>
                </c:pt>
                <c:pt idx="2112">
                  <c:v>14.666666666666666</c:v>
                </c:pt>
                <c:pt idx="2113">
                  <c:v>14.673611111111111</c:v>
                </c:pt>
                <c:pt idx="2114">
                  <c:v>14.680555555555555</c:v>
                </c:pt>
                <c:pt idx="2115">
                  <c:v>14.6875</c:v>
                </c:pt>
                <c:pt idx="2116">
                  <c:v>14.694444444444445</c:v>
                </c:pt>
                <c:pt idx="2117">
                  <c:v>14.701388888888889</c:v>
                </c:pt>
                <c:pt idx="2118">
                  <c:v>14.708333333333334</c:v>
                </c:pt>
                <c:pt idx="2119">
                  <c:v>14.715277777777779</c:v>
                </c:pt>
                <c:pt idx="2120">
                  <c:v>14.722222222222221</c:v>
                </c:pt>
                <c:pt idx="2121">
                  <c:v>14.729166666666666</c:v>
                </c:pt>
                <c:pt idx="2122">
                  <c:v>14.736111111111111</c:v>
                </c:pt>
                <c:pt idx="2123">
                  <c:v>14.743055555555555</c:v>
                </c:pt>
                <c:pt idx="2124">
                  <c:v>14.75</c:v>
                </c:pt>
                <c:pt idx="2125">
                  <c:v>14.756944444444445</c:v>
                </c:pt>
                <c:pt idx="2126">
                  <c:v>14.763888888888889</c:v>
                </c:pt>
                <c:pt idx="2127">
                  <c:v>14.770833333333334</c:v>
                </c:pt>
                <c:pt idx="2128">
                  <c:v>14.777777777777779</c:v>
                </c:pt>
                <c:pt idx="2129">
                  <c:v>14.784722222222221</c:v>
                </c:pt>
                <c:pt idx="2130">
                  <c:v>14.791666666666666</c:v>
                </c:pt>
                <c:pt idx="2131">
                  <c:v>14.798611111111111</c:v>
                </c:pt>
                <c:pt idx="2132">
                  <c:v>14.805555555555555</c:v>
                </c:pt>
                <c:pt idx="2133">
                  <c:v>14.8125</c:v>
                </c:pt>
                <c:pt idx="2134">
                  <c:v>14.819444444444445</c:v>
                </c:pt>
                <c:pt idx="2135">
                  <c:v>14.826388888888889</c:v>
                </c:pt>
                <c:pt idx="2136">
                  <c:v>14.833333333333334</c:v>
                </c:pt>
                <c:pt idx="2137">
                  <c:v>14.840277777777779</c:v>
                </c:pt>
                <c:pt idx="2138">
                  <c:v>14.847222222222221</c:v>
                </c:pt>
                <c:pt idx="2139">
                  <c:v>14.854166666666666</c:v>
                </c:pt>
                <c:pt idx="2140">
                  <c:v>14.861111111111111</c:v>
                </c:pt>
                <c:pt idx="2141">
                  <c:v>14.868055555555555</c:v>
                </c:pt>
                <c:pt idx="2142">
                  <c:v>14.875</c:v>
                </c:pt>
                <c:pt idx="2143">
                  <c:v>14.881944444444445</c:v>
                </c:pt>
                <c:pt idx="2144">
                  <c:v>14.888888888888889</c:v>
                </c:pt>
                <c:pt idx="2145">
                  <c:v>14.895833333333334</c:v>
                </c:pt>
                <c:pt idx="2146">
                  <c:v>14.902777777777779</c:v>
                </c:pt>
                <c:pt idx="2147">
                  <c:v>14.909722222222221</c:v>
                </c:pt>
                <c:pt idx="2148">
                  <c:v>14.916666666666666</c:v>
                </c:pt>
                <c:pt idx="2149">
                  <c:v>14.923611111111111</c:v>
                </c:pt>
                <c:pt idx="2150">
                  <c:v>14.930555555555555</c:v>
                </c:pt>
                <c:pt idx="2151">
                  <c:v>14.9375</c:v>
                </c:pt>
                <c:pt idx="2152">
                  <c:v>14.944444444444445</c:v>
                </c:pt>
                <c:pt idx="2153">
                  <c:v>14.951388888888889</c:v>
                </c:pt>
                <c:pt idx="2154">
                  <c:v>14.958333333333334</c:v>
                </c:pt>
                <c:pt idx="2155">
                  <c:v>14.965277777777779</c:v>
                </c:pt>
                <c:pt idx="2156">
                  <c:v>14.972222222222221</c:v>
                </c:pt>
                <c:pt idx="2157">
                  <c:v>14.979166666666666</c:v>
                </c:pt>
                <c:pt idx="2158">
                  <c:v>14.986111111111111</c:v>
                </c:pt>
                <c:pt idx="2159">
                  <c:v>14.993055555555555</c:v>
                </c:pt>
                <c:pt idx="2160">
                  <c:v>15</c:v>
                </c:pt>
                <c:pt idx="2161">
                  <c:v>15.006944444444445</c:v>
                </c:pt>
                <c:pt idx="2162">
                  <c:v>15.013888888888889</c:v>
                </c:pt>
                <c:pt idx="2163">
                  <c:v>15.020833333333334</c:v>
                </c:pt>
                <c:pt idx="2164">
                  <c:v>15.027777777777779</c:v>
                </c:pt>
                <c:pt idx="2165">
                  <c:v>15.034722222222221</c:v>
                </c:pt>
                <c:pt idx="2166">
                  <c:v>15.041666666666666</c:v>
                </c:pt>
                <c:pt idx="2167">
                  <c:v>15.048611111111111</c:v>
                </c:pt>
                <c:pt idx="2168">
                  <c:v>15.055555555555555</c:v>
                </c:pt>
                <c:pt idx="2169">
                  <c:v>15.0625</c:v>
                </c:pt>
                <c:pt idx="2170">
                  <c:v>15.069444444444445</c:v>
                </c:pt>
                <c:pt idx="2171">
                  <c:v>15.076388888888889</c:v>
                </c:pt>
                <c:pt idx="2172">
                  <c:v>15.083333333333334</c:v>
                </c:pt>
                <c:pt idx="2173">
                  <c:v>15.090277777777779</c:v>
                </c:pt>
                <c:pt idx="2174">
                  <c:v>15.097222222222221</c:v>
                </c:pt>
                <c:pt idx="2175">
                  <c:v>15.104166666666666</c:v>
                </c:pt>
                <c:pt idx="2176">
                  <c:v>15.111111111111111</c:v>
                </c:pt>
                <c:pt idx="2177">
                  <c:v>15.118055555555555</c:v>
                </c:pt>
                <c:pt idx="2178">
                  <c:v>15.125</c:v>
                </c:pt>
                <c:pt idx="2179">
                  <c:v>15.131944444444445</c:v>
                </c:pt>
                <c:pt idx="2180">
                  <c:v>15.138888888888889</c:v>
                </c:pt>
                <c:pt idx="2181">
                  <c:v>15.145833333333334</c:v>
                </c:pt>
                <c:pt idx="2182">
                  <c:v>15.152777777777779</c:v>
                </c:pt>
                <c:pt idx="2183">
                  <c:v>15.159722222222221</c:v>
                </c:pt>
                <c:pt idx="2184">
                  <c:v>15.166666666666666</c:v>
                </c:pt>
                <c:pt idx="2185">
                  <c:v>15.173611111111111</c:v>
                </c:pt>
                <c:pt idx="2186">
                  <c:v>15.180555555555555</c:v>
                </c:pt>
                <c:pt idx="2187">
                  <c:v>15.1875</c:v>
                </c:pt>
                <c:pt idx="2188">
                  <c:v>15.194444444444445</c:v>
                </c:pt>
                <c:pt idx="2189">
                  <c:v>15.201388888888889</c:v>
                </c:pt>
                <c:pt idx="2190">
                  <c:v>15.208333333333334</c:v>
                </c:pt>
                <c:pt idx="2191">
                  <c:v>15.215277777777779</c:v>
                </c:pt>
                <c:pt idx="2192">
                  <c:v>15.222222222222221</c:v>
                </c:pt>
                <c:pt idx="2193">
                  <c:v>15.229166666666666</c:v>
                </c:pt>
                <c:pt idx="2194">
                  <c:v>15.236111111111111</c:v>
                </c:pt>
                <c:pt idx="2195">
                  <c:v>15.243055555555555</c:v>
                </c:pt>
                <c:pt idx="2196">
                  <c:v>15.25</c:v>
                </c:pt>
                <c:pt idx="2197">
                  <c:v>15.256944444444445</c:v>
                </c:pt>
                <c:pt idx="2198">
                  <c:v>15.263888888888889</c:v>
                </c:pt>
                <c:pt idx="2199">
                  <c:v>15.270833333333334</c:v>
                </c:pt>
                <c:pt idx="2200">
                  <c:v>15.277777777777779</c:v>
                </c:pt>
                <c:pt idx="2201">
                  <c:v>15.284722222222221</c:v>
                </c:pt>
                <c:pt idx="2202">
                  <c:v>15.291666666666666</c:v>
                </c:pt>
                <c:pt idx="2203">
                  <c:v>15.298611111111111</c:v>
                </c:pt>
                <c:pt idx="2204">
                  <c:v>15.305555555555555</c:v>
                </c:pt>
                <c:pt idx="2205">
                  <c:v>15.3125</c:v>
                </c:pt>
                <c:pt idx="2206">
                  <c:v>15.319444444444445</c:v>
                </c:pt>
                <c:pt idx="2207">
                  <c:v>15.326388888888889</c:v>
                </c:pt>
                <c:pt idx="2208">
                  <c:v>15.333333333333334</c:v>
                </c:pt>
                <c:pt idx="2209">
                  <c:v>15.340277777777779</c:v>
                </c:pt>
                <c:pt idx="2210">
                  <c:v>15.347222222222221</c:v>
                </c:pt>
                <c:pt idx="2211">
                  <c:v>15.354166666666666</c:v>
                </c:pt>
                <c:pt idx="2212">
                  <c:v>15.361111111111111</c:v>
                </c:pt>
                <c:pt idx="2213">
                  <c:v>15.368055555555555</c:v>
                </c:pt>
                <c:pt idx="2214">
                  <c:v>15.375</c:v>
                </c:pt>
                <c:pt idx="2215">
                  <c:v>15.381944444444445</c:v>
                </c:pt>
                <c:pt idx="2216">
                  <c:v>15.388888888888889</c:v>
                </c:pt>
                <c:pt idx="2217">
                  <c:v>15.395833333333334</c:v>
                </c:pt>
                <c:pt idx="2218">
                  <c:v>15.402777777777779</c:v>
                </c:pt>
                <c:pt idx="2219">
                  <c:v>15.409722222222221</c:v>
                </c:pt>
                <c:pt idx="2220">
                  <c:v>15.416666666666666</c:v>
                </c:pt>
                <c:pt idx="2221">
                  <c:v>15.423611111111111</c:v>
                </c:pt>
                <c:pt idx="2222">
                  <c:v>15.430555555555555</c:v>
                </c:pt>
                <c:pt idx="2223">
                  <c:v>15.4375</c:v>
                </c:pt>
                <c:pt idx="2224">
                  <c:v>15.444444444444445</c:v>
                </c:pt>
                <c:pt idx="2225">
                  <c:v>15.451388888888889</c:v>
                </c:pt>
                <c:pt idx="2226">
                  <c:v>15.458333333333334</c:v>
                </c:pt>
                <c:pt idx="2227">
                  <c:v>15.465277777777779</c:v>
                </c:pt>
                <c:pt idx="2228">
                  <c:v>15.472222222222221</c:v>
                </c:pt>
                <c:pt idx="2229">
                  <c:v>15.479166666666666</c:v>
                </c:pt>
                <c:pt idx="2230">
                  <c:v>15.486111111111111</c:v>
                </c:pt>
                <c:pt idx="2231">
                  <c:v>15.493055555555555</c:v>
                </c:pt>
                <c:pt idx="2232">
                  <c:v>15.5</c:v>
                </c:pt>
                <c:pt idx="2233">
                  <c:v>15.506944444444445</c:v>
                </c:pt>
                <c:pt idx="2234">
                  <c:v>15.513888888888889</c:v>
                </c:pt>
                <c:pt idx="2235">
                  <c:v>15.520833333333334</c:v>
                </c:pt>
                <c:pt idx="2236">
                  <c:v>15.527777777777779</c:v>
                </c:pt>
                <c:pt idx="2237">
                  <c:v>15.534722222222221</c:v>
                </c:pt>
                <c:pt idx="2238">
                  <c:v>15.541666666666666</c:v>
                </c:pt>
                <c:pt idx="2239">
                  <c:v>15.548611111111111</c:v>
                </c:pt>
                <c:pt idx="2240">
                  <c:v>15.555555555555555</c:v>
                </c:pt>
                <c:pt idx="2241">
                  <c:v>15.5625</c:v>
                </c:pt>
                <c:pt idx="2242">
                  <c:v>15.569444444444445</c:v>
                </c:pt>
                <c:pt idx="2243">
                  <c:v>15.576388888888889</c:v>
                </c:pt>
                <c:pt idx="2244">
                  <c:v>15.583333333333334</c:v>
                </c:pt>
                <c:pt idx="2245">
                  <c:v>15.590277777777779</c:v>
                </c:pt>
                <c:pt idx="2246">
                  <c:v>15.597222222222221</c:v>
                </c:pt>
                <c:pt idx="2247">
                  <c:v>15.604166666666666</c:v>
                </c:pt>
                <c:pt idx="2248">
                  <c:v>15.611111111111111</c:v>
                </c:pt>
                <c:pt idx="2249">
                  <c:v>15.618055555555555</c:v>
                </c:pt>
                <c:pt idx="2250">
                  <c:v>15.625</c:v>
                </c:pt>
                <c:pt idx="2251">
                  <c:v>15.631944444444445</c:v>
                </c:pt>
                <c:pt idx="2252">
                  <c:v>15.638888888888889</c:v>
                </c:pt>
                <c:pt idx="2253">
                  <c:v>15.645833333333334</c:v>
                </c:pt>
                <c:pt idx="2254">
                  <c:v>15.652777777777779</c:v>
                </c:pt>
                <c:pt idx="2255">
                  <c:v>15.659722222222221</c:v>
                </c:pt>
                <c:pt idx="2256">
                  <c:v>15.666666666666666</c:v>
                </c:pt>
                <c:pt idx="2257">
                  <c:v>15.673611111111111</c:v>
                </c:pt>
                <c:pt idx="2258">
                  <c:v>15.680555555555555</c:v>
                </c:pt>
                <c:pt idx="2259">
                  <c:v>15.6875</c:v>
                </c:pt>
                <c:pt idx="2260">
                  <c:v>15.694444444444445</c:v>
                </c:pt>
                <c:pt idx="2261">
                  <c:v>15.701388888888889</c:v>
                </c:pt>
                <c:pt idx="2262">
                  <c:v>15.708333333333334</c:v>
                </c:pt>
                <c:pt idx="2263">
                  <c:v>15.715277777777779</c:v>
                </c:pt>
                <c:pt idx="2264">
                  <c:v>15.722222222222221</c:v>
                </c:pt>
                <c:pt idx="2265">
                  <c:v>15.729166666666666</c:v>
                </c:pt>
                <c:pt idx="2266">
                  <c:v>15.736111111111111</c:v>
                </c:pt>
                <c:pt idx="2267">
                  <c:v>15.743055555555555</c:v>
                </c:pt>
                <c:pt idx="2268">
                  <c:v>15.75</c:v>
                </c:pt>
                <c:pt idx="2269">
                  <c:v>15.756944444444445</c:v>
                </c:pt>
                <c:pt idx="2270">
                  <c:v>15.763888888888889</c:v>
                </c:pt>
                <c:pt idx="2271">
                  <c:v>15.770833333333334</c:v>
                </c:pt>
                <c:pt idx="2272">
                  <c:v>15.777777777777779</c:v>
                </c:pt>
                <c:pt idx="2273">
                  <c:v>15.784722222222221</c:v>
                </c:pt>
                <c:pt idx="2274">
                  <c:v>15.791666666666666</c:v>
                </c:pt>
                <c:pt idx="2275">
                  <c:v>15.798611111111111</c:v>
                </c:pt>
                <c:pt idx="2276">
                  <c:v>15.805555555555555</c:v>
                </c:pt>
                <c:pt idx="2277">
                  <c:v>15.8125</c:v>
                </c:pt>
                <c:pt idx="2278">
                  <c:v>15.819444444444445</c:v>
                </c:pt>
                <c:pt idx="2279">
                  <c:v>15.826388888888889</c:v>
                </c:pt>
                <c:pt idx="2280">
                  <c:v>15.833333333333334</c:v>
                </c:pt>
                <c:pt idx="2281">
                  <c:v>15.840277777777779</c:v>
                </c:pt>
                <c:pt idx="2282">
                  <c:v>15.847222222222221</c:v>
                </c:pt>
                <c:pt idx="2283">
                  <c:v>15.854166666666666</c:v>
                </c:pt>
                <c:pt idx="2284">
                  <c:v>15.861111111111111</c:v>
                </c:pt>
                <c:pt idx="2285">
                  <c:v>15.868055555555555</c:v>
                </c:pt>
                <c:pt idx="2286">
                  <c:v>15.875</c:v>
                </c:pt>
                <c:pt idx="2287">
                  <c:v>15.881944444444445</c:v>
                </c:pt>
                <c:pt idx="2288">
                  <c:v>15.888888888888889</c:v>
                </c:pt>
                <c:pt idx="2289">
                  <c:v>15.895833333333334</c:v>
                </c:pt>
                <c:pt idx="2290">
                  <c:v>15.902777777777779</c:v>
                </c:pt>
                <c:pt idx="2291">
                  <c:v>15.909722222222221</c:v>
                </c:pt>
                <c:pt idx="2292">
                  <c:v>15.916666666666666</c:v>
                </c:pt>
                <c:pt idx="2293">
                  <c:v>15.923611111111111</c:v>
                </c:pt>
                <c:pt idx="2294">
                  <c:v>15.930555555555555</c:v>
                </c:pt>
                <c:pt idx="2295">
                  <c:v>15.9375</c:v>
                </c:pt>
                <c:pt idx="2296">
                  <c:v>15.944444444444445</c:v>
                </c:pt>
                <c:pt idx="2297">
                  <c:v>15.951388888888889</c:v>
                </c:pt>
                <c:pt idx="2298">
                  <c:v>15.958333333333334</c:v>
                </c:pt>
                <c:pt idx="2299">
                  <c:v>15.965277777777779</c:v>
                </c:pt>
                <c:pt idx="2300">
                  <c:v>15.972222222222221</c:v>
                </c:pt>
                <c:pt idx="2301">
                  <c:v>15.979166666666666</c:v>
                </c:pt>
                <c:pt idx="2302">
                  <c:v>15.986111111111111</c:v>
                </c:pt>
                <c:pt idx="2303">
                  <c:v>15.993055555555555</c:v>
                </c:pt>
                <c:pt idx="2304">
                  <c:v>16</c:v>
                </c:pt>
                <c:pt idx="2305">
                  <c:v>16.006944444444443</c:v>
                </c:pt>
                <c:pt idx="2306">
                  <c:v>16.013888888888889</c:v>
                </c:pt>
                <c:pt idx="2307">
                  <c:v>16.020833333333332</c:v>
                </c:pt>
                <c:pt idx="2308">
                  <c:v>16.027777777777779</c:v>
                </c:pt>
                <c:pt idx="2309">
                  <c:v>16.034722222222221</c:v>
                </c:pt>
                <c:pt idx="2310">
                  <c:v>16.041666666666668</c:v>
                </c:pt>
                <c:pt idx="2311">
                  <c:v>16.048611111111111</c:v>
                </c:pt>
                <c:pt idx="2312">
                  <c:v>16.055555555555557</c:v>
                </c:pt>
                <c:pt idx="2313">
                  <c:v>16.0625</c:v>
                </c:pt>
                <c:pt idx="2314">
                  <c:v>16.069444444444443</c:v>
                </c:pt>
                <c:pt idx="2315">
                  <c:v>16.076388888888889</c:v>
                </c:pt>
                <c:pt idx="2316">
                  <c:v>16.083333333333332</c:v>
                </c:pt>
                <c:pt idx="2317">
                  <c:v>16.090277777777779</c:v>
                </c:pt>
                <c:pt idx="2318">
                  <c:v>16.097222222222221</c:v>
                </c:pt>
                <c:pt idx="2319">
                  <c:v>16.104166666666668</c:v>
                </c:pt>
                <c:pt idx="2320">
                  <c:v>16.111111111111111</c:v>
                </c:pt>
                <c:pt idx="2321">
                  <c:v>16.118055555555557</c:v>
                </c:pt>
                <c:pt idx="2322">
                  <c:v>16.125</c:v>
                </c:pt>
                <c:pt idx="2323">
                  <c:v>16.131944444444443</c:v>
                </c:pt>
                <c:pt idx="2324">
                  <c:v>16.138888888888889</c:v>
                </c:pt>
                <c:pt idx="2325">
                  <c:v>16.145833333333332</c:v>
                </c:pt>
                <c:pt idx="2326">
                  <c:v>16.152777777777779</c:v>
                </c:pt>
                <c:pt idx="2327">
                  <c:v>16.159722222222221</c:v>
                </c:pt>
                <c:pt idx="2328">
                  <c:v>16.166666666666668</c:v>
                </c:pt>
                <c:pt idx="2329">
                  <c:v>16.173611111111111</c:v>
                </c:pt>
                <c:pt idx="2330">
                  <c:v>16.180555555555557</c:v>
                </c:pt>
                <c:pt idx="2331">
                  <c:v>16.1875</c:v>
                </c:pt>
                <c:pt idx="2332">
                  <c:v>16.194444444444443</c:v>
                </c:pt>
                <c:pt idx="2333">
                  <c:v>16.201388888888889</c:v>
                </c:pt>
                <c:pt idx="2334">
                  <c:v>16.208333333333332</c:v>
                </c:pt>
                <c:pt idx="2335">
                  <c:v>16.215277777777779</c:v>
                </c:pt>
                <c:pt idx="2336">
                  <c:v>16.222222222222221</c:v>
                </c:pt>
                <c:pt idx="2337">
                  <c:v>16.229166666666668</c:v>
                </c:pt>
                <c:pt idx="2338">
                  <c:v>16.236111111111111</c:v>
                </c:pt>
                <c:pt idx="2339">
                  <c:v>16.243055555555557</c:v>
                </c:pt>
                <c:pt idx="2340">
                  <c:v>16.25</c:v>
                </c:pt>
                <c:pt idx="2341">
                  <c:v>16.256944444444443</c:v>
                </c:pt>
                <c:pt idx="2342">
                  <c:v>16.263888888888889</c:v>
                </c:pt>
                <c:pt idx="2343">
                  <c:v>16.270833333333332</c:v>
                </c:pt>
                <c:pt idx="2344">
                  <c:v>16.277777777777779</c:v>
                </c:pt>
                <c:pt idx="2345">
                  <c:v>16.284722222222221</c:v>
                </c:pt>
                <c:pt idx="2346">
                  <c:v>16.291666666666668</c:v>
                </c:pt>
                <c:pt idx="2347">
                  <c:v>16.298611111111111</c:v>
                </c:pt>
                <c:pt idx="2348">
                  <c:v>16.305555555555557</c:v>
                </c:pt>
                <c:pt idx="2349">
                  <c:v>16.3125</c:v>
                </c:pt>
                <c:pt idx="2350">
                  <c:v>16.319444444444443</c:v>
                </c:pt>
                <c:pt idx="2351">
                  <c:v>16.326388888888889</c:v>
                </c:pt>
                <c:pt idx="2352">
                  <c:v>16.333333333333332</c:v>
                </c:pt>
                <c:pt idx="2353">
                  <c:v>16.340277777777779</c:v>
                </c:pt>
                <c:pt idx="2354">
                  <c:v>16.347222222222221</c:v>
                </c:pt>
                <c:pt idx="2355">
                  <c:v>16.354166666666668</c:v>
                </c:pt>
                <c:pt idx="2356">
                  <c:v>16.361111111111111</c:v>
                </c:pt>
                <c:pt idx="2357">
                  <c:v>16.368055555555557</c:v>
                </c:pt>
                <c:pt idx="2358">
                  <c:v>16.375</c:v>
                </c:pt>
                <c:pt idx="2359">
                  <c:v>16.381944444444443</c:v>
                </c:pt>
                <c:pt idx="2360">
                  <c:v>16.388888888888889</c:v>
                </c:pt>
                <c:pt idx="2361">
                  <c:v>16.395833333333332</c:v>
                </c:pt>
                <c:pt idx="2362">
                  <c:v>16.402777777777779</c:v>
                </c:pt>
                <c:pt idx="2363">
                  <c:v>16.409722222222221</c:v>
                </c:pt>
                <c:pt idx="2364">
                  <c:v>16.416666666666668</c:v>
                </c:pt>
                <c:pt idx="2365">
                  <c:v>16.423611111111111</c:v>
                </c:pt>
                <c:pt idx="2366">
                  <c:v>16.430555555555557</c:v>
                </c:pt>
                <c:pt idx="2367">
                  <c:v>16.4375</c:v>
                </c:pt>
                <c:pt idx="2368">
                  <c:v>16.444444444444443</c:v>
                </c:pt>
                <c:pt idx="2369">
                  <c:v>16.451388888888889</c:v>
                </c:pt>
                <c:pt idx="2370">
                  <c:v>16.458333333333332</c:v>
                </c:pt>
                <c:pt idx="2371">
                  <c:v>16.465277777777779</c:v>
                </c:pt>
                <c:pt idx="2372">
                  <c:v>16.472222222222221</c:v>
                </c:pt>
                <c:pt idx="2373">
                  <c:v>16.479166666666668</c:v>
                </c:pt>
                <c:pt idx="2374">
                  <c:v>16.486111111111111</c:v>
                </c:pt>
                <c:pt idx="2375">
                  <c:v>16.493055555555557</c:v>
                </c:pt>
                <c:pt idx="2376">
                  <c:v>16.5</c:v>
                </c:pt>
                <c:pt idx="2377">
                  <c:v>16.506944444444443</c:v>
                </c:pt>
                <c:pt idx="2378">
                  <c:v>16.513888888888889</c:v>
                </c:pt>
                <c:pt idx="2379">
                  <c:v>16.520833333333332</c:v>
                </c:pt>
                <c:pt idx="2380">
                  <c:v>16.527777777777779</c:v>
                </c:pt>
                <c:pt idx="2381">
                  <c:v>16.534722222222221</c:v>
                </c:pt>
                <c:pt idx="2382">
                  <c:v>16.541666666666668</c:v>
                </c:pt>
                <c:pt idx="2383">
                  <c:v>16.548611111111111</c:v>
                </c:pt>
                <c:pt idx="2384">
                  <c:v>16.555555555555557</c:v>
                </c:pt>
                <c:pt idx="2385">
                  <c:v>16.5625</c:v>
                </c:pt>
                <c:pt idx="2386">
                  <c:v>16.569444444444443</c:v>
                </c:pt>
                <c:pt idx="2387">
                  <c:v>16.576388888888889</c:v>
                </c:pt>
                <c:pt idx="2388">
                  <c:v>16.583333333333332</c:v>
                </c:pt>
                <c:pt idx="2389">
                  <c:v>16.590277777777779</c:v>
                </c:pt>
                <c:pt idx="2390">
                  <c:v>16.597222222222221</c:v>
                </c:pt>
                <c:pt idx="2391">
                  <c:v>16.604166666666668</c:v>
                </c:pt>
                <c:pt idx="2392">
                  <c:v>16.611111111111111</c:v>
                </c:pt>
                <c:pt idx="2393">
                  <c:v>16.618055555555557</c:v>
                </c:pt>
                <c:pt idx="2394">
                  <c:v>16.625</c:v>
                </c:pt>
                <c:pt idx="2395">
                  <c:v>16.631944444444443</c:v>
                </c:pt>
                <c:pt idx="2396">
                  <c:v>16.638888888888889</c:v>
                </c:pt>
                <c:pt idx="2397">
                  <c:v>16.645833333333332</c:v>
                </c:pt>
                <c:pt idx="2398">
                  <c:v>16.652777777777779</c:v>
                </c:pt>
                <c:pt idx="2399">
                  <c:v>16.659722222222221</c:v>
                </c:pt>
                <c:pt idx="2400">
                  <c:v>16.666666666666668</c:v>
                </c:pt>
                <c:pt idx="2401">
                  <c:v>16.673611111111111</c:v>
                </c:pt>
                <c:pt idx="2402">
                  <c:v>16.680555555555557</c:v>
                </c:pt>
                <c:pt idx="2403">
                  <c:v>16.6875</c:v>
                </c:pt>
                <c:pt idx="2404">
                  <c:v>16.694444444444443</c:v>
                </c:pt>
                <c:pt idx="2405">
                  <c:v>16.701388888888889</c:v>
                </c:pt>
                <c:pt idx="2406">
                  <c:v>16.708333333333332</c:v>
                </c:pt>
                <c:pt idx="2407">
                  <c:v>16.715277777777779</c:v>
                </c:pt>
                <c:pt idx="2408">
                  <c:v>16.722222222222221</c:v>
                </c:pt>
                <c:pt idx="2409">
                  <c:v>16.729166666666668</c:v>
                </c:pt>
                <c:pt idx="2410">
                  <c:v>16.736111111111111</c:v>
                </c:pt>
                <c:pt idx="2411">
                  <c:v>16.743055555555557</c:v>
                </c:pt>
                <c:pt idx="2412">
                  <c:v>16.75</c:v>
                </c:pt>
                <c:pt idx="2413">
                  <c:v>16.756944444444443</c:v>
                </c:pt>
                <c:pt idx="2414">
                  <c:v>16.763888888888889</c:v>
                </c:pt>
                <c:pt idx="2415">
                  <c:v>16.770833333333332</c:v>
                </c:pt>
                <c:pt idx="2416">
                  <c:v>16.777777777777779</c:v>
                </c:pt>
                <c:pt idx="2417">
                  <c:v>16.784722222222221</c:v>
                </c:pt>
                <c:pt idx="2418">
                  <c:v>16.791666666666668</c:v>
                </c:pt>
                <c:pt idx="2419">
                  <c:v>16.798611111111111</c:v>
                </c:pt>
                <c:pt idx="2420">
                  <c:v>16.805555555555557</c:v>
                </c:pt>
                <c:pt idx="2421">
                  <c:v>16.8125</c:v>
                </c:pt>
                <c:pt idx="2422">
                  <c:v>16.819444444444443</c:v>
                </c:pt>
                <c:pt idx="2423">
                  <c:v>16.826388888888889</c:v>
                </c:pt>
                <c:pt idx="2424">
                  <c:v>16.833333333333332</c:v>
                </c:pt>
                <c:pt idx="2425">
                  <c:v>16.840277777777779</c:v>
                </c:pt>
                <c:pt idx="2426">
                  <c:v>16.847222222222221</c:v>
                </c:pt>
                <c:pt idx="2427">
                  <c:v>16.854166666666668</c:v>
                </c:pt>
                <c:pt idx="2428">
                  <c:v>16.861111111111111</c:v>
                </c:pt>
                <c:pt idx="2429">
                  <c:v>16.868055555555557</c:v>
                </c:pt>
                <c:pt idx="2430">
                  <c:v>16.875</c:v>
                </c:pt>
                <c:pt idx="2431">
                  <c:v>16.881944444444443</c:v>
                </c:pt>
                <c:pt idx="2432">
                  <c:v>16.888888888888889</c:v>
                </c:pt>
                <c:pt idx="2433">
                  <c:v>16.895833333333332</c:v>
                </c:pt>
                <c:pt idx="2434">
                  <c:v>16.902777777777779</c:v>
                </c:pt>
                <c:pt idx="2435">
                  <c:v>16.909722222222221</c:v>
                </c:pt>
                <c:pt idx="2436">
                  <c:v>16.916666666666668</c:v>
                </c:pt>
                <c:pt idx="2437">
                  <c:v>16.923611111111111</c:v>
                </c:pt>
                <c:pt idx="2438">
                  <c:v>16.930555555555557</c:v>
                </c:pt>
                <c:pt idx="2439">
                  <c:v>16.9375</c:v>
                </c:pt>
                <c:pt idx="2440">
                  <c:v>16.944444444444443</c:v>
                </c:pt>
                <c:pt idx="2441">
                  <c:v>16.951388888888889</c:v>
                </c:pt>
                <c:pt idx="2442">
                  <c:v>16.958333333333332</c:v>
                </c:pt>
                <c:pt idx="2443">
                  <c:v>16.965277777777779</c:v>
                </c:pt>
                <c:pt idx="2444">
                  <c:v>16.972222222222221</c:v>
                </c:pt>
                <c:pt idx="2445">
                  <c:v>16.979166666666668</c:v>
                </c:pt>
                <c:pt idx="2446">
                  <c:v>16.986111111111111</c:v>
                </c:pt>
                <c:pt idx="2447">
                  <c:v>16.993055555555557</c:v>
                </c:pt>
                <c:pt idx="2448">
                  <c:v>17</c:v>
                </c:pt>
                <c:pt idx="2449">
                  <c:v>17.006944444444443</c:v>
                </c:pt>
                <c:pt idx="2450">
                  <c:v>17.013888888888889</c:v>
                </c:pt>
                <c:pt idx="2451">
                  <c:v>17.020833333333332</c:v>
                </c:pt>
                <c:pt idx="2452">
                  <c:v>17.027777777777779</c:v>
                </c:pt>
                <c:pt idx="2453">
                  <c:v>17.034722222222221</c:v>
                </c:pt>
                <c:pt idx="2454">
                  <c:v>17.041666666666668</c:v>
                </c:pt>
                <c:pt idx="2455">
                  <c:v>17.048611111111111</c:v>
                </c:pt>
                <c:pt idx="2456">
                  <c:v>17.055555555555557</c:v>
                </c:pt>
                <c:pt idx="2457">
                  <c:v>17.0625</c:v>
                </c:pt>
                <c:pt idx="2458">
                  <c:v>17.069444444444443</c:v>
                </c:pt>
                <c:pt idx="2459">
                  <c:v>17.076388888888889</c:v>
                </c:pt>
                <c:pt idx="2460">
                  <c:v>17.083333333333332</c:v>
                </c:pt>
                <c:pt idx="2461">
                  <c:v>17.090277777777779</c:v>
                </c:pt>
                <c:pt idx="2462">
                  <c:v>17.097222222222221</c:v>
                </c:pt>
                <c:pt idx="2463">
                  <c:v>17.104166666666668</c:v>
                </c:pt>
                <c:pt idx="2464">
                  <c:v>17.111111111111111</c:v>
                </c:pt>
                <c:pt idx="2465">
                  <c:v>17.118055555555557</c:v>
                </c:pt>
                <c:pt idx="2466">
                  <c:v>17.125</c:v>
                </c:pt>
                <c:pt idx="2467">
                  <c:v>17.131944444444443</c:v>
                </c:pt>
                <c:pt idx="2468">
                  <c:v>17.138888888888889</c:v>
                </c:pt>
                <c:pt idx="2469">
                  <c:v>17.145833333333332</c:v>
                </c:pt>
                <c:pt idx="2470">
                  <c:v>17.152777777777779</c:v>
                </c:pt>
                <c:pt idx="2471">
                  <c:v>17.159722222222221</c:v>
                </c:pt>
                <c:pt idx="2472">
                  <c:v>17.166666666666668</c:v>
                </c:pt>
                <c:pt idx="2473">
                  <c:v>17.173611111111111</c:v>
                </c:pt>
                <c:pt idx="2474">
                  <c:v>17.180555555555557</c:v>
                </c:pt>
                <c:pt idx="2475">
                  <c:v>17.1875</c:v>
                </c:pt>
                <c:pt idx="2476">
                  <c:v>17.194444444444443</c:v>
                </c:pt>
                <c:pt idx="2477">
                  <c:v>17.201388888888889</c:v>
                </c:pt>
                <c:pt idx="2478">
                  <c:v>17.208333333333332</c:v>
                </c:pt>
                <c:pt idx="2479">
                  <c:v>17.215277777777779</c:v>
                </c:pt>
                <c:pt idx="2480">
                  <c:v>17.222222222222221</c:v>
                </c:pt>
                <c:pt idx="2481">
                  <c:v>17.229166666666668</c:v>
                </c:pt>
                <c:pt idx="2482">
                  <c:v>17.236111111111111</c:v>
                </c:pt>
                <c:pt idx="2483">
                  <c:v>17.243055555555557</c:v>
                </c:pt>
                <c:pt idx="2484">
                  <c:v>17.25</c:v>
                </c:pt>
                <c:pt idx="2485">
                  <c:v>17.256944444444443</c:v>
                </c:pt>
                <c:pt idx="2486">
                  <c:v>17.263888888888889</c:v>
                </c:pt>
                <c:pt idx="2487">
                  <c:v>17.270833333333332</c:v>
                </c:pt>
                <c:pt idx="2488">
                  <c:v>17.277777777777779</c:v>
                </c:pt>
                <c:pt idx="2489">
                  <c:v>17.284722222222221</c:v>
                </c:pt>
                <c:pt idx="2490">
                  <c:v>17.291666666666668</c:v>
                </c:pt>
                <c:pt idx="2491">
                  <c:v>17.298611111111111</c:v>
                </c:pt>
                <c:pt idx="2492">
                  <c:v>17.305555555555557</c:v>
                </c:pt>
                <c:pt idx="2493">
                  <c:v>17.3125</c:v>
                </c:pt>
                <c:pt idx="2494">
                  <c:v>17.319444444444443</c:v>
                </c:pt>
                <c:pt idx="2495">
                  <c:v>17.326388888888889</c:v>
                </c:pt>
                <c:pt idx="2496">
                  <c:v>17.333333333333332</c:v>
                </c:pt>
                <c:pt idx="2497">
                  <c:v>17.340277777777779</c:v>
                </c:pt>
                <c:pt idx="2498">
                  <c:v>17.347222222222221</c:v>
                </c:pt>
                <c:pt idx="2499">
                  <c:v>17.354166666666668</c:v>
                </c:pt>
                <c:pt idx="2500">
                  <c:v>17.361111111111111</c:v>
                </c:pt>
                <c:pt idx="2501">
                  <c:v>17.368055555555557</c:v>
                </c:pt>
                <c:pt idx="2502">
                  <c:v>17.375</c:v>
                </c:pt>
                <c:pt idx="2503">
                  <c:v>17.381944444444443</c:v>
                </c:pt>
                <c:pt idx="2504">
                  <c:v>17.388888888888889</c:v>
                </c:pt>
                <c:pt idx="2505">
                  <c:v>17.395833333333332</c:v>
                </c:pt>
                <c:pt idx="2506">
                  <c:v>17.402777777777779</c:v>
                </c:pt>
                <c:pt idx="2507">
                  <c:v>17.409722222222221</c:v>
                </c:pt>
                <c:pt idx="2508">
                  <c:v>17.416666666666668</c:v>
                </c:pt>
                <c:pt idx="2509">
                  <c:v>17.423611111111111</c:v>
                </c:pt>
                <c:pt idx="2510">
                  <c:v>17.430555555555557</c:v>
                </c:pt>
                <c:pt idx="2511">
                  <c:v>17.4375</c:v>
                </c:pt>
                <c:pt idx="2512">
                  <c:v>17.444444444444443</c:v>
                </c:pt>
                <c:pt idx="2513">
                  <c:v>17.451388888888889</c:v>
                </c:pt>
                <c:pt idx="2514">
                  <c:v>17.458333333333332</c:v>
                </c:pt>
                <c:pt idx="2515">
                  <c:v>17.465277777777779</c:v>
                </c:pt>
                <c:pt idx="2516">
                  <c:v>17.472222222222221</c:v>
                </c:pt>
                <c:pt idx="2517">
                  <c:v>17.479166666666668</c:v>
                </c:pt>
                <c:pt idx="2518">
                  <c:v>17.486111111111111</c:v>
                </c:pt>
                <c:pt idx="2519">
                  <c:v>17.493055555555557</c:v>
                </c:pt>
                <c:pt idx="2520">
                  <c:v>17.5</c:v>
                </c:pt>
                <c:pt idx="2521">
                  <c:v>17.506944444444443</c:v>
                </c:pt>
                <c:pt idx="2522">
                  <c:v>17.513888888888889</c:v>
                </c:pt>
                <c:pt idx="2523">
                  <c:v>17.520833333333332</c:v>
                </c:pt>
                <c:pt idx="2524">
                  <c:v>17.527777777777779</c:v>
                </c:pt>
                <c:pt idx="2525">
                  <c:v>17.534722222222221</c:v>
                </c:pt>
                <c:pt idx="2526">
                  <c:v>17.541666666666668</c:v>
                </c:pt>
                <c:pt idx="2527">
                  <c:v>17.548611111111111</c:v>
                </c:pt>
                <c:pt idx="2528">
                  <c:v>17.555555555555557</c:v>
                </c:pt>
                <c:pt idx="2529">
                  <c:v>17.5625</c:v>
                </c:pt>
                <c:pt idx="2530">
                  <c:v>17.569444444444443</c:v>
                </c:pt>
                <c:pt idx="2531">
                  <c:v>17.576388888888889</c:v>
                </c:pt>
                <c:pt idx="2532">
                  <c:v>17.583333333333332</c:v>
                </c:pt>
                <c:pt idx="2533">
                  <c:v>17.590277777777779</c:v>
                </c:pt>
                <c:pt idx="2534">
                  <c:v>17.597222222222221</c:v>
                </c:pt>
                <c:pt idx="2535">
                  <c:v>17.604166666666668</c:v>
                </c:pt>
                <c:pt idx="2536">
                  <c:v>17.611111111111111</c:v>
                </c:pt>
                <c:pt idx="2537">
                  <c:v>17.618055555555557</c:v>
                </c:pt>
                <c:pt idx="2538">
                  <c:v>17.625</c:v>
                </c:pt>
                <c:pt idx="2539">
                  <c:v>17.631944444444443</c:v>
                </c:pt>
                <c:pt idx="2540">
                  <c:v>17.638888888888889</c:v>
                </c:pt>
                <c:pt idx="2541">
                  <c:v>17.645833333333332</c:v>
                </c:pt>
                <c:pt idx="2542">
                  <c:v>17.652777777777779</c:v>
                </c:pt>
                <c:pt idx="2543">
                  <c:v>17.659722222222221</c:v>
                </c:pt>
                <c:pt idx="2544">
                  <c:v>17.666666666666668</c:v>
                </c:pt>
                <c:pt idx="2545">
                  <c:v>17.673611111111111</c:v>
                </c:pt>
                <c:pt idx="2546">
                  <c:v>17.680555555555557</c:v>
                </c:pt>
                <c:pt idx="2547">
                  <c:v>17.6875</c:v>
                </c:pt>
                <c:pt idx="2548">
                  <c:v>17.694444444444443</c:v>
                </c:pt>
                <c:pt idx="2549">
                  <c:v>17.701388888888889</c:v>
                </c:pt>
                <c:pt idx="2550">
                  <c:v>17.708333333333332</c:v>
                </c:pt>
                <c:pt idx="2551">
                  <c:v>17.715277777777779</c:v>
                </c:pt>
                <c:pt idx="2552">
                  <c:v>17.722222222222221</c:v>
                </c:pt>
                <c:pt idx="2553">
                  <c:v>17.729166666666668</c:v>
                </c:pt>
                <c:pt idx="2554">
                  <c:v>17.736111111111111</c:v>
                </c:pt>
                <c:pt idx="2555">
                  <c:v>17.743055555555557</c:v>
                </c:pt>
                <c:pt idx="2556">
                  <c:v>17.75</c:v>
                </c:pt>
                <c:pt idx="2557">
                  <c:v>17.756944444444443</c:v>
                </c:pt>
                <c:pt idx="2558">
                  <c:v>17.763888888888889</c:v>
                </c:pt>
                <c:pt idx="2559">
                  <c:v>17.770833333333332</c:v>
                </c:pt>
                <c:pt idx="2560">
                  <c:v>17.777777777777779</c:v>
                </c:pt>
                <c:pt idx="2561">
                  <c:v>17.784722222222221</c:v>
                </c:pt>
                <c:pt idx="2562">
                  <c:v>17.791666666666668</c:v>
                </c:pt>
                <c:pt idx="2563">
                  <c:v>17.798611111111111</c:v>
                </c:pt>
                <c:pt idx="2564">
                  <c:v>17.805555555555557</c:v>
                </c:pt>
                <c:pt idx="2565">
                  <c:v>17.8125</c:v>
                </c:pt>
                <c:pt idx="2566">
                  <c:v>17.819444444444443</c:v>
                </c:pt>
                <c:pt idx="2567">
                  <c:v>17.826388888888889</c:v>
                </c:pt>
                <c:pt idx="2568">
                  <c:v>17.833333333333332</c:v>
                </c:pt>
                <c:pt idx="2569">
                  <c:v>17.840277777777779</c:v>
                </c:pt>
                <c:pt idx="2570">
                  <c:v>17.847222222222221</c:v>
                </c:pt>
                <c:pt idx="2571">
                  <c:v>17.854166666666668</c:v>
                </c:pt>
                <c:pt idx="2572">
                  <c:v>17.861111111111111</c:v>
                </c:pt>
                <c:pt idx="2573">
                  <c:v>17.868055555555557</c:v>
                </c:pt>
                <c:pt idx="2574">
                  <c:v>17.875</c:v>
                </c:pt>
                <c:pt idx="2575">
                  <c:v>17.881944444444443</c:v>
                </c:pt>
                <c:pt idx="2576">
                  <c:v>17.888888888888889</c:v>
                </c:pt>
                <c:pt idx="2577">
                  <c:v>17.895833333333332</c:v>
                </c:pt>
                <c:pt idx="2578">
                  <c:v>17.902777777777779</c:v>
                </c:pt>
                <c:pt idx="2579">
                  <c:v>17.909722222222221</c:v>
                </c:pt>
                <c:pt idx="2580">
                  <c:v>17.916666666666668</c:v>
                </c:pt>
                <c:pt idx="2581">
                  <c:v>17.923611111111111</c:v>
                </c:pt>
                <c:pt idx="2582">
                  <c:v>17.930555555555557</c:v>
                </c:pt>
                <c:pt idx="2583">
                  <c:v>17.9375</c:v>
                </c:pt>
                <c:pt idx="2584">
                  <c:v>17.944444444444443</c:v>
                </c:pt>
                <c:pt idx="2585">
                  <c:v>17.951388888888889</c:v>
                </c:pt>
                <c:pt idx="2586">
                  <c:v>17.958333333333332</c:v>
                </c:pt>
                <c:pt idx="2587">
                  <c:v>17.965277777777779</c:v>
                </c:pt>
                <c:pt idx="2588">
                  <c:v>17.972222222222221</c:v>
                </c:pt>
                <c:pt idx="2589">
                  <c:v>17.979166666666668</c:v>
                </c:pt>
                <c:pt idx="2590">
                  <c:v>17.986111111111111</c:v>
                </c:pt>
                <c:pt idx="2591">
                  <c:v>17.993055555555557</c:v>
                </c:pt>
                <c:pt idx="2592">
                  <c:v>18</c:v>
                </c:pt>
                <c:pt idx="2593">
                  <c:v>18.006944444444443</c:v>
                </c:pt>
                <c:pt idx="2594">
                  <c:v>18.013888888888889</c:v>
                </c:pt>
                <c:pt idx="2595">
                  <c:v>18.020833333333332</c:v>
                </c:pt>
                <c:pt idx="2596">
                  <c:v>18.027777777777779</c:v>
                </c:pt>
                <c:pt idx="2597">
                  <c:v>18.034722222222221</c:v>
                </c:pt>
                <c:pt idx="2598">
                  <c:v>18.041666666666668</c:v>
                </c:pt>
                <c:pt idx="2599">
                  <c:v>18.048611111111111</c:v>
                </c:pt>
                <c:pt idx="2600">
                  <c:v>18.055555555555557</c:v>
                </c:pt>
                <c:pt idx="2601">
                  <c:v>18.0625</c:v>
                </c:pt>
                <c:pt idx="2602">
                  <c:v>18.069444444444443</c:v>
                </c:pt>
                <c:pt idx="2603">
                  <c:v>18.076388888888889</c:v>
                </c:pt>
                <c:pt idx="2604">
                  <c:v>18.083333333333332</c:v>
                </c:pt>
                <c:pt idx="2605">
                  <c:v>18.090277777777779</c:v>
                </c:pt>
                <c:pt idx="2606">
                  <c:v>18.097222222222221</c:v>
                </c:pt>
                <c:pt idx="2607">
                  <c:v>18.104166666666668</c:v>
                </c:pt>
                <c:pt idx="2608">
                  <c:v>18.111111111111111</c:v>
                </c:pt>
                <c:pt idx="2609">
                  <c:v>18.118055555555557</c:v>
                </c:pt>
                <c:pt idx="2610">
                  <c:v>18.125</c:v>
                </c:pt>
                <c:pt idx="2611">
                  <c:v>18.131944444444443</c:v>
                </c:pt>
                <c:pt idx="2612">
                  <c:v>18.138888888888889</c:v>
                </c:pt>
                <c:pt idx="2613">
                  <c:v>18.145833333333332</c:v>
                </c:pt>
                <c:pt idx="2614">
                  <c:v>18.152777777777779</c:v>
                </c:pt>
                <c:pt idx="2615">
                  <c:v>18.159722222222221</c:v>
                </c:pt>
                <c:pt idx="2616">
                  <c:v>18.166666666666668</c:v>
                </c:pt>
                <c:pt idx="2617">
                  <c:v>18.173611111111111</c:v>
                </c:pt>
                <c:pt idx="2618">
                  <c:v>18.180555555555557</c:v>
                </c:pt>
                <c:pt idx="2619">
                  <c:v>18.1875</c:v>
                </c:pt>
                <c:pt idx="2620">
                  <c:v>18.194444444444443</c:v>
                </c:pt>
                <c:pt idx="2621">
                  <c:v>18.201388888888889</c:v>
                </c:pt>
                <c:pt idx="2622">
                  <c:v>18.208333333333332</c:v>
                </c:pt>
                <c:pt idx="2623">
                  <c:v>18.215277777777779</c:v>
                </c:pt>
                <c:pt idx="2624">
                  <c:v>18.222222222222221</c:v>
                </c:pt>
                <c:pt idx="2625">
                  <c:v>18.229166666666668</c:v>
                </c:pt>
                <c:pt idx="2626">
                  <c:v>18.236111111111111</c:v>
                </c:pt>
                <c:pt idx="2627">
                  <c:v>18.243055555555557</c:v>
                </c:pt>
                <c:pt idx="2628">
                  <c:v>18.25</c:v>
                </c:pt>
                <c:pt idx="2629">
                  <c:v>18.256944444444443</c:v>
                </c:pt>
                <c:pt idx="2630">
                  <c:v>18.263888888888889</c:v>
                </c:pt>
                <c:pt idx="2631">
                  <c:v>18.270833333333332</c:v>
                </c:pt>
                <c:pt idx="2632">
                  <c:v>18.277777777777779</c:v>
                </c:pt>
                <c:pt idx="2633">
                  <c:v>18.284722222222221</c:v>
                </c:pt>
                <c:pt idx="2634">
                  <c:v>18.291666666666668</c:v>
                </c:pt>
                <c:pt idx="2635">
                  <c:v>18.298611111111111</c:v>
                </c:pt>
                <c:pt idx="2636">
                  <c:v>18.305555555555557</c:v>
                </c:pt>
                <c:pt idx="2637">
                  <c:v>18.3125</c:v>
                </c:pt>
                <c:pt idx="2638">
                  <c:v>18.319444444444443</c:v>
                </c:pt>
                <c:pt idx="2639">
                  <c:v>18.326388888888889</c:v>
                </c:pt>
                <c:pt idx="2640">
                  <c:v>18.333333333333332</c:v>
                </c:pt>
                <c:pt idx="2641">
                  <c:v>18.340277777777779</c:v>
                </c:pt>
                <c:pt idx="2642">
                  <c:v>18.347222222222221</c:v>
                </c:pt>
                <c:pt idx="2643">
                  <c:v>18.354166666666668</c:v>
                </c:pt>
                <c:pt idx="2644">
                  <c:v>18.361111111111111</c:v>
                </c:pt>
                <c:pt idx="2645">
                  <c:v>18.368055555555557</c:v>
                </c:pt>
                <c:pt idx="2646">
                  <c:v>18.375</c:v>
                </c:pt>
                <c:pt idx="2647">
                  <c:v>18.381944444444443</c:v>
                </c:pt>
                <c:pt idx="2648">
                  <c:v>18.388888888888889</c:v>
                </c:pt>
                <c:pt idx="2649">
                  <c:v>18.395833333333332</c:v>
                </c:pt>
                <c:pt idx="2650">
                  <c:v>18.402777777777779</c:v>
                </c:pt>
                <c:pt idx="2651">
                  <c:v>18.409722222222221</c:v>
                </c:pt>
                <c:pt idx="2652">
                  <c:v>18.416666666666668</c:v>
                </c:pt>
                <c:pt idx="2653">
                  <c:v>18.423611111111111</c:v>
                </c:pt>
                <c:pt idx="2654">
                  <c:v>18.430555555555557</c:v>
                </c:pt>
                <c:pt idx="2655">
                  <c:v>18.4375</c:v>
                </c:pt>
                <c:pt idx="2656">
                  <c:v>18.444444444444443</c:v>
                </c:pt>
                <c:pt idx="2657">
                  <c:v>18.451388888888889</c:v>
                </c:pt>
                <c:pt idx="2658">
                  <c:v>18.458333333333332</c:v>
                </c:pt>
                <c:pt idx="2659">
                  <c:v>18.465277777777779</c:v>
                </c:pt>
                <c:pt idx="2660">
                  <c:v>18.472222222222221</c:v>
                </c:pt>
                <c:pt idx="2661">
                  <c:v>18.479166666666668</c:v>
                </c:pt>
                <c:pt idx="2662">
                  <c:v>18.486111111111111</c:v>
                </c:pt>
                <c:pt idx="2663">
                  <c:v>18.493055555555557</c:v>
                </c:pt>
                <c:pt idx="2664">
                  <c:v>18.5</c:v>
                </c:pt>
                <c:pt idx="2665">
                  <c:v>18.506944444444443</c:v>
                </c:pt>
                <c:pt idx="2666">
                  <c:v>18.513888888888889</c:v>
                </c:pt>
                <c:pt idx="2667">
                  <c:v>18.520833333333332</c:v>
                </c:pt>
                <c:pt idx="2668">
                  <c:v>18.527777777777779</c:v>
                </c:pt>
                <c:pt idx="2669">
                  <c:v>18.534722222222221</c:v>
                </c:pt>
                <c:pt idx="2670">
                  <c:v>18.541666666666668</c:v>
                </c:pt>
                <c:pt idx="2671">
                  <c:v>18.548611111111111</c:v>
                </c:pt>
                <c:pt idx="2672">
                  <c:v>18.555555555555557</c:v>
                </c:pt>
                <c:pt idx="2673">
                  <c:v>18.5625</c:v>
                </c:pt>
                <c:pt idx="2674">
                  <c:v>18.569444444444443</c:v>
                </c:pt>
                <c:pt idx="2675">
                  <c:v>18.576388888888889</c:v>
                </c:pt>
                <c:pt idx="2676">
                  <c:v>18.583333333333332</c:v>
                </c:pt>
                <c:pt idx="2677">
                  <c:v>18.590277777777779</c:v>
                </c:pt>
                <c:pt idx="2678">
                  <c:v>18.597222222222221</c:v>
                </c:pt>
                <c:pt idx="2679">
                  <c:v>18.604166666666668</c:v>
                </c:pt>
                <c:pt idx="2680">
                  <c:v>18.611111111111111</c:v>
                </c:pt>
                <c:pt idx="2681">
                  <c:v>18.618055555555557</c:v>
                </c:pt>
                <c:pt idx="2682">
                  <c:v>18.625</c:v>
                </c:pt>
                <c:pt idx="2683">
                  <c:v>18.631944444444443</c:v>
                </c:pt>
                <c:pt idx="2684">
                  <c:v>18.638888888888889</c:v>
                </c:pt>
                <c:pt idx="2685">
                  <c:v>18.645833333333332</c:v>
                </c:pt>
                <c:pt idx="2686">
                  <c:v>18.652777777777779</c:v>
                </c:pt>
                <c:pt idx="2687">
                  <c:v>18.659722222222221</c:v>
                </c:pt>
                <c:pt idx="2688">
                  <c:v>18.666666666666668</c:v>
                </c:pt>
                <c:pt idx="2689">
                  <c:v>18.673611111111111</c:v>
                </c:pt>
                <c:pt idx="2690">
                  <c:v>18.680555555555557</c:v>
                </c:pt>
                <c:pt idx="2691">
                  <c:v>18.6875</c:v>
                </c:pt>
                <c:pt idx="2692">
                  <c:v>18.694444444444443</c:v>
                </c:pt>
                <c:pt idx="2693">
                  <c:v>18.701388888888889</c:v>
                </c:pt>
                <c:pt idx="2694">
                  <c:v>18.708333333333332</c:v>
                </c:pt>
                <c:pt idx="2695">
                  <c:v>18.715277777777779</c:v>
                </c:pt>
                <c:pt idx="2696">
                  <c:v>18.722222222222221</c:v>
                </c:pt>
                <c:pt idx="2697">
                  <c:v>18.729166666666668</c:v>
                </c:pt>
                <c:pt idx="2698">
                  <c:v>18.736111111111111</c:v>
                </c:pt>
                <c:pt idx="2699">
                  <c:v>18.743055555555557</c:v>
                </c:pt>
                <c:pt idx="2700">
                  <c:v>18.75</c:v>
                </c:pt>
                <c:pt idx="2701">
                  <c:v>18.756944444444443</c:v>
                </c:pt>
                <c:pt idx="2702">
                  <c:v>18.763888888888889</c:v>
                </c:pt>
                <c:pt idx="2703">
                  <c:v>18.770833333333332</c:v>
                </c:pt>
                <c:pt idx="2704">
                  <c:v>18.777777777777779</c:v>
                </c:pt>
                <c:pt idx="2705">
                  <c:v>18.784722222222221</c:v>
                </c:pt>
                <c:pt idx="2706">
                  <c:v>18.791666666666668</c:v>
                </c:pt>
                <c:pt idx="2707">
                  <c:v>18.798611111111111</c:v>
                </c:pt>
                <c:pt idx="2708">
                  <c:v>18.805555555555557</c:v>
                </c:pt>
                <c:pt idx="2709">
                  <c:v>18.8125</c:v>
                </c:pt>
                <c:pt idx="2710">
                  <c:v>18.819444444444443</c:v>
                </c:pt>
                <c:pt idx="2711">
                  <c:v>18.826388888888889</c:v>
                </c:pt>
                <c:pt idx="2712">
                  <c:v>18.833333333333332</c:v>
                </c:pt>
                <c:pt idx="2713">
                  <c:v>18.840277777777779</c:v>
                </c:pt>
                <c:pt idx="2714">
                  <c:v>18.847222222222221</c:v>
                </c:pt>
                <c:pt idx="2715">
                  <c:v>18.854166666666668</c:v>
                </c:pt>
                <c:pt idx="2716">
                  <c:v>18.861111111111111</c:v>
                </c:pt>
                <c:pt idx="2717">
                  <c:v>18.868055555555557</c:v>
                </c:pt>
                <c:pt idx="2718">
                  <c:v>18.875</c:v>
                </c:pt>
                <c:pt idx="2719">
                  <c:v>18.881944444444443</c:v>
                </c:pt>
                <c:pt idx="2720">
                  <c:v>18.888888888888889</c:v>
                </c:pt>
                <c:pt idx="2721">
                  <c:v>18.895833333333332</c:v>
                </c:pt>
                <c:pt idx="2722">
                  <c:v>18.902777777777779</c:v>
                </c:pt>
                <c:pt idx="2723">
                  <c:v>18.909722222222221</c:v>
                </c:pt>
                <c:pt idx="2724">
                  <c:v>18.916666666666668</c:v>
                </c:pt>
                <c:pt idx="2725">
                  <c:v>18.923611111111111</c:v>
                </c:pt>
                <c:pt idx="2726">
                  <c:v>18.930555555555557</c:v>
                </c:pt>
                <c:pt idx="2727">
                  <c:v>18.9375</c:v>
                </c:pt>
                <c:pt idx="2728">
                  <c:v>18.944444444444443</c:v>
                </c:pt>
                <c:pt idx="2729">
                  <c:v>18.951388888888889</c:v>
                </c:pt>
                <c:pt idx="2730">
                  <c:v>18.958333333333332</c:v>
                </c:pt>
                <c:pt idx="2731">
                  <c:v>18.965277777777779</c:v>
                </c:pt>
                <c:pt idx="2732">
                  <c:v>18.972222222222221</c:v>
                </c:pt>
                <c:pt idx="2733">
                  <c:v>18.979166666666668</c:v>
                </c:pt>
                <c:pt idx="2734">
                  <c:v>18.986111111111111</c:v>
                </c:pt>
                <c:pt idx="2735">
                  <c:v>18.993055555555557</c:v>
                </c:pt>
                <c:pt idx="2736">
                  <c:v>19</c:v>
                </c:pt>
                <c:pt idx="2737">
                  <c:v>19.006944444444443</c:v>
                </c:pt>
                <c:pt idx="2738">
                  <c:v>19.013888888888889</c:v>
                </c:pt>
                <c:pt idx="2739">
                  <c:v>19.020833333333332</c:v>
                </c:pt>
                <c:pt idx="2740">
                  <c:v>19.027777777777779</c:v>
                </c:pt>
                <c:pt idx="2741">
                  <c:v>19.034722222222221</c:v>
                </c:pt>
                <c:pt idx="2742">
                  <c:v>19.041666666666668</c:v>
                </c:pt>
                <c:pt idx="2743">
                  <c:v>19.048611111111111</c:v>
                </c:pt>
                <c:pt idx="2744">
                  <c:v>19.055555555555557</c:v>
                </c:pt>
                <c:pt idx="2745">
                  <c:v>19.0625</c:v>
                </c:pt>
                <c:pt idx="2746">
                  <c:v>19.069444444444443</c:v>
                </c:pt>
                <c:pt idx="2747">
                  <c:v>19.076388888888889</c:v>
                </c:pt>
                <c:pt idx="2748">
                  <c:v>19.083333333333332</c:v>
                </c:pt>
                <c:pt idx="2749">
                  <c:v>19.090277777777779</c:v>
                </c:pt>
                <c:pt idx="2750">
                  <c:v>19.097222222222221</c:v>
                </c:pt>
                <c:pt idx="2751">
                  <c:v>19.104166666666668</c:v>
                </c:pt>
                <c:pt idx="2752">
                  <c:v>19.111111111111111</c:v>
                </c:pt>
                <c:pt idx="2753">
                  <c:v>19.118055555555557</c:v>
                </c:pt>
                <c:pt idx="2754">
                  <c:v>19.125</c:v>
                </c:pt>
                <c:pt idx="2755">
                  <c:v>19.131944444444443</c:v>
                </c:pt>
                <c:pt idx="2756">
                  <c:v>19.138888888888889</c:v>
                </c:pt>
                <c:pt idx="2757">
                  <c:v>19.145833333333332</c:v>
                </c:pt>
                <c:pt idx="2758">
                  <c:v>19.152777777777779</c:v>
                </c:pt>
                <c:pt idx="2759">
                  <c:v>19.159722222222221</c:v>
                </c:pt>
                <c:pt idx="2760">
                  <c:v>19.166666666666668</c:v>
                </c:pt>
                <c:pt idx="2761">
                  <c:v>19.173611111111111</c:v>
                </c:pt>
                <c:pt idx="2762">
                  <c:v>19.180555555555557</c:v>
                </c:pt>
                <c:pt idx="2763">
                  <c:v>19.1875</c:v>
                </c:pt>
                <c:pt idx="2764">
                  <c:v>19.194444444444443</c:v>
                </c:pt>
                <c:pt idx="2765">
                  <c:v>19.201388888888889</c:v>
                </c:pt>
                <c:pt idx="2766">
                  <c:v>19.208333333333332</c:v>
                </c:pt>
                <c:pt idx="2767">
                  <c:v>19.215277777777779</c:v>
                </c:pt>
                <c:pt idx="2768">
                  <c:v>19.222222222222221</c:v>
                </c:pt>
                <c:pt idx="2769">
                  <c:v>19.229166666666668</c:v>
                </c:pt>
                <c:pt idx="2770">
                  <c:v>19.236111111111111</c:v>
                </c:pt>
                <c:pt idx="2771">
                  <c:v>19.243055555555557</c:v>
                </c:pt>
                <c:pt idx="2772">
                  <c:v>19.25</c:v>
                </c:pt>
                <c:pt idx="2773">
                  <c:v>19.256944444444443</c:v>
                </c:pt>
                <c:pt idx="2774">
                  <c:v>19.263888888888889</c:v>
                </c:pt>
                <c:pt idx="2775">
                  <c:v>19.270833333333332</c:v>
                </c:pt>
                <c:pt idx="2776">
                  <c:v>19.277777777777779</c:v>
                </c:pt>
                <c:pt idx="2777">
                  <c:v>19.284722222222221</c:v>
                </c:pt>
                <c:pt idx="2778">
                  <c:v>19.291666666666668</c:v>
                </c:pt>
                <c:pt idx="2779">
                  <c:v>19.298611111111111</c:v>
                </c:pt>
                <c:pt idx="2780">
                  <c:v>19.305555555555557</c:v>
                </c:pt>
                <c:pt idx="2781">
                  <c:v>19.3125</c:v>
                </c:pt>
                <c:pt idx="2782">
                  <c:v>19.319444444444443</c:v>
                </c:pt>
                <c:pt idx="2783">
                  <c:v>19.326388888888889</c:v>
                </c:pt>
                <c:pt idx="2784">
                  <c:v>19.333333333333332</c:v>
                </c:pt>
                <c:pt idx="2785">
                  <c:v>19.340277777777779</c:v>
                </c:pt>
                <c:pt idx="2786">
                  <c:v>19.347222222222221</c:v>
                </c:pt>
                <c:pt idx="2787">
                  <c:v>19.354166666666668</c:v>
                </c:pt>
                <c:pt idx="2788">
                  <c:v>19.361111111111111</c:v>
                </c:pt>
                <c:pt idx="2789">
                  <c:v>19.368055555555557</c:v>
                </c:pt>
                <c:pt idx="2790">
                  <c:v>19.375</c:v>
                </c:pt>
                <c:pt idx="2791">
                  <c:v>19.381944444444443</c:v>
                </c:pt>
                <c:pt idx="2792">
                  <c:v>19.388888888888889</c:v>
                </c:pt>
                <c:pt idx="2793">
                  <c:v>19.395833333333332</c:v>
                </c:pt>
                <c:pt idx="2794">
                  <c:v>19.402777777777779</c:v>
                </c:pt>
                <c:pt idx="2795">
                  <c:v>19.409722222222221</c:v>
                </c:pt>
                <c:pt idx="2796">
                  <c:v>19.416666666666668</c:v>
                </c:pt>
                <c:pt idx="2797">
                  <c:v>19.423611111111111</c:v>
                </c:pt>
                <c:pt idx="2798">
                  <c:v>19.430555555555557</c:v>
                </c:pt>
                <c:pt idx="2799">
                  <c:v>19.4375</c:v>
                </c:pt>
                <c:pt idx="2800">
                  <c:v>19.444444444444443</c:v>
                </c:pt>
                <c:pt idx="2801">
                  <c:v>19.451388888888889</c:v>
                </c:pt>
                <c:pt idx="2802">
                  <c:v>19.458333333333332</c:v>
                </c:pt>
                <c:pt idx="2803">
                  <c:v>19.465277777777779</c:v>
                </c:pt>
                <c:pt idx="2804">
                  <c:v>19.472222222222221</c:v>
                </c:pt>
                <c:pt idx="2805">
                  <c:v>19.479166666666668</c:v>
                </c:pt>
                <c:pt idx="2806">
                  <c:v>19.486111111111111</c:v>
                </c:pt>
                <c:pt idx="2807">
                  <c:v>19.493055555555557</c:v>
                </c:pt>
                <c:pt idx="2808">
                  <c:v>19.5</c:v>
                </c:pt>
                <c:pt idx="2809">
                  <c:v>19.506944444444443</c:v>
                </c:pt>
                <c:pt idx="2810">
                  <c:v>19.513888888888889</c:v>
                </c:pt>
                <c:pt idx="2811">
                  <c:v>19.520833333333332</c:v>
                </c:pt>
                <c:pt idx="2812">
                  <c:v>19.527777777777779</c:v>
                </c:pt>
                <c:pt idx="2813">
                  <c:v>19.534722222222221</c:v>
                </c:pt>
                <c:pt idx="2814">
                  <c:v>19.541666666666668</c:v>
                </c:pt>
                <c:pt idx="2815">
                  <c:v>19.548611111111111</c:v>
                </c:pt>
                <c:pt idx="2816">
                  <c:v>19.555555555555557</c:v>
                </c:pt>
                <c:pt idx="2817">
                  <c:v>19.5625</c:v>
                </c:pt>
                <c:pt idx="2818">
                  <c:v>19.569444444444443</c:v>
                </c:pt>
                <c:pt idx="2819">
                  <c:v>19.576388888888889</c:v>
                </c:pt>
                <c:pt idx="2820">
                  <c:v>19.583333333333332</c:v>
                </c:pt>
                <c:pt idx="2821">
                  <c:v>19.590277777777779</c:v>
                </c:pt>
                <c:pt idx="2822">
                  <c:v>19.597222222222221</c:v>
                </c:pt>
                <c:pt idx="2823">
                  <c:v>19.604166666666668</c:v>
                </c:pt>
                <c:pt idx="2824">
                  <c:v>19.611111111111111</c:v>
                </c:pt>
                <c:pt idx="2825">
                  <c:v>19.618055555555557</c:v>
                </c:pt>
                <c:pt idx="2826">
                  <c:v>19.625</c:v>
                </c:pt>
                <c:pt idx="2827">
                  <c:v>19.631944444444443</c:v>
                </c:pt>
                <c:pt idx="2828">
                  <c:v>19.638888888888889</c:v>
                </c:pt>
                <c:pt idx="2829">
                  <c:v>19.645833333333332</c:v>
                </c:pt>
                <c:pt idx="2830">
                  <c:v>19.652777777777779</c:v>
                </c:pt>
                <c:pt idx="2831">
                  <c:v>19.659722222222221</c:v>
                </c:pt>
                <c:pt idx="2832">
                  <c:v>19.666666666666668</c:v>
                </c:pt>
                <c:pt idx="2833">
                  <c:v>19.673611111111111</c:v>
                </c:pt>
                <c:pt idx="2834">
                  <c:v>19.680555555555557</c:v>
                </c:pt>
                <c:pt idx="2835">
                  <c:v>19.6875</c:v>
                </c:pt>
                <c:pt idx="2836">
                  <c:v>19.694444444444443</c:v>
                </c:pt>
                <c:pt idx="2837">
                  <c:v>19.701388888888889</c:v>
                </c:pt>
                <c:pt idx="2838">
                  <c:v>19.708333333333332</c:v>
                </c:pt>
                <c:pt idx="2839">
                  <c:v>19.715277777777779</c:v>
                </c:pt>
                <c:pt idx="2840">
                  <c:v>19.722222222222221</c:v>
                </c:pt>
                <c:pt idx="2841">
                  <c:v>19.729166666666668</c:v>
                </c:pt>
                <c:pt idx="2842">
                  <c:v>19.736111111111111</c:v>
                </c:pt>
                <c:pt idx="2843">
                  <c:v>19.743055555555557</c:v>
                </c:pt>
                <c:pt idx="2844">
                  <c:v>19.75</c:v>
                </c:pt>
                <c:pt idx="2845">
                  <c:v>19.756944444444443</c:v>
                </c:pt>
                <c:pt idx="2846">
                  <c:v>19.763888888888889</c:v>
                </c:pt>
                <c:pt idx="2847">
                  <c:v>19.770833333333332</c:v>
                </c:pt>
                <c:pt idx="2848">
                  <c:v>19.777777777777779</c:v>
                </c:pt>
                <c:pt idx="2849">
                  <c:v>19.784722222222221</c:v>
                </c:pt>
                <c:pt idx="2850">
                  <c:v>19.791666666666668</c:v>
                </c:pt>
                <c:pt idx="2851">
                  <c:v>19.798611111111111</c:v>
                </c:pt>
                <c:pt idx="2852">
                  <c:v>19.805555555555557</c:v>
                </c:pt>
                <c:pt idx="2853">
                  <c:v>19.8125</c:v>
                </c:pt>
                <c:pt idx="2854">
                  <c:v>19.819444444444443</c:v>
                </c:pt>
                <c:pt idx="2855">
                  <c:v>19.826388888888889</c:v>
                </c:pt>
                <c:pt idx="2856">
                  <c:v>19.833333333333332</c:v>
                </c:pt>
                <c:pt idx="2857">
                  <c:v>19.840277777777779</c:v>
                </c:pt>
                <c:pt idx="2858">
                  <c:v>19.847222222222221</c:v>
                </c:pt>
                <c:pt idx="2859">
                  <c:v>19.854166666666668</c:v>
                </c:pt>
                <c:pt idx="2860">
                  <c:v>19.861111111111111</c:v>
                </c:pt>
                <c:pt idx="2861">
                  <c:v>19.868055555555557</c:v>
                </c:pt>
                <c:pt idx="2862">
                  <c:v>19.875</c:v>
                </c:pt>
                <c:pt idx="2863">
                  <c:v>19.881944444444443</c:v>
                </c:pt>
                <c:pt idx="2864">
                  <c:v>19.888888888888889</c:v>
                </c:pt>
                <c:pt idx="2865">
                  <c:v>19.895833333333332</c:v>
                </c:pt>
                <c:pt idx="2866">
                  <c:v>19.902777777777779</c:v>
                </c:pt>
                <c:pt idx="2867">
                  <c:v>19.909722222222221</c:v>
                </c:pt>
                <c:pt idx="2868">
                  <c:v>19.916666666666668</c:v>
                </c:pt>
                <c:pt idx="2869">
                  <c:v>19.923611111111111</c:v>
                </c:pt>
                <c:pt idx="2870">
                  <c:v>19.930555555555557</c:v>
                </c:pt>
                <c:pt idx="2871">
                  <c:v>19.9375</c:v>
                </c:pt>
                <c:pt idx="2872">
                  <c:v>19.944444444444443</c:v>
                </c:pt>
                <c:pt idx="2873">
                  <c:v>19.951388888888889</c:v>
                </c:pt>
                <c:pt idx="2874">
                  <c:v>19.958333333333332</c:v>
                </c:pt>
                <c:pt idx="2875">
                  <c:v>19.965277777777779</c:v>
                </c:pt>
                <c:pt idx="2876">
                  <c:v>19.972222222222221</c:v>
                </c:pt>
                <c:pt idx="2877">
                  <c:v>19.979166666666668</c:v>
                </c:pt>
                <c:pt idx="2878">
                  <c:v>19.986111111111111</c:v>
                </c:pt>
                <c:pt idx="2879">
                  <c:v>19.993055555555557</c:v>
                </c:pt>
                <c:pt idx="2880">
                  <c:v>20</c:v>
                </c:pt>
                <c:pt idx="2881">
                  <c:v>20.006944444444443</c:v>
                </c:pt>
                <c:pt idx="2882">
                  <c:v>20.013888888888889</c:v>
                </c:pt>
                <c:pt idx="2883">
                  <c:v>20.020833333333332</c:v>
                </c:pt>
                <c:pt idx="2884">
                  <c:v>20.027777777777779</c:v>
                </c:pt>
                <c:pt idx="2885">
                  <c:v>20.034722222222221</c:v>
                </c:pt>
                <c:pt idx="2886">
                  <c:v>20.041666666666668</c:v>
                </c:pt>
                <c:pt idx="2887">
                  <c:v>20.048611111111111</c:v>
                </c:pt>
                <c:pt idx="2888">
                  <c:v>20.055555555555557</c:v>
                </c:pt>
                <c:pt idx="2889">
                  <c:v>20.0625</c:v>
                </c:pt>
                <c:pt idx="2890">
                  <c:v>20.069444444444443</c:v>
                </c:pt>
                <c:pt idx="2891">
                  <c:v>20.076388888888889</c:v>
                </c:pt>
                <c:pt idx="2892">
                  <c:v>20.083333333333332</c:v>
                </c:pt>
                <c:pt idx="2893">
                  <c:v>20.090277777777779</c:v>
                </c:pt>
                <c:pt idx="2894">
                  <c:v>20.097222222222221</c:v>
                </c:pt>
                <c:pt idx="2895">
                  <c:v>20.104166666666668</c:v>
                </c:pt>
                <c:pt idx="2896">
                  <c:v>20.111111111111111</c:v>
                </c:pt>
                <c:pt idx="2897">
                  <c:v>20.118055555555557</c:v>
                </c:pt>
                <c:pt idx="2898">
                  <c:v>20.125</c:v>
                </c:pt>
                <c:pt idx="2899">
                  <c:v>20.131944444444443</c:v>
                </c:pt>
                <c:pt idx="2900">
                  <c:v>20.138888888888889</c:v>
                </c:pt>
                <c:pt idx="2901">
                  <c:v>20.145833333333332</c:v>
                </c:pt>
                <c:pt idx="2902">
                  <c:v>20.152777777777779</c:v>
                </c:pt>
                <c:pt idx="2903">
                  <c:v>20.159722222222221</c:v>
                </c:pt>
                <c:pt idx="2904">
                  <c:v>20.166666666666668</c:v>
                </c:pt>
                <c:pt idx="2905">
                  <c:v>20.173611111111111</c:v>
                </c:pt>
                <c:pt idx="2906">
                  <c:v>20.180555555555557</c:v>
                </c:pt>
                <c:pt idx="2907">
                  <c:v>20.1875</c:v>
                </c:pt>
                <c:pt idx="2908">
                  <c:v>20.194444444444443</c:v>
                </c:pt>
                <c:pt idx="2909">
                  <c:v>20.201388888888889</c:v>
                </c:pt>
                <c:pt idx="2910">
                  <c:v>20.208333333333332</c:v>
                </c:pt>
                <c:pt idx="2911">
                  <c:v>20.215277777777779</c:v>
                </c:pt>
                <c:pt idx="2912">
                  <c:v>20.222222222222221</c:v>
                </c:pt>
                <c:pt idx="2913">
                  <c:v>20.229166666666668</c:v>
                </c:pt>
                <c:pt idx="2914">
                  <c:v>20.236111111111111</c:v>
                </c:pt>
                <c:pt idx="2915">
                  <c:v>20.243055555555557</c:v>
                </c:pt>
                <c:pt idx="2916">
                  <c:v>20.25</c:v>
                </c:pt>
                <c:pt idx="2917">
                  <c:v>20.256944444444443</c:v>
                </c:pt>
                <c:pt idx="2918">
                  <c:v>20.263888888888889</c:v>
                </c:pt>
                <c:pt idx="2919">
                  <c:v>20.270833333333332</c:v>
                </c:pt>
                <c:pt idx="2920">
                  <c:v>20.277777777777779</c:v>
                </c:pt>
                <c:pt idx="2921">
                  <c:v>20.284722222222221</c:v>
                </c:pt>
                <c:pt idx="2922">
                  <c:v>20.291666666666668</c:v>
                </c:pt>
                <c:pt idx="2923">
                  <c:v>20.298611111111111</c:v>
                </c:pt>
                <c:pt idx="2924">
                  <c:v>20.305555555555557</c:v>
                </c:pt>
                <c:pt idx="2925">
                  <c:v>20.3125</c:v>
                </c:pt>
                <c:pt idx="2926">
                  <c:v>20.319444444444443</c:v>
                </c:pt>
                <c:pt idx="2927">
                  <c:v>20.326388888888889</c:v>
                </c:pt>
                <c:pt idx="2928">
                  <c:v>20.333333333333332</c:v>
                </c:pt>
                <c:pt idx="2929">
                  <c:v>20.340277777777779</c:v>
                </c:pt>
                <c:pt idx="2930">
                  <c:v>20.347222222222221</c:v>
                </c:pt>
                <c:pt idx="2931">
                  <c:v>20.354166666666668</c:v>
                </c:pt>
                <c:pt idx="2932">
                  <c:v>20.361111111111111</c:v>
                </c:pt>
                <c:pt idx="2933">
                  <c:v>20.368055555555557</c:v>
                </c:pt>
                <c:pt idx="2934">
                  <c:v>20.375</c:v>
                </c:pt>
                <c:pt idx="2935">
                  <c:v>20.381944444444443</c:v>
                </c:pt>
                <c:pt idx="2936">
                  <c:v>20.388888888888889</c:v>
                </c:pt>
                <c:pt idx="2937">
                  <c:v>20.395833333333332</c:v>
                </c:pt>
                <c:pt idx="2938">
                  <c:v>20.402777777777779</c:v>
                </c:pt>
                <c:pt idx="2939">
                  <c:v>20.409722222222221</c:v>
                </c:pt>
                <c:pt idx="2940">
                  <c:v>20.416666666666668</c:v>
                </c:pt>
                <c:pt idx="2941">
                  <c:v>20.423611111111111</c:v>
                </c:pt>
                <c:pt idx="2942">
                  <c:v>20.430555555555557</c:v>
                </c:pt>
                <c:pt idx="2943">
                  <c:v>20.4375</c:v>
                </c:pt>
                <c:pt idx="2944">
                  <c:v>20.444444444444443</c:v>
                </c:pt>
                <c:pt idx="2945">
                  <c:v>20.451388888888889</c:v>
                </c:pt>
                <c:pt idx="2946">
                  <c:v>20.458333333333332</c:v>
                </c:pt>
                <c:pt idx="2947">
                  <c:v>20.465277777777779</c:v>
                </c:pt>
                <c:pt idx="2948">
                  <c:v>20.472222222222221</c:v>
                </c:pt>
                <c:pt idx="2949">
                  <c:v>20.479166666666668</c:v>
                </c:pt>
                <c:pt idx="2950">
                  <c:v>20.486111111111111</c:v>
                </c:pt>
                <c:pt idx="2951">
                  <c:v>20.493055555555557</c:v>
                </c:pt>
                <c:pt idx="2952">
                  <c:v>20.5</c:v>
                </c:pt>
                <c:pt idx="2953">
                  <c:v>20.506944444444443</c:v>
                </c:pt>
                <c:pt idx="2954">
                  <c:v>20.513888888888889</c:v>
                </c:pt>
                <c:pt idx="2955">
                  <c:v>20.520833333333332</c:v>
                </c:pt>
                <c:pt idx="2956">
                  <c:v>20.527777777777779</c:v>
                </c:pt>
                <c:pt idx="2957">
                  <c:v>20.534722222222221</c:v>
                </c:pt>
                <c:pt idx="2958">
                  <c:v>20.541666666666668</c:v>
                </c:pt>
                <c:pt idx="2959">
                  <c:v>20.548611111111111</c:v>
                </c:pt>
                <c:pt idx="2960">
                  <c:v>20.555555555555557</c:v>
                </c:pt>
                <c:pt idx="2961">
                  <c:v>20.5625</c:v>
                </c:pt>
                <c:pt idx="2962">
                  <c:v>20.569444444444443</c:v>
                </c:pt>
                <c:pt idx="2963">
                  <c:v>20.576388888888889</c:v>
                </c:pt>
                <c:pt idx="2964">
                  <c:v>20.583333333333332</c:v>
                </c:pt>
                <c:pt idx="2965">
                  <c:v>20.590277777777779</c:v>
                </c:pt>
                <c:pt idx="2966">
                  <c:v>20.597222222222221</c:v>
                </c:pt>
                <c:pt idx="2967">
                  <c:v>20.604166666666668</c:v>
                </c:pt>
                <c:pt idx="2968">
                  <c:v>20.611111111111111</c:v>
                </c:pt>
                <c:pt idx="2969">
                  <c:v>20.618055555555557</c:v>
                </c:pt>
                <c:pt idx="2970">
                  <c:v>20.625</c:v>
                </c:pt>
                <c:pt idx="2971">
                  <c:v>20.631944444444443</c:v>
                </c:pt>
                <c:pt idx="2972">
                  <c:v>20.638888888888889</c:v>
                </c:pt>
                <c:pt idx="2973">
                  <c:v>20.645833333333332</c:v>
                </c:pt>
                <c:pt idx="2974">
                  <c:v>20.652777777777779</c:v>
                </c:pt>
                <c:pt idx="2975">
                  <c:v>20.659722222222221</c:v>
                </c:pt>
                <c:pt idx="2976">
                  <c:v>20.666666666666668</c:v>
                </c:pt>
                <c:pt idx="2977">
                  <c:v>20.673611111111111</c:v>
                </c:pt>
                <c:pt idx="2978">
                  <c:v>20.680555555555557</c:v>
                </c:pt>
                <c:pt idx="2979">
                  <c:v>20.6875</c:v>
                </c:pt>
                <c:pt idx="2980">
                  <c:v>20.694444444444443</c:v>
                </c:pt>
                <c:pt idx="2981">
                  <c:v>20.701388888888889</c:v>
                </c:pt>
                <c:pt idx="2982">
                  <c:v>20.708333333333332</c:v>
                </c:pt>
                <c:pt idx="2983">
                  <c:v>20.715277777777779</c:v>
                </c:pt>
                <c:pt idx="2984">
                  <c:v>20.722222222222221</c:v>
                </c:pt>
                <c:pt idx="2985">
                  <c:v>20.729166666666668</c:v>
                </c:pt>
                <c:pt idx="2986">
                  <c:v>20.736111111111111</c:v>
                </c:pt>
                <c:pt idx="2987">
                  <c:v>20.743055555555557</c:v>
                </c:pt>
                <c:pt idx="2988">
                  <c:v>20.75</c:v>
                </c:pt>
                <c:pt idx="2989">
                  <c:v>20.756944444444443</c:v>
                </c:pt>
                <c:pt idx="2990">
                  <c:v>20.763888888888889</c:v>
                </c:pt>
                <c:pt idx="2991">
                  <c:v>20.770833333333332</c:v>
                </c:pt>
                <c:pt idx="2992">
                  <c:v>20.777777777777779</c:v>
                </c:pt>
                <c:pt idx="2993">
                  <c:v>20.784722222222221</c:v>
                </c:pt>
                <c:pt idx="2994">
                  <c:v>20.791666666666668</c:v>
                </c:pt>
                <c:pt idx="2995">
                  <c:v>20.798611111111111</c:v>
                </c:pt>
                <c:pt idx="2996">
                  <c:v>20.805555555555557</c:v>
                </c:pt>
                <c:pt idx="2997">
                  <c:v>20.8125</c:v>
                </c:pt>
                <c:pt idx="2998">
                  <c:v>20.819444444444443</c:v>
                </c:pt>
                <c:pt idx="2999">
                  <c:v>20.826388888888889</c:v>
                </c:pt>
                <c:pt idx="3000">
                  <c:v>20.833333333333332</c:v>
                </c:pt>
                <c:pt idx="3001">
                  <c:v>20.840277777777779</c:v>
                </c:pt>
                <c:pt idx="3002">
                  <c:v>20.847222222222221</c:v>
                </c:pt>
                <c:pt idx="3003">
                  <c:v>20.854166666666668</c:v>
                </c:pt>
                <c:pt idx="3004">
                  <c:v>20.861111111111111</c:v>
                </c:pt>
                <c:pt idx="3005">
                  <c:v>20.868055555555557</c:v>
                </c:pt>
                <c:pt idx="3006">
                  <c:v>20.875</c:v>
                </c:pt>
                <c:pt idx="3007">
                  <c:v>20.881944444444443</c:v>
                </c:pt>
                <c:pt idx="3008">
                  <c:v>20.888888888888889</c:v>
                </c:pt>
                <c:pt idx="3009">
                  <c:v>20.895833333333332</c:v>
                </c:pt>
                <c:pt idx="3010">
                  <c:v>20.902777777777779</c:v>
                </c:pt>
                <c:pt idx="3011">
                  <c:v>20.909722222222221</c:v>
                </c:pt>
                <c:pt idx="3012">
                  <c:v>20.916666666666668</c:v>
                </c:pt>
                <c:pt idx="3013">
                  <c:v>20.923611111111111</c:v>
                </c:pt>
                <c:pt idx="3014">
                  <c:v>20.930555555555557</c:v>
                </c:pt>
                <c:pt idx="3015">
                  <c:v>20.9375</c:v>
                </c:pt>
                <c:pt idx="3016">
                  <c:v>20.944444444444443</c:v>
                </c:pt>
                <c:pt idx="3017">
                  <c:v>20.951388888888889</c:v>
                </c:pt>
                <c:pt idx="3018">
                  <c:v>20.958333333333332</c:v>
                </c:pt>
                <c:pt idx="3019">
                  <c:v>20.965277777777779</c:v>
                </c:pt>
                <c:pt idx="3020">
                  <c:v>20.972222222222221</c:v>
                </c:pt>
                <c:pt idx="3021">
                  <c:v>20.979166666666668</c:v>
                </c:pt>
                <c:pt idx="3022">
                  <c:v>20.986111111111111</c:v>
                </c:pt>
                <c:pt idx="3023">
                  <c:v>20.993055555555557</c:v>
                </c:pt>
                <c:pt idx="3024">
                  <c:v>21</c:v>
                </c:pt>
                <c:pt idx="3025">
                  <c:v>21.006944444444443</c:v>
                </c:pt>
                <c:pt idx="3026">
                  <c:v>21.013888888888889</c:v>
                </c:pt>
                <c:pt idx="3027">
                  <c:v>21.020833333333332</c:v>
                </c:pt>
                <c:pt idx="3028">
                  <c:v>21.027777777777779</c:v>
                </c:pt>
                <c:pt idx="3029">
                  <c:v>21.034722222222221</c:v>
                </c:pt>
                <c:pt idx="3030">
                  <c:v>21.041666666666668</c:v>
                </c:pt>
                <c:pt idx="3031">
                  <c:v>21.048611111111111</c:v>
                </c:pt>
                <c:pt idx="3032">
                  <c:v>21.055555555555557</c:v>
                </c:pt>
                <c:pt idx="3033">
                  <c:v>21.0625</c:v>
                </c:pt>
                <c:pt idx="3034">
                  <c:v>21.069444444444443</c:v>
                </c:pt>
                <c:pt idx="3035">
                  <c:v>21.076388888888889</c:v>
                </c:pt>
                <c:pt idx="3036">
                  <c:v>21.083333333333332</c:v>
                </c:pt>
                <c:pt idx="3037">
                  <c:v>21.090277777777779</c:v>
                </c:pt>
                <c:pt idx="3038">
                  <c:v>21.097222222222221</c:v>
                </c:pt>
                <c:pt idx="3039">
                  <c:v>21.104166666666668</c:v>
                </c:pt>
                <c:pt idx="3040">
                  <c:v>21.111111111111111</c:v>
                </c:pt>
                <c:pt idx="3041">
                  <c:v>21.118055555555557</c:v>
                </c:pt>
                <c:pt idx="3042">
                  <c:v>21.125</c:v>
                </c:pt>
                <c:pt idx="3043">
                  <c:v>21.131944444444443</c:v>
                </c:pt>
                <c:pt idx="3044">
                  <c:v>21.138888888888889</c:v>
                </c:pt>
                <c:pt idx="3045">
                  <c:v>21.145833333333332</c:v>
                </c:pt>
                <c:pt idx="3046">
                  <c:v>21.152777777777779</c:v>
                </c:pt>
                <c:pt idx="3047">
                  <c:v>21.159722222222221</c:v>
                </c:pt>
                <c:pt idx="3048">
                  <c:v>21.166666666666668</c:v>
                </c:pt>
                <c:pt idx="3049">
                  <c:v>21.173611111111111</c:v>
                </c:pt>
                <c:pt idx="3050">
                  <c:v>21.180555555555557</c:v>
                </c:pt>
                <c:pt idx="3051">
                  <c:v>21.1875</c:v>
                </c:pt>
                <c:pt idx="3052">
                  <c:v>21.194444444444443</c:v>
                </c:pt>
                <c:pt idx="3053">
                  <c:v>21.201388888888889</c:v>
                </c:pt>
                <c:pt idx="3054">
                  <c:v>21.208333333333332</c:v>
                </c:pt>
                <c:pt idx="3055">
                  <c:v>21.215277777777779</c:v>
                </c:pt>
                <c:pt idx="3056">
                  <c:v>21.222222222222221</c:v>
                </c:pt>
                <c:pt idx="3057">
                  <c:v>21.229166666666668</c:v>
                </c:pt>
                <c:pt idx="3058">
                  <c:v>21.236111111111111</c:v>
                </c:pt>
                <c:pt idx="3059">
                  <c:v>21.243055555555557</c:v>
                </c:pt>
                <c:pt idx="3060">
                  <c:v>21.25</c:v>
                </c:pt>
                <c:pt idx="3061">
                  <c:v>21.256944444444443</c:v>
                </c:pt>
                <c:pt idx="3062">
                  <c:v>21.263888888888889</c:v>
                </c:pt>
                <c:pt idx="3063">
                  <c:v>21.270833333333332</c:v>
                </c:pt>
                <c:pt idx="3064">
                  <c:v>21.277777777777779</c:v>
                </c:pt>
                <c:pt idx="3065">
                  <c:v>21.284722222222221</c:v>
                </c:pt>
                <c:pt idx="3066">
                  <c:v>21.291666666666668</c:v>
                </c:pt>
                <c:pt idx="3067">
                  <c:v>21.298611111111111</c:v>
                </c:pt>
                <c:pt idx="3068">
                  <c:v>21.305555555555557</c:v>
                </c:pt>
                <c:pt idx="3069">
                  <c:v>21.3125</c:v>
                </c:pt>
                <c:pt idx="3070">
                  <c:v>21.319444444444443</c:v>
                </c:pt>
                <c:pt idx="3071">
                  <c:v>21.326388888888889</c:v>
                </c:pt>
                <c:pt idx="3072">
                  <c:v>21.333333333333332</c:v>
                </c:pt>
                <c:pt idx="3073">
                  <c:v>21.340277777777779</c:v>
                </c:pt>
                <c:pt idx="3074">
                  <c:v>21.347222222222221</c:v>
                </c:pt>
                <c:pt idx="3075">
                  <c:v>21.354166666666668</c:v>
                </c:pt>
                <c:pt idx="3076">
                  <c:v>21.361111111111111</c:v>
                </c:pt>
                <c:pt idx="3077">
                  <c:v>21.368055555555557</c:v>
                </c:pt>
                <c:pt idx="3078">
                  <c:v>21.375</c:v>
                </c:pt>
                <c:pt idx="3079">
                  <c:v>21.381944444444443</c:v>
                </c:pt>
                <c:pt idx="3080">
                  <c:v>21.388888888888889</c:v>
                </c:pt>
                <c:pt idx="3081">
                  <c:v>21.395833333333332</c:v>
                </c:pt>
                <c:pt idx="3082">
                  <c:v>21.402777777777779</c:v>
                </c:pt>
                <c:pt idx="3083">
                  <c:v>21.409722222222221</c:v>
                </c:pt>
                <c:pt idx="3084">
                  <c:v>21.416666666666668</c:v>
                </c:pt>
                <c:pt idx="3085">
                  <c:v>21.423611111111111</c:v>
                </c:pt>
                <c:pt idx="3086">
                  <c:v>21.430555555555557</c:v>
                </c:pt>
                <c:pt idx="3087">
                  <c:v>21.4375</c:v>
                </c:pt>
                <c:pt idx="3088">
                  <c:v>21.444444444444443</c:v>
                </c:pt>
                <c:pt idx="3089">
                  <c:v>21.451388888888889</c:v>
                </c:pt>
                <c:pt idx="3090">
                  <c:v>21.458333333333332</c:v>
                </c:pt>
                <c:pt idx="3091">
                  <c:v>21.465277777777779</c:v>
                </c:pt>
                <c:pt idx="3092">
                  <c:v>21.472222222222221</c:v>
                </c:pt>
                <c:pt idx="3093">
                  <c:v>21.479166666666668</c:v>
                </c:pt>
                <c:pt idx="3094">
                  <c:v>21.486111111111111</c:v>
                </c:pt>
                <c:pt idx="3095">
                  <c:v>21.493055555555557</c:v>
                </c:pt>
                <c:pt idx="3096">
                  <c:v>21.5</c:v>
                </c:pt>
                <c:pt idx="3097">
                  <c:v>21.506944444444443</c:v>
                </c:pt>
                <c:pt idx="3098">
                  <c:v>21.513888888888889</c:v>
                </c:pt>
                <c:pt idx="3099">
                  <c:v>21.520833333333332</c:v>
                </c:pt>
                <c:pt idx="3100">
                  <c:v>21.527777777777779</c:v>
                </c:pt>
                <c:pt idx="3101">
                  <c:v>21.534722222222221</c:v>
                </c:pt>
                <c:pt idx="3102">
                  <c:v>21.541666666666668</c:v>
                </c:pt>
                <c:pt idx="3103">
                  <c:v>21.548611111111111</c:v>
                </c:pt>
                <c:pt idx="3104">
                  <c:v>21.555555555555557</c:v>
                </c:pt>
                <c:pt idx="3105">
                  <c:v>21.5625</c:v>
                </c:pt>
                <c:pt idx="3106">
                  <c:v>21.569444444444443</c:v>
                </c:pt>
                <c:pt idx="3107">
                  <c:v>21.576388888888889</c:v>
                </c:pt>
              </c:numCache>
            </c:numRef>
          </c:xVal>
          <c:yVal>
            <c:numRef>
              <c:f>Feuil1!$F$18:$F$3125</c:f>
              <c:numCache>
                <c:formatCode>General</c:formatCode>
                <c:ptCount val="3108"/>
                <c:pt idx="0">
                  <c:v>18</c:v>
                </c:pt>
                <c:pt idx="1">
                  <c:v>17.863199999999999</c:v>
                </c:pt>
                <c:pt idx="2">
                  <c:v>17.727384959999998</c:v>
                </c:pt>
                <c:pt idx="3">
                  <c:v>17.592547788287998</c:v>
                </c:pt>
                <c:pt idx="4">
                  <c:v>17.458681444212324</c:v>
                </c:pt>
                <c:pt idx="5">
                  <c:v>17.325778937813997</c:v>
                </c:pt>
                <c:pt idx="6">
                  <c:v>17.193833329461736</c:v>
                </c:pt>
                <c:pt idx="7">
                  <c:v>17.05923772948961</c:v>
                </c:pt>
                <c:pt idx="8">
                  <c:v>16.925611217837286</c:v>
                </c:pt>
                <c:pt idx="9">
                  <c:v>16.792946817068856</c:v>
                </c:pt>
                <c:pt idx="10">
                  <c:v>16.661237599985959</c:v>
                </c:pt>
                <c:pt idx="11">
                  <c:v>16.53047668926606</c:v>
                </c:pt>
                <c:pt idx="12">
                  <c:v>16.400657257103344</c:v>
                </c:pt>
                <c:pt idx="13">
                  <c:v>16.268172524852201</c:v>
                </c:pt>
                <c:pt idx="14">
                  <c:v>16.136641682673265</c:v>
                </c:pt>
                <c:pt idx="15">
                  <c:v>16.006057862558016</c:v>
                </c:pt>
                <c:pt idx="16">
                  <c:v>15.876414245947599</c:v>
                </c:pt>
                <c:pt idx="17">
                  <c:v>15.987704063376777</c:v>
                </c:pt>
                <c:pt idx="18">
                  <c:v>16.098192594120462</c:v>
                </c:pt>
                <c:pt idx="19">
                  <c:v>16.202845607442796</c:v>
                </c:pt>
                <c:pt idx="20">
                  <c:v>16.306745119069209</c:v>
                </c:pt>
                <c:pt idx="21">
                  <c:v>16.16989655421191</c:v>
                </c:pt>
                <c:pt idx="22">
                  <c:v>16.034033299021583</c:v>
                </c:pt>
                <c:pt idx="23">
                  <c:v>15.899148259268628</c:v>
                </c:pt>
                <c:pt idx="24">
                  <c:v>16.005234391801896</c:v>
                </c:pt>
                <c:pt idx="25">
                  <c:v>16.108396704180922</c:v>
                </c:pt>
                <c:pt idx="26">
                  <c:v>16.21081624791082</c:v>
                </c:pt>
                <c:pt idx="27">
                  <c:v>16.312498370925862</c:v>
                </c:pt>
                <c:pt idx="28">
                  <c:v>16.173448382655195</c:v>
                </c:pt>
                <c:pt idx="29">
                  <c:v>16.035399554300078</c:v>
                </c:pt>
                <c:pt idx="30">
                  <c:v>15.898344677509117</c:v>
                </c:pt>
                <c:pt idx="31">
                  <c:v>16.002276595831052</c:v>
                </c:pt>
                <c:pt idx="32">
                  <c:v>16.105460204341068</c:v>
                </c:pt>
                <c:pt idx="33">
                  <c:v>16.207900890869812</c:v>
                </c:pt>
                <c:pt idx="34">
                  <c:v>16.309604004455551</c:v>
                </c:pt>
                <c:pt idx="35">
                  <c:v>16.170574855623471</c:v>
                </c:pt>
                <c:pt idx="36">
                  <c:v>16.032546716662981</c:v>
                </c:pt>
                <c:pt idx="37">
                  <c:v>16.149912380303007</c:v>
                </c:pt>
                <c:pt idx="38">
                  <c:v>16.266433011164825</c:v>
                </c:pt>
                <c:pt idx="39">
                  <c:v>16.382114693484439</c:v>
                </c:pt>
                <c:pt idx="40">
                  <c:v>16.496963467691351</c:v>
                </c:pt>
                <c:pt idx="41">
                  <c:v>16.610985330723974</c:v>
                </c:pt>
                <c:pt idx="42">
                  <c:v>16.72418623634276</c:v>
                </c:pt>
                <c:pt idx="43">
                  <c:v>16.850972095441094</c:v>
                </c:pt>
                <c:pt idx="44">
                  <c:v>16.976845096353919</c:v>
                </c:pt>
                <c:pt idx="45">
                  <c:v>17.10181181166017</c:v>
                </c:pt>
                <c:pt idx="46">
                  <c:v>17.225878766616216</c:v>
                </c:pt>
                <c:pt idx="47">
                  <c:v>17.349052439496578</c:v>
                </c:pt>
                <c:pt idx="48">
                  <c:v>17.471339261932204</c:v>
                </c:pt>
                <c:pt idx="49">
                  <c:v>17.599945619246292</c:v>
                </c:pt>
                <c:pt idx="50">
                  <c:v>17.72762601078772</c:v>
                </c:pt>
                <c:pt idx="51">
                  <c:v>17.854387103510049</c:v>
                </c:pt>
                <c:pt idx="52">
                  <c:v>17.980235516364775</c:v>
                </c:pt>
                <c:pt idx="53">
                  <c:v>18.105177820646951</c:v>
                </c:pt>
                <c:pt idx="54">
                  <c:v>18.229220540338293</c:v>
                </c:pt>
                <c:pt idx="55">
                  <c:v>18.366770152447856</c:v>
                </c:pt>
                <c:pt idx="56">
                  <c:v>18.503329407350233</c:v>
                </c:pt>
                <c:pt idx="57">
                  <c:v>18.638905435617311</c:v>
                </c:pt>
                <c:pt idx="58">
                  <c:v>18.773505316480865</c:v>
                </c:pt>
                <c:pt idx="59">
                  <c:v>18.907136078202203</c:v>
                </c:pt>
                <c:pt idx="60">
                  <c:v>19.039804698439148</c:v>
                </c:pt>
                <c:pt idx="61">
                  <c:v>19.193118104610388</c:v>
                </c:pt>
                <c:pt idx="62">
                  <c:v>19.345327654257193</c:v>
                </c:pt>
                <c:pt idx="63">
                  <c:v>19.496441295146543</c:v>
                </c:pt>
                <c:pt idx="64">
                  <c:v>19.646466917821488</c:v>
                </c:pt>
                <c:pt idx="65">
                  <c:v>19.795412356013173</c:v>
                </c:pt>
                <c:pt idx="66">
                  <c:v>19.94328538704988</c:v>
                </c:pt>
                <c:pt idx="67">
                  <c:v>20.090093732263121</c:v>
                </c:pt>
                <c:pt idx="68">
                  <c:v>20.257445057390825</c:v>
                </c:pt>
                <c:pt idx="69">
                  <c:v>20.423591452977611</c:v>
                </c:pt>
                <c:pt idx="70">
                  <c:v>20.348541594516171</c:v>
                </c:pt>
                <c:pt idx="71">
                  <c:v>20.274032095035654</c:v>
                </c:pt>
                <c:pt idx="72">
                  <c:v>20.200059063951397</c:v>
                </c:pt>
                <c:pt idx="73">
                  <c:v>20.133818638690947</c:v>
                </c:pt>
                <c:pt idx="74">
                  <c:v>20.068055144492373</c:v>
                </c:pt>
                <c:pt idx="75">
                  <c:v>20.002765147452028</c:v>
                </c:pt>
                <c:pt idx="76">
                  <c:v>19.937945238390373</c:v>
                </c:pt>
                <c:pt idx="77">
                  <c:v>20.113592032673964</c:v>
                </c:pt>
                <c:pt idx="78">
                  <c:v>20.287974170038712</c:v>
                </c:pt>
                <c:pt idx="79">
                  <c:v>20.468300756014433</c:v>
                </c:pt>
                <c:pt idx="80">
                  <c:v>20.407328990571127</c:v>
                </c:pt>
                <c:pt idx="81">
                  <c:v>20.346796221839014</c:v>
                </c:pt>
                <c:pt idx="82">
                  <c:v>20.286699289041774</c:v>
                </c:pt>
                <c:pt idx="83">
                  <c:v>20.227035054160673</c:v>
                </c:pt>
                <c:pt idx="84">
                  <c:v>20.167800401770716</c:v>
                </c:pt>
                <c:pt idx="85">
                  <c:v>20.108992238877967</c:v>
                </c:pt>
                <c:pt idx="86">
                  <c:v>20.050607494758047</c:v>
                </c:pt>
                <c:pt idx="87">
                  <c:v>19.99264312079579</c:v>
                </c:pt>
                <c:pt idx="88">
                  <c:v>19.935096090326059</c:v>
                </c:pt>
                <c:pt idx="89">
                  <c:v>19.87796339847571</c:v>
                </c:pt>
                <c:pt idx="90">
                  <c:v>19.821242062006686</c:v>
                </c:pt>
                <c:pt idx="91">
                  <c:v>19.764929119160239</c:v>
                </c:pt>
                <c:pt idx="92">
                  <c:v>19.709021629502285</c:v>
                </c:pt>
                <c:pt idx="93">
                  <c:v>19.653516673769868</c:v>
                </c:pt>
                <c:pt idx="94">
                  <c:v>19.598411353718724</c:v>
                </c:pt>
                <c:pt idx="95">
                  <c:v>19.543702791971949</c:v>
                </c:pt>
                <c:pt idx="96">
                  <c:v>19.489388131869752</c:v>
                </c:pt>
                <c:pt idx="97">
                  <c:v>19.428264537320292</c:v>
                </c:pt>
                <c:pt idx="98">
                  <c:v>19.367581032651586</c:v>
                </c:pt>
                <c:pt idx="99">
                  <c:v>19.307334449216494</c:v>
                </c:pt>
                <c:pt idx="100">
                  <c:v>19.247521641182136</c:v>
                </c:pt>
                <c:pt idx="101">
                  <c:v>19.188139485365625</c:v>
                </c:pt>
                <c:pt idx="102">
                  <c:v>19.129184881070991</c:v>
                </c:pt>
                <c:pt idx="103">
                  <c:v>19.289054749927281</c:v>
                </c:pt>
                <c:pt idx="104">
                  <c:v>19.447773555727807</c:v>
                </c:pt>
                <c:pt idx="105">
                  <c:v>19.605349586126568</c:v>
                </c:pt>
                <c:pt idx="106">
                  <c:v>19.761791069106458</c:v>
                </c:pt>
                <c:pt idx="107">
                  <c:v>19.917106173408893</c:v>
                </c:pt>
                <c:pt idx="108">
                  <c:v>20.071303008960349</c:v>
                </c:pt>
                <c:pt idx="109">
                  <c:v>20.217189627295834</c:v>
                </c:pt>
                <c:pt idx="110">
                  <c:v>20.362025861979305</c:v>
                </c:pt>
                <c:pt idx="111">
                  <c:v>20.265819275773055</c:v>
                </c:pt>
                <c:pt idx="112">
                  <c:v>20.170305376987489</c:v>
                </c:pt>
                <c:pt idx="113">
                  <c:v>20.075479178273181</c:v>
                </c:pt>
                <c:pt idx="114">
                  <c:v>19.981335728189613</c:v>
                </c:pt>
                <c:pt idx="115">
                  <c:v>20.113470110946647</c:v>
                </c:pt>
                <c:pt idx="116">
                  <c:v>20.244653126147831</c:v>
                </c:pt>
                <c:pt idx="117">
                  <c:v>20.374891623639567</c:v>
                </c:pt>
                <c:pt idx="118">
                  <c:v>20.264192403949362</c:v>
                </c:pt>
                <c:pt idx="119">
                  <c:v>20.154290218640927</c:v>
                </c:pt>
                <c:pt idx="120">
                  <c:v>20.045179329066713</c:v>
                </c:pt>
                <c:pt idx="121">
                  <c:v>19.922454037897431</c:v>
                </c:pt>
                <c:pt idx="122">
                  <c:v>20.040612368824569</c:v>
                </c:pt>
                <c:pt idx="123">
                  <c:v>20.157919959769032</c:v>
                </c:pt>
                <c:pt idx="124">
                  <c:v>20.274382936058696</c:v>
                </c:pt>
                <c:pt idx="125">
                  <c:v>20.390007378919073</c:v>
                </c:pt>
                <c:pt idx="126">
                  <c:v>20.264799325790854</c:v>
                </c:pt>
                <c:pt idx="127">
                  <c:v>20.126092770645158</c:v>
                </c:pt>
                <c:pt idx="128">
                  <c:v>19.988384902696513</c:v>
                </c:pt>
                <c:pt idx="129">
                  <c:v>20.091668531397097</c:v>
                </c:pt>
                <c:pt idx="130">
                  <c:v>20.194208517971038</c:v>
                </c:pt>
                <c:pt idx="131">
                  <c:v>20.296010216641648</c:v>
                </c:pt>
                <c:pt idx="132">
                  <c:v>20.397078943081826</c:v>
                </c:pt>
                <c:pt idx="133">
                  <c:v>20.250219974691639</c:v>
                </c:pt>
                <c:pt idx="134">
                  <c:v>20.10441839087386</c:v>
                </c:pt>
                <c:pt idx="135">
                  <c:v>19.959666578459569</c:v>
                </c:pt>
                <c:pt idx="136">
                  <c:v>20.05595697909466</c:v>
                </c:pt>
                <c:pt idx="137">
                  <c:v>20.151554088845177</c:v>
                </c:pt>
                <c:pt idx="138">
                  <c:v>20.246462899405493</c:v>
                </c:pt>
                <c:pt idx="139">
                  <c:v>20.340688366529776</c:v>
                </c:pt>
                <c:pt idx="140">
                  <c:v>20.194235410290762</c:v>
                </c:pt>
                <c:pt idx="141">
                  <c:v>20.048836915336668</c:v>
                </c:pt>
                <c:pt idx="142">
                  <c:v>19.904485289546244</c:v>
                </c:pt>
                <c:pt idx="143">
                  <c:v>20.001172995461513</c:v>
                </c:pt>
                <c:pt idx="144">
                  <c:v>20.097164549894188</c:v>
                </c:pt>
                <c:pt idx="145">
                  <c:v>19.94526496513495</c:v>
                </c:pt>
                <c:pt idx="146">
                  <c:v>19.794459057385978</c:v>
                </c:pt>
                <c:pt idx="147">
                  <c:v>19.644738952172798</c:v>
                </c:pt>
                <c:pt idx="148">
                  <c:v>19.496096831717153</c:v>
                </c:pt>
                <c:pt idx="149">
                  <c:v>19.34852493452879</c:v>
                </c:pt>
                <c:pt idx="150">
                  <c:v>19.202015555000184</c:v>
                </c:pt>
                <c:pt idx="151">
                  <c:v>19.052961043004181</c:v>
                </c:pt>
                <c:pt idx="152">
                  <c:v>18.904979723494552</c:v>
                </c:pt>
                <c:pt idx="153">
                  <c:v>18.75806386948539</c:v>
                </c:pt>
                <c:pt idx="154">
                  <c:v>18.612205809625095</c:v>
                </c:pt>
                <c:pt idx="155">
                  <c:v>18.467397927795794</c:v>
                </c:pt>
                <c:pt idx="156">
                  <c:v>18.323632662715664</c:v>
                </c:pt>
                <c:pt idx="157">
                  <c:v>18.180902507544111</c:v>
                </c:pt>
                <c:pt idx="158">
                  <c:v>18.035600009489794</c:v>
                </c:pt>
                <c:pt idx="159">
                  <c:v>17.891343689421468</c:v>
                </c:pt>
                <c:pt idx="160">
                  <c:v>17.748126014857633</c:v>
                </c:pt>
                <c:pt idx="161">
                  <c:v>17.605939507550659</c:v>
                </c:pt>
                <c:pt idx="162">
                  <c:v>17.464776743096294</c:v>
                </c:pt>
                <c:pt idx="163">
                  <c:v>17.319590350546001</c:v>
                </c:pt>
                <c:pt idx="164">
                  <c:v>17.17544930002207</c:v>
                </c:pt>
                <c:pt idx="165">
                  <c:v>17.032346065061912</c:v>
                </c:pt>
                <c:pt idx="166">
                  <c:v>16.890273173393467</c:v>
                </c:pt>
                <c:pt idx="167">
                  <c:v>16.749223206545036</c:v>
                </c:pt>
                <c:pt idx="168">
                  <c:v>16.609188799457911</c:v>
                </c:pt>
                <c:pt idx="169">
                  <c:v>16.468002640101815</c:v>
                </c:pt>
                <c:pt idx="170">
                  <c:v>16.327833021093081</c:v>
                </c:pt>
                <c:pt idx="171">
                  <c:v>16.188672623341212</c:v>
                </c:pt>
                <c:pt idx="172">
                  <c:v>16.050514180453156</c:v>
                </c:pt>
                <c:pt idx="173">
                  <c:v>15.913350478353893</c:v>
                </c:pt>
                <c:pt idx="174">
                  <c:v>16.017174354909745</c:v>
                </c:pt>
                <c:pt idx="175">
                  <c:v>16.120250699554393</c:v>
                </c:pt>
                <c:pt idx="176">
                  <c:v>16.222584894517603</c:v>
                </c:pt>
                <c:pt idx="177">
                  <c:v>16.324182283277075</c:v>
                </c:pt>
                <c:pt idx="178">
                  <c:v>16.185048170837479</c:v>
                </c:pt>
                <c:pt idx="179">
                  <c:v>16.046915824007449</c:v>
                </c:pt>
                <c:pt idx="180">
                  <c:v>15.909778030074596</c:v>
                </c:pt>
                <c:pt idx="181">
                  <c:v>16.028027628258059</c:v>
                </c:pt>
                <c:pt idx="182">
                  <c:v>16.145425829334602</c:v>
                </c:pt>
                <c:pt idx="183">
                  <c:v>16.261978763363395</c:v>
                </c:pt>
                <c:pt idx="184">
                  <c:v>16.377692516267178</c:v>
                </c:pt>
                <c:pt idx="185">
                  <c:v>16.492573130150053</c:v>
                </c:pt>
                <c:pt idx="186">
                  <c:v>16.606626603612973</c:v>
                </c:pt>
                <c:pt idx="187">
                  <c:v>16.734258892066961</c:v>
                </c:pt>
                <c:pt idx="188">
                  <c:v>16.86097222804408</c:v>
                </c:pt>
                <c:pt idx="189">
                  <c:v>16.986773228002164</c:v>
                </c:pt>
                <c:pt idx="190">
                  <c:v>17.111668460760548</c:v>
                </c:pt>
                <c:pt idx="191">
                  <c:v>17.235664447843071</c:v>
                </c:pt>
                <c:pt idx="192">
                  <c:v>17.3587676638186</c:v>
                </c:pt>
                <c:pt idx="193">
                  <c:v>17.480984536639106</c:v>
                </c:pt>
                <c:pt idx="194">
                  <c:v>17.609521447975304</c:v>
                </c:pt>
                <c:pt idx="195">
                  <c:v>17.73713289354988</c:v>
                </c:pt>
                <c:pt idx="196">
                  <c:v>17.86382553671632</c:v>
                </c:pt>
                <c:pt idx="197">
                  <c:v>17.989605992851963</c:v>
                </c:pt>
                <c:pt idx="198">
                  <c:v>18.114480829703428</c:v>
                </c:pt>
                <c:pt idx="199">
                  <c:v>18.252856567729562</c:v>
                </c:pt>
                <c:pt idx="200">
                  <c:v>18.390236000441909</c:v>
                </c:pt>
                <c:pt idx="201">
                  <c:v>18.526626301238728</c:v>
                </c:pt>
                <c:pt idx="202">
                  <c:v>18.662034591869809</c:v>
                </c:pt>
                <c:pt idx="203">
                  <c:v>18.796467942808345</c:v>
                </c:pt>
                <c:pt idx="204">
                  <c:v>18.929933373620123</c:v>
                </c:pt>
                <c:pt idx="205">
                  <c:v>19.084037853330059</c:v>
                </c:pt>
                <c:pt idx="206">
                  <c:v>19.237032780786084</c:v>
                </c:pt>
                <c:pt idx="207">
                  <c:v>19.388926144764426</c:v>
                </c:pt>
                <c:pt idx="208">
                  <c:v>19.539725876522123</c:v>
                </c:pt>
                <c:pt idx="209">
                  <c:v>19.689439850211166</c:v>
                </c:pt>
                <c:pt idx="210">
                  <c:v>19.838075883289644</c:v>
                </c:pt>
                <c:pt idx="211">
                  <c:v>19.98564173692996</c:v>
                </c:pt>
                <c:pt idx="212">
                  <c:v>20.153745116424066</c:v>
                </c:pt>
                <c:pt idx="213">
                  <c:v>20.320638151585811</c:v>
                </c:pt>
                <c:pt idx="214">
                  <c:v>20.246329556894395</c:v>
                </c:pt>
                <c:pt idx="215">
                  <c:v>20.172555984084756</c:v>
                </c:pt>
                <c:pt idx="216">
                  <c:v>20.099313580999347</c:v>
                </c:pt>
                <c:pt idx="217">
                  <c:v>20.033798523216152</c:v>
                </c:pt>
                <c:pt idx="218">
                  <c:v>19.968755173848997</c:v>
                </c:pt>
                <c:pt idx="219">
                  <c:v>20.144180136597285</c:v>
                </c:pt>
                <c:pt idx="220">
                  <c:v>20.318342039613785</c:v>
                </c:pt>
                <c:pt idx="221">
                  <c:v>20.251249976928566</c:v>
                </c:pt>
                <c:pt idx="222">
                  <c:v>20.184640977094681</c:v>
                </c:pt>
                <c:pt idx="223">
                  <c:v>20.1257115620596</c:v>
                </c:pt>
                <c:pt idx="224">
                  <c:v>20.067206438812772</c:v>
                </c:pt>
                <c:pt idx="225">
                  <c:v>20.00912255245332</c:v>
                </c:pt>
                <c:pt idx="226">
                  <c:v>19.951456870075656</c:v>
                </c:pt>
                <c:pt idx="227">
                  <c:v>20.134206380611111</c:v>
                </c:pt>
                <c:pt idx="228">
                  <c:v>20.315640094670712</c:v>
                </c:pt>
                <c:pt idx="229">
                  <c:v>20.255767485989082</c:v>
                </c:pt>
                <c:pt idx="230">
                  <c:v>20.196325960089961</c:v>
                </c:pt>
                <c:pt idx="231">
                  <c:v>20.137312413177312</c:v>
                </c:pt>
                <c:pt idx="232">
                  <c:v>20.078723763802437</c:v>
                </c:pt>
                <c:pt idx="233">
                  <c:v>20.02055695270306</c:v>
                </c:pt>
                <c:pt idx="234">
                  <c:v>19.962808942643598</c:v>
                </c:pt>
                <c:pt idx="235">
                  <c:v>19.905476718256566</c:v>
                </c:pt>
                <c:pt idx="236">
                  <c:v>19.848557285885118</c:v>
                </c:pt>
                <c:pt idx="237">
                  <c:v>19.792047673426744</c:v>
                </c:pt>
                <c:pt idx="238">
                  <c:v>19.735944930178071</c:v>
                </c:pt>
                <c:pt idx="239">
                  <c:v>19.680246126680789</c:v>
                </c:pt>
                <c:pt idx="240">
                  <c:v>19.624948354568687</c:v>
                </c:pt>
                <c:pt idx="241">
                  <c:v>19.562848726415794</c:v>
                </c:pt>
                <c:pt idx="242">
                  <c:v>19.501196215585601</c:v>
                </c:pt>
                <c:pt idx="243">
                  <c:v>19.439987602833384</c:v>
                </c:pt>
                <c:pt idx="244">
                  <c:v>19.379219692092985</c:v>
                </c:pt>
                <c:pt idx="245">
                  <c:v>19.318889310309917</c:v>
                </c:pt>
                <c:pt idx="246">
                  <c:v>19.258993307275684</c:v>
                </c:pt>
                <c:pt idx="247">
                  <c:v>19.417928555463298</c:v>
                </c:pt>
                <c:pt idx="248">
                  <c:v>19.575719469863962</c:v>
                </c:pt>
                <c:pt idx="249">
                  <c:v>19.732374289680941</c:v>
                </c:pt>
                <c:pt idx="250">
                  <c:v>19.887901194795237</c:v>
                </c:pt>
                <c:pt idx="251">
                  <c:v>20.042308306192712</c:v>
                </c:pt>
                <c:pt idx="252">
                  <c:v>20.195603686388125</c:v>
                </c:pt>
                <c:pt idx="253">
                  <c:v>20.340595339846132</c:v>
                </c:pt>
                <c:pt idx="254">
                  <c:v>20.244543053399241</c:v>
                </c:pt>
                <c:pt idx="255">
                  <c:v>20.149182343414765</c:v>
                </c:pt>
                <c:pt idx="256">
                  <c:v>20.054508230542179</c:v>
                </c:pt>
                <c:pt idx="257">
                  <c:v>19.960515771282274</c:v>
                </c:pt>
                <c:pt idx="258">
                  <c:v>20.107200057729042</c:v>
                </c:pt>
                <c:pt idx="259">
                  <c:v>20.238428217313391</c:v>
                </c:pt>
                <c:pt idx="260">
                  <c:v>20.368711534148733</c:v>
                </c:pt>
                <c:pt idx="261">
                  <c:v>20.258056811102861</c:v>
                </c:pt>
                <c:pt idx="262">
                  <c:v>20.148198802062922</c:v>
                </c:pt>
                <c:pt idx="263">
                  <c:v>20.039131770688069</c:v>
                </c:pt>
                <c:pt idx="264">
                  <c:v>19.930850021939115</c:v>
                </c:pt>
                <c:pt idx="265">
                  <c:v>20.048947901781155</c:v>
                </c:pt>
                <c:pt idx="266">
                  <c:v>20.16619547688833</c:v>
                </c:pt>
                <c:pt idx="267">
                  <c:v>20.282598869454734</c:v>
                </c:pt>
                <c:pt idx="268">
                  <c:v>20.39816415759466</c:v>
                </c:pt>
                <c:pt idx="269">
                  <c:v>20.27289737565998</c:v>
                </c:pt>
                <c:pt idx="270">
                  <c:v>20.148532514555228</c:v>
                </c:pt>
                <c:pt idx="271">
                  <c:v>20.010663080450431</c:v>
                </c:pt>
                <c:pt idx="272">
                  <c:v>19.873786306271189</c:v>
                </c:pt>
                <c:pt idx="273">
                  <c:v>19.977895044866035</c:v>
                </c:pt>
                <c:pt idx="274">
                  <c:v>20.081254200543</c:v>
                </c:pt>
                <c:pt idx="275">
                  <c:v>20.18386917029909</c:v>
                </c:pt>
                <c:pt idx="276">
                  <c:v>20.285745312272937</c:v>
                </c:pt>
                <c:pt idx="277">
                  <c:v>20.379687946024571</c:v>
                </c:pt>
                <c:pt idx="278">
                  <c:v>20.232954192813196</c:v>
                </c:pt>
                <c:pt idx="279">
                  <c:v>20.087276922624941</c:v>
                </c:pt>
                <c:pt idx="280">
                  <c:v>19.942648528782041</c:v>
                </c:pt>
                <c:pt idx="281">
                  <c:v>20.03906145937481</c:v>
                </c:pt>
                <c:pt idx="282">
                  <c:v>20.134780216867313</c:v>
                </c:pt>
                <c:pt idx="283">
                  <c:v>20.229809799305869</c:v>
                </c:pt>
                <c:pt idx="284">
                  <c:v>20.324155168750867</c:v>
                </c:pt>
                <c:pt idx="285">
                  <c:v>20.17782125153586</c:v>
                </c:pt>
                <c:pt idx="286">
                  <c:v>20.032540938524804</c:v>
                </c:pt>
                <c:pt idx="287">
                  <c:v>19.888306643767425</c:v>
                </c:pt>
                <c:pt idx="288">
                  <c:v>19.9851108359323</c:v>
                </c:pt>
                <c:pt idx="289">
                  <c:v>19.834018037913587</c:v>
                </c:pt>
                <c:pt idx="290">
                  <c:v>19.68401310804061</c:v>
                </c:pt>
                <c:pt idx="291">
                  <c:v>19.535088213662718</c:v>
                </c:pt>
                <c:pt idx="292">
                  <c:v>19.387235578524347</c:v>
                </c:pt>
                <c:pt idx="293">
                  <c:v>19.24044748235897</c:v>
                </c:pt>
                <c:pt idx="294">
                  <c:v>19.094716260485985</c:v>
                </c:pt>
                <c:pt idx="295">
                  <c:v>18.950034303410487</c:v>
                </c:pt>
                <c:pt idx="296">
                  <c:v>18.802794056425931</c:v>
                </c:pt>
                <c:pt idx="297">
                  <c:v>18.656613939219664</c:v>
                </c:pt>
                <c:pt idx="298">
                  <c:v>18.511486318857283</c:v>
                </c:pt>
                <c:pt idx="299">
                  <c:v>18.367403617361511</c:v>
                </c:pt>
                <c:pt idx="300">
                  <c:v>18.224358311316507</c:v>
                </c:pt>
                <c:pt idx="301">
                  <c:v>18.078742931475027</c:v>
                </c:pt>
                <c:pt idx="302">
                  <c:v>17.934175982368405</c:v>
                </c:pt>
                <c:pt idx="303">
                  <c:v>17.790649915295354</c:v>
                </c:pt>
                <c:pt idx="304">
                  <c:v>17.648157235905227</c:v>
                </c:pt>
                <c:pt idx="305">
                  <c:v>17.506690503806709</c:v>
                </c:pt>
                <c:pt idx="306">
                  <c:v>17.366242332179301</c:v>
                </c:pt>
                <c:pt idx="307">
                  <c:v>17.22176538738761</c:v>
                </c:pt>
                <c:pt idx="308">
                  <c:v>17.078328676598417</c:v>
                </c:pt>
                <c:pt idx="309">
                  <c:v>16.935924710126908</c:v>
                </c:pt>
                <c:pt idx="310">
                  <c:v>16.794546052213995</c:v>
                </c:pt>
                <c:pt idx="311">
                  <c:v>16.654185320638053</c:v>
                </c:pt>
                <c:pt idx="312">
                  <c:v>16.51483518632946</c:v>
                </c:pt>
                <c:pt idx="313">
                  <c:v>16.37648837298789</c:v>
                </c:pt>
                <c:pt idx="314">
                  <c:v>16.236977656702376</c:v>
                </c:pt>
                <c:pt idx="315">
                  <c:v>16.098471417574117</c:v>
                </c:pt>
                <c:pt idx="316">
                  <c:v>15.960962423367583</c:v>
                </c:pt>
                <c:pt idx="317">
                  <c:v>16.064443493919338</c:v>
                </c:pt>
                <c:pt idx="318">
                  <c:v>16.167179500763119</c:v>
                </c:pt>
                <c:pt idx="319">
                  <c:v>16.269175808357623</c:v>
                </c:pt>
                <c:pt idx="320">
                  <c:v>16.370437742537447</c:v>
                </c:pt>
                <c:pt idx="321">
                  <c:v>16.230970590791177</c:v>
                </c:pt>
                <c:pt idx="322">
                  <c:v>16.092507602537481</c:v>
                </c:pt>
                <c:pt idx="323">
                  <c:v>15.95504154779921</c:v>
                </c:pt>
                <c:pt idx="324">
                  <c:v>16.058565248655057</c:v>
                </c:pt>
                <c:pt idx="325">
                  <c:v>16.17574357886474</c:v>
                </c:pt>
                <c:pt idx="326">
                  <c:v>16.292078225096915</c:v>
                </c:pt>
                <c:pt idx="327">
                  <c:v>16.407575261876218</c:v>
                </c:pt>
                <c:pt idx="328">
                  <c:v>16.522240719990709</c:v>
                </c:pt>
                <c:pt idx="329">
                  <c:v>16.636080586806777</c:v>
                </c:pt>
                <c:pt idx="330">
                  <c:v>16.749100806581769</c:v>
                </c:pt>
                <c:pt idx="331">
                  <c:v>16.86130728077438</c:v>
                </c:pt>
                <c:pt idx="332">
                  <c:v>16.987105868352803</c:v>
                </c:pt>
                <c:pt idx="333">
                  <c:v>17.111998706100664</c:v>
                </c:pt>
                <c:pt idx="334">
                  <c:v>17.235992315416738</c:v>
                </c:pt>
                <c:pt idx="335">
                  <c:v>17.359093170745737</c:v>
                </c:pt>
                <c:pt idx="336">
                  <c:v>17.481307699916368</c:v>
                </c:pt>
                <c:pt idx="337">
                  <c:v>17.609842284476969</c:v>
                </c:pt>
                <c:pt idx="338">
                  <c:v>17.737451420028734</c:v>
                </c:pt>
                <c:pt idx="339">
                  <c:v>17.864141769804526</c:v>
                </c:pt>
                <c:pt idx="340">
                  <c:v>17.989919949061932</c:v>
                </c:pt>
                <c:pt idx="341">
                  <c:v>18.114792525428687</c:v>
                </c:pt>
                <c:pt idx="342">
                  <c:v>18.238766019245599</c:v>
                </c:pt>
                <c:pt idx="343">
                  <c:v>18.376246903907031</c:v>
                </c:pt>
                <c:pt idx="344">
                  <c:v>18.512737926198902</c:v>
                </c:pt>
                <c:pt idx="345">
                  <c:v>18.648246213130271</c:v>
                </c:pt>
                <c:pt idx="346">
                  <c:v>18.782778840395732</c:v>
                </c:pt>
                <c:pt idx="347">
                  <c:v>18.916342832744881</c:v>
                </c:pt>
                <c:pt idx="348">
                  <c:v>19.048945164349117</c:v>
                </c:pt>
                <c:pt idx="349">
                  <c:v>19.180592759165805</c:v>
                </c:pt>
                <c:pt idx="350">
                  <c:v>19.332892491299813</c:v>
                </c:pt>
                <c:pt idx="351">
                  <c:v>19.484095665362453</c:v>
                </c:pt>
                <c:pt idx="352">
                  <c:v>19.634210176571845</c:v>
                </c:pt>
                <c:pt idx="353">
                  <c:v>19.783243863300527</c:v>
                </c:pt>
                <c:pt idx="354">
                  <c:v>19.931204507484765</c:v>
                </c:pt>
                <c:pt idx="355">
                  <c:v>20.099699835030876</c:v>
                </c:pt>
                <c:pt idx="356">
                  <c:v>20.266981996218654</c:v>
                </c:pt>
                <c:pt idx="357">
                  <c:v>20.433059725845879</c:v>
                </c:pt>
                <c:pt idx="358">
                  <c:v>20.35794169581979</c:v>
                </c:pt>
                <c:pt idx="359">
                  <c:v>20.283364515609886</c:v>
                </c:pt>
                <c:pt idx="360">
                  <c:v>20.209324291097495</c:v>
                </c:pt>
                <c:pt idx="361">
                  <c:v>20.143017156201594</c:v>
                </c:pt>
                <c:pt idx="362">
                  <c:v>20.077187432676944</c:v>
                </c:pt>
                <c:pt idx="363">
                  <c:v>20.01183168316167</c:v>
                </c:pt>
                <c:pt idx="364">
                  <c:v>19.946946495042905</c:v>
                </c:pt>
                <c:pt idx="365">
                  <c:v>20.122528480278596</c:v>
                </c:pt>
                <c:pt idx="366">
                  <c:v>20.296846275220592</c:v>
                </c:pt>
                <c:pt idx="367">
                  <c:v>20.469908982039005</c:v>
                </c:pt>
                <c:pt idx="368">
                  <c:v>20.408925637368323</c:v>
                </c:pt>
                <c:pt idx="369">
                  <c:v>20.348381372779272</c:v>
                </c:pt>
                <c:pt idx="370">
                  <c:v>20.288273026895261</c:v>
                </c:pt>
                <c:pt idx="371">
                  <c:v>20.228597461101614</c:v>
                </c:pt>
                <c:pt idx="372">
                  <c:v>20.169351559381681</c:v>
                </c:pt>
                <c:pt idx="373">
                  <c:v>20.110532228154135</c:v>
                </c:pt>
                <c:pt idx="374">
                  <c:v>20.052136396111425</c:v>
                </c:pt>
                <c:pt idx="375">
                  <c:v>19.994161014059422</c:v>
                </c:pt>
                <c:pt idx="376">
                  <c:v>19.936603054758194</c:v>
                </c:pt>
                <c:pt idx="377">
                  <c:v>19.879459512763937</c:v>
                </c:pt>
                <c:pt idx="378">
                  <c:v>19.822727404272037</c:v>
                </c:pt>
                <c:pt idx="379">
                  <c:v>19.766403766961279</c:v>
                </c:pt>
                <c:pt idx="380">
                  <c:v>19.710485659839158</c:v>
                </c:pt>
                <c:pt idx="381">
                  <c:v>19.654970163088315</c:v>
                </c:pt>
                <c:pt idx="382">
                  <c:v>19.599854377914077</c:v>
                </c:pt>
                <c:pt idx="383">
                  <c:v>19.545135426393095</c:v>
                </c:pt>
                <c:pt idx="384">
                  <c:v>19.490810451323064</c:v>
                </c:pt>
                <c:pt idx="385">
                  <c:v>19.429676616073539</c:v>
                </c:pt>
                <c:pt idx="386">
                  <c:v>19.368982944437811</c:v>
                </c:pt>
                <c:pt idx="387">
                  <c:v>19.308726267237859</c:v>
                </c:pt>
                <c:pt idx="388">
                  <c:v>19.248903438113746</c:v>
                </c:pt>
                <c:pt idx="389">
                  <c:v>19.189511333359327</c:v>
                </c:pt>
                <c:pt idx="390">
                  <c:v>19.130546851759139</c:v>
                </c:pt>
                <c:pt idx="391">
                  <c:v>19.290406914426473</c:v>
                </c:pt>
                <c:pt idx="392">
                  <c:v>19.449115984642603</c:v>
                </c:pt>
                <c:pt idx="393">
                  <c:v>19.606682349553175</c:v>
                </c:pt>
                <c:pt idx="394">
                  <c:v>19.763114236636394</c:v>
                </c:pt>
                <c:pt idx="395">
                  <c:v>19.918419814132612</c:v>
                </c:pt>
                <c:pt idx="396">
                  <c:v>20.072607191470858</c:v>
                </c:pt>
                <c:pt idx="397">
                  <c:v>20.218484419692267</c:v>
                </c:pt>
                <c:pt idx="398">
                  <c:v>20.363311331870481</c:v>
                </c:pt>
                <c:pt idx="399">
                  <c:v>20.267095490281012</c:v>
                </c:pt>
                <c:pt idx="400">
                  <c:v>20.171572402750989</c:v>
                </c:pt>
                <c:pt idx="401">
                  <c:v>20.076737081451181</c:v>
                </c:pt>
                <c:pt idx="402">
                  <c:v>19.982584574464735</c:v>
                </c:pt>
                <c:pt idx="403">
                  <c:v>20.11470996552859</c:v>
                </c:pt>
                <c:pt idx="404">
                  <c:v>20.245884053776784</c:v>
                </c:pt>
                <c:pt idx="405">
                  <c:v>20.376113688589591</c:v>
                </c:pt>
                <c:pt idx="406">
                  <c:v>20.265405670031747</c:v>
                </c:pt>
                <c:pt idx="407">
                  <c:v>20.15549474920752</c:v>
                </c:pt>
                <c:pt idx="408">
                  <c:v>20.046375187013226</c:v>
                </c:pt>
                <c:pt idx="409">
                  <c:v>19.923641285666729</c:v>
                </c:pt>
                <c:pt idx="410">
                  <c:v>20.041791068409928</c:v>
                </c:pt>
                <c:pt idx="411">
                  <c:v>20.159090172717377</c:v>
                </c:pt>
                <c:pt idx="412">
                  <c:v>20.275544723473811</c:v>
                </c:pt>
                <c:pt idx="413">
                  <c:v>20.3911608014648</c:v>
                </c:pt>
                <c:pt idx="414">
                  <c:v>20.265944443694252</c:v>
                </c:pt>
                <c:pt idx="415">
                  <c:v>20.127229643699653</c:v>
                </c:pt>
                <c:pt idx="416">
                  <c:v>19.989513590265016</c:v>
                </c:pt>
                <c:pt idx="417">
                  <c:v>20.092789092415106</c:v>
                </c:pt>
                <c:pt idx="418">
                  <c:v>20.195321010949719</c:v>
                </c:pt>
                <c:pt idx="419">
                  <c:v>20.297114699670882</c:v>
                </c:pt>
                <c:pt idx="420">
                  <c:v>20.398175473833252</c:v>
                </c:pt>
                <c:pt idx="421">
                  <c:v>20.251308610421653</c:v>
                </c:pt>
                <c:pt idx="422">
                  <c:v>20.105499188426617</c:v>
                </c:pt>
                <c:pt idx="423">
                  <c:v>19.960739594269945</c:v>
                </c:pt>
                <c:pt idx="424">
                  <c:v>20.057022269191201</c:v>
                </c:pt>
                <c:pt idx="425">
                  <c:v>20.152611708853023</c:v>
                </c:pt>
                <c:pt idx="426">
                  <c:v>20.247512904549282</c:v>
                </c:pt>
                <c:pt idx="427">
                  <c:v>20.341730811636527</c:v>
                </c:pt>
                <c:pt idx="428">
                  <c:v>20.195270349792743</c:v>
                </c:pt>
                <c:pt idx="429">
                  <c:v>20.049864403274235</c:v>
                </c:pt>
                <c:pt idx="430">
                  <c:v>19.905505379570659</c:v>
                </c:pt>
                <c:pt idx="431">
                  <c:v>20.002185740837749</c:v>
                </c:pt>
                <c:pt idx="432">
                  <c:v>20.098170003503718</c:v>
                </c:pt>
                <c:pt idx="433">
                  <c:v>19.946263179478493</c:v>
                </c:pt>
                <c:pt idx="434">
                  <c:v>19.795450084586246</c:v>
                </c:pt>
                <c:pt idx="435">
                  <c:v>19.645722843977225</c:v>
                </c:pt>
                <c:pt idx="436">
                  <c:v>19.497073639500588</c:v>
                </c:pt>
                <c:pt idx="437">
                  <c:v>19.349494709296184</c:v>
                </c:pt>
                <c:pt idx="438">
                  <c:v>19.202978347389251</c:v>
                </c:pt>
                <c:pt idx="439">
                  <c:v>19.05751690328805</c:v>
                </c:pt>
                <c:pt idx="440">
                  <c:v>18.909502781584376</c:v>
                </c:pt>
                <c:pt idx="441">
                  <c:v>18.762554361556969</c:v>
                </c:pt>
                <c:pt idx="442">
                  <c:v>18.616663970153759</c:v>
                </c:pt>
                <c:pt idx="443">
                  <c:v>18.471823989568652</c:v>
                </c:pt>
                <c:pt idx="444">
                  <c:v>18.328026856843756</c:v>
                </c:pt>
                <c:pt idx="445">
                  <c:v>18.18166506347448</c:v>
                </c:pt>
                <c:pt idx="446">
                  <c:v>18.036357075017463</c:v>
                </c:pt>
                <c:pt idx="447">
                  <c:v>17.892095304077337</c:v>
                </c:pt>
                <c:pt idx="448">
                  <c:v>17.748872217887982</c:v>
                </c:pt>
                <c:pt idx="449">
                  <c:v>17.606680337919187</c:v>
                </c:pt>
                <c:pt idx="450">
                  <c:v>17.46551223948617</c:v>
                </c:pt>
                <c:pt idx="451">
                  <c:v>17.320320551361871</c:v>
                </c:pt>
                <c:pt idx="452">
                  <c:v>17.176174243392065</c:v>
                </c:pt>
                <c:pt idx="453">
                  <c:v>17.033065788839643</c:v>
                </c:pt>
                <c:pt idx="454">
                  <c:v>16.890987715159998</c:v>
                </c:pt>
                <c:pt idx="455">
                  <c:v>16.749932603610844</c:v>
                </c:pt>
                <c:pt idx="456">
                  <c:v>16.609893088864847</c:v>
                </c:pt>
                <c:pt idx="457">
                  <c:v>16.470861858625021</c:v>
                </c:pt>
                <c:pt idx="458">
                  <c:v>16.33067165324292</c:v>
                </c:pt>
                <c:pt idx="459">
                  <c:v>16.19149081733957</c:v>
                </c:pt>
                <c:pt idx="460">
                  <c:v>16.053312083454724</c:v>
                </c:pt>
                <c:pt idx="461">
                  <c:v>15.916128236453851</c:v>
                </c:pt>
                <c:pt idx="462">
                  <c:v>16.019932113151384</c:v>
                </c:pt>
                <c:pt idx="463">
                  <c:v>16.122988601936694</c:v>
                </c:pt>
                <c:pt idx="464">
                  <c:v>16.22530308400275</c:v>
                </c:pt>
                <c:pt idx="465">
                  <c:v>16.326880901797932</c:v>
                </c:pt>
                <c:pt idx="466">
                  <c:v>16.187727359304986</c:v>
                </c:pt>
                <c:pt idx="467">
                  <c:v>16.049575722317989</c:v>
                </c:pt>
                <c:pt idx="468">
                  <c:v>15.912418777117299</c:v>
                </c:pt>
                <c:pt idx="469">
                  <c:v>16.030649361922055</c:v>
                </c:pt>
                <c:pt idx="470">
                  <c:v>16.148028686516216</c:v>
                </c:pt>
                <c:pt idx="471">
                  <c:v>16.264562879973301</c:v>
                </c:pt>
                <c:pt idx="472">
                  <c:v>16.380258027237492</c:v>
                </c:pt>
                <c:pt idx="473">
                  <c:v>16.495120169441382</c:v>
                </c:pt>
                <c:pt idx="474">
                  <c:v>16.609155304221403</c:v>
                </c:pt>
                <c:pt idx="475">
                  <c:v>16.722369386031009</c:v>
                </c:pt>
                <c:pt idx="476">
                  <c:v>16.849168326451586</c:v>
                </c:pt>
                <c:pt idx="477">
                  <c:v>16.975054314501136</c:v>
                </c:pt>
                <c:pt idx="478">
                  <c:v>17.10003392343673</c:v>
                </c:pt>
                <c:pt idx="479">
                  <c:v>17.224113679187987</c:v>
                </c:pt>
                <c:pt idx="480">
                  <c:v>17.347300060697833</c:v>
                </c:pt>
                <c:pt idx="481">
                  <c:v>17.47679950026081</c:v>
                </c:pt>
                <c:pt idx="482">
                  <c:v>17.605366543858931</c:v>
                </c:pt>
                <c:pt idx="483">
                  <c:v>17.733007904743147</c:v>
                </c:pt>
                <c:pt idx="484">
                  <c:v>17.859730247828995</c:v>
                </c:pt>
                <c:pt idx="485">
                  <c:v>17.985540190044627</c:v>
                </c:pt>
                <c:pt idx="486">
                  <c:v>18.110444300676306</c:v>
                </c:pt>
                <c:pt idx="487">
                  <c:v>18.248849101711436</c:v>
                </c:pt>
                <c:pt idx="488">
                  <c:v>18.386257388179114</c:v>
                </c:pt>
                <c:pt idx="489">
                  <c:v>18.522676334984226</c:v>
                </c:pt>
                <c:pt idx="490">
                  <c:v>18.658113065372341</c:v>
                </c:pt>
                <c:pt idx="491">
                  <c:v>18.79257465130166</c:v>
                </c:pt>
                <c:pt idx="492">
                  <c:v>18.926068113812288</c:v>
                </c:pt>
                <c:pt idx="493">
                  <c:v>19.058600423392839</c:v>
                </c:pt>
                <c:pt idx="494">
                  <c:v>19.211778500344412</c:v>
                </c:pt>
                <c:pt idx="495">
                  <c:v>19.36385369514193</c:v>
                </c:pt>
                <c:pt idx="496">
                  <c:v>19.514833948536907</c:v>
                </c:pt>
                <c:pt idx="497">
                  <c:v>19.664727144107442</c:v>
                </c:pt>
                <c:pt idx="498">
                  <c:v>19.813541108669867</c:v>
                </c:pt>
                <c:pt idx="499">
                  <c:v>19.982883612687445</c:v>
                </c:pt>
                <c:pt idx="500">
                  <c:v>20.151006850676094</c:v>
                </c:pt>
                <c:pt idx="501">
                  <c:v>20.317919601351225</c:v>
                </c:pt>
                <c:pt idx="502">
                  <c:v>20.243630580221495</c:v>
                </c:pt>
                <c:pt idx="503">
                  <c:v>20.1698764400439</c:v>
                </c:pt>
                <c:pt idx="504">
                  <c:v>20.096653329675583</c:v>
                </c:pt>
                <c:pt idx="505">
                  <c:v>20.03115742570192</c:v>
                </c:pt>
                <c:pt idx="506">
                  <c:v>19.966133092236866</c:v>
                </c:pt>
                <c:pt idx="507">
                  <c:v>20.141576933972761</c:v>
                </c:pt>
                <c:pt idx="508">
                  <c:v>20.315757580048157</c:v>
                </c:pt>
                <c:pt idx="509">
                  <c:v>20.248684125471812</c:v>
                </c:pt>
                <c:pt idx="510">
                  <c:v>20.182093599768415</c:v>
                </c:pt>
                <c:pt idx="511">
                  <c:v>20.115982525850082</c:v>
                </c:pt>
                <c:pt idx="512">
                  <c:v>20.057547451663961</c:v>
                </c:pt>
                <c:pt idx="513">
                  <c:v>19.999533110011981</c:v>
                </c:pt>
                <c:pt idx="514">
                  <c:v>20.181936471619895</c:v>
                </c:pt>
                <c:pt idx="515">
                  <c:v>20.363026529024232</c:v>
                </c:pt>
                <c:pt idx="516">
                  <c:v>20.302812738015259</c:v>
                </c:pt>
                <c:pt idx="517">
                  <c:v>20.243032486301548</c:v>
                </c:pt>
                <c:pt idx="518">
                  <c:v>20.183682652400176</c:v>
                </c:pt>
                <c:pt idx="519">
                  <c:v>20.124760137302893</c:v>
                </c:pt>
                <c:pt idx="520">
                  <c:v>20.066261864314313</c:v>
                </c:pt>
                <c:pt idx="521">
                  <c:v>20.008184778891252</c:v>
                </c:pt>
                <c:pt idx="522">
                  <c:v>19.950525848483235</c:v>
                </c:pt>
                <c:pt idx="523">
                  <c:v>19.893282062374155</c:v>
                </c:pt>
                <c:pt idx="524">
                  <c:v>19.836450431525062</c:v>
                </c:pt>
                <c:pt idx="525">
                  <c:v>19.78002798841808</c:v>
                </c:pt>
                <c:pt idx="526">
                  <c:v>19.724011786901471</c:v>
                </c:pt>
                <c:pt idx="527">
                  <c:v>19.668398902035779</c:v>
                </c:pt>
                <c:pt idx="528">
                  <c:v>19.613186429941123</c:v>
                </c:pt>
                <c:pt idx="529">
                  <c:v>19.551171487645547</c:v>
                </c:pt>
                <c:pt idx="530">
                  <c:v>19.489603052934498</c:v>
                </c:pt>
                <c:pt idx="531">
                  <c:v>19.428477910953369</c:v>
                </c:pt>
                <c:pt idx="532">
                  <c:v>19.367792869994503</c:v>
                </c:pt>
                <c:pt idx="533">
                  <c:v>19.307544761330544</c:v>
                </c:pt>
                <c:pt idx="534">
                  <c:v>19.247730439048965</c:v>
                </c:pt>
                <c:pt idx="535">
                  <c:v>19.406746779887811</c:v>
                </c:pt>
                <c:pt idx="536">
                  <c:v>19.564618203072619</c:v>
                </c:pt>
                <c:pt idx="537">
                  <c:v>19.721352952010495</c:v>
                </c:pt>
                <c:pt idx="538">
                  <c:v>19.87695921075602</c:v>
                </c:pt>
                <c:pt idx="539">
                  <c:v>20.031445104438578</c:v>
                </c:pt>
                <c:pt idx="540">
                  <c:v>20.18481869968662</c:v>
                </c:pt>
                <c:pt idx="541">
                  <c:v>20.329888005048875</c:v>
                </c:pt>
                <c:pt idx="542">
                  <c:v>20.233912811412523</c:v>
                </c:pt>
                <c:pt idx="543">
                  <c:v>20.138628639170353</c:v>
                </c:pt>
                <c:pt idx="544">
                  <c:v>20.044030512968327</c:v>
                </c:pt>
                <c:pt idx="545">
                  <c:v>19.950113493274955</c:v>
                </c:pt>
                <c:pt idx="546">
                  <c:v>20.096872676123375</c:v>
                </c:pt>
                <c:pt idx="547">
                  <c:v>20.228175192855286</c:v>
                </c:pt>
                <c:pt idx="548">
                  <c:v>20.358532331466726</c:v>
                </c:pt>
                <c:pt idx="549">
                  <c:v>20.247950898680166</c:v>
                </c:pt>
                <c:pt idx="550">
                  <c:v>20.138165652209668</c:v>
                </c:pt>
                <c:pt idx="551">
                  <c:v>20.029170859513759</c:v>
                </c:pt>
                <c:pt idx="552">
                  <c:v>19.92096082932526</c:v>
                </c:pt>
                <c:pt idx="553">
                  <c:v>20.039129911354117</c:v>
                </c:pt>
                <c:pt idx="554">
                  <c:v>20.156448175992367</c:v>
                </c:pt>
                <c:pt idx="555">
                  <c:v>20.272921749125221</c:v>
                </c:pt>
                <c:pt idx="556">
                  <c:v>20.388556712531518</c:v>
                </c:pt>
                <c:pt idx="557">
                  <c:v>20.263359104201292</c:v>
                </c:pt>
                <c:pt idx="558">
                  <c:v>20.139062918651042</c:v>
                </c:pt>
                <c:pt idx="559">
                  <c:v>20.001261665636754</c:v>
                </c:pt>
                <c:pt idx="560">
                  <c:v>19.864452581644169</c:v>
                </c:pt>
                <c:pt idx="561">
                  <c:v>19.968628523056331</c:v>
                </c:pt>
                <c:pt idx="562">
                  <c:v>20.072054397690327</c:v>
                </c:pt>
                <c:pt idx="563">
                  <c:v>20.174735606026957</c:v>
                </c:pt>
                <c:pt idx="564">
                  <c:v>20.276677509663564</c:v>
                </c:pt>
                <c:pt idx="565">
                  <c:v>20.370685431593987</c:v>
                </c:pt>
                <c:pt idx="566">
                  <c:v>20.224016496486509</c:v>
                </c:pt>
                <c:pt idx="567">
                  <c:v>20.078403577711807</c:v>
                </c:pt>
                <c:pt idx="568">
                  <c:v>19.933839071952281</c:v>
                </c:pt>
                <c:pt idx="569">
                  <c:v>20.030315430634225</c:v>
                </c:pt>
                <c:pt idx="570">
                  <c:v>20.126097159533657</c:v>
                </c:pt>
                <c:pt idx="571">
                  <c:v>20.221189259985014</c:v>
                </c:pt>
                <c:pt idx="572">
                  <c:v>20.315596697313122</c:v>
                </c:pt>
                <c:pt idx="573">
                  <c:v>20.169324401092467</c:v>
                </c:pt>
                <c:pt idx="574">
                  <c:v>20.0241052654046</c:v>
                </c:pt>
                <c:pt idx="575">
                  <c:v>19.879931707493686</c:v>
                </c:pt>
                <c:pt idx="576">
                  <c:v>19.976796199199732</c:v>
                </c:pt>
                <c:pt idx="577">
                  <c:v>19.825763266565495</c:v>
                </c:pt>
                <c:pt idx="578">
                  <c:v>19.675817771046223</c:v>
                </c:pt>
                <c:pt idx="579">
                  <c:v>19.526951883094689</c:v>
                </c:pt>
                <c:pt idx="580">
                  <c:v>19.379157829536407</c:v>
                </c:pt>
                <c:pt idx="581">
                  <c:v>19.232427893163745</c:v>
                </c:pt>
                <c:pt idx="582">
                  <c:v>19.086754412332965</c:v>
                </c:pt>
                <c:pt idx="583">
                  <c:v>18.938529780564167</c:v>
                </c:pt>
                <c:pt idx="584">
                  <c:v>18.791372366144106</c:v>
                </c:pt>
                <c:pt idx="585">
                  <c:v>18.645274485107869</c:v>
                </c:pt>
                <c:pt idx="586">
                  <c:v>18.500228508815091</c:v>
                </c:pt>
                <c:pt idx="587">
                  <c:v>18.356226863551623</c:v>
                </c:pt>
                <c:pt idx="588">
                  <c:v>18.21326203013405</c:v>
                </c:pt>
                <c:pt idx="589">
                  <c:v>18.071326543517085</c:v>
                </c:pt>
                <c:pt idx="590">
                  <c:v>17.926812992403761</c:v>
                </c:pt>
                <c:pt idx="591">
                  <c:v>17.783339938858454</c:v>
                </c:pt>
                <c:pt idx="592">
                  <c:v>17.640899891298673</c:v>
                </c:pt>
                <c:pt idx="593">
                  <c:v>17.499485412081324</c:v>
                </c:pt>
                <c:pt idx="594">
                  <c:v>17.359089117114337</c:v>
                </c:pt>
                <c:pt idx="595">
                  <c:v>17.214663675471115</c:v>
                </c:pt>
                <c:pt idx="596">
                  <c:v>17.071278097007724</c:v>
                </c:pt>
                <c:pt idx="597">
                  <c:v>16.928924894709269</c:v>
                </c:pt>
                <c:pt idx="598">
                  <c:v>16.787596635467363</c:v>
                </c:pt>
                <c:pt idx="599">
                  <c:v>16.647285939691997</c:v>
                </c:pt>
                <c:pt idx="600">
                  <c:v>16.507985480926216</c:v>
                </c:pt>
                <c:pt idx="601">
                  <c:v>16.367527985463546</c:v>
                </c:pt>
                <c:pt idx="602">
                  <c:v>16.228081783968207</c:v>
                </c:pt>
                <c:pt idx="603">
                  <c:v>16.089639595123636</c:v>
                </c:pt>
                <c:pt idx="604">
                  <c:v>15.952194190038746</c:v>
                </c:pt>
                <c:pt idx="605">
                  <c:v>16.055738391870467</c:v>
                </c:pt>
                <c:pt idx="606">
                  <c:v>16.158537075449001</c:v>
                </c:pt>
                <c:pt idx="607">
                  <c:v>16.260595608505767</c:v>
                </c:pt>
                <c:pt idx="608">
                  <c:v>16.361919320124525</c:v>
                </c:pt>
                <c:pt idx="609">
                  <c:v>16.222513501019627</c:v>
                </c:pt>
                <c:pt idx="610">
                  <c:v>16.084111403812287</c:v>
                </c:pt>
                <c:pt idx="611">
                  <c:v>15.946705801704839</c:v>
                </c:pt>
                <c:pt idx="612">
                  <c:v>16.050289519932566</c:v>
                </c:pt>
                <c:pt idx="613">
                  <c:v>16.167527435389051</c:v>
                </c:pt>
                <c:pt idx="614">
                  <c:v>16.283921237854251</c:v>
                </c:pt>
                <c:pt idx="615">
                  <c:v>16.399477004941701</c:v>
                </c:pt>
                <c:pt idx="616">
                  <c:v>16.514200770506122</c:v>
                </c:pt>
                <c:pt idx="617">
                  <c:v>16.628098524958478</c:v>
                </c:pt>
                <c:pt idx="618">
                  <c:v>16.741176215578776</c:v>
                </c:pt>
                <c:pt idx="619">
                  <c:v>16.867839746826608</c:v>
                </c:pt>
                <c:pt idx="620">
                  <c:v>16.993591300649456</c:v>
                </c:pt>
                <c:pt idx="621">
                  <c:v>17.11843744328478</c:v>
                </c:pt>
                <c:pt idx="622">
                  <c:v>17.242384693693129</c:v>
                </c:pt>
                <c:pt idx="623">
                  <c:v>17.365439523898537</c:v>
                </c:pt>
                <c:pt idx="624">
                  <c:v>17.487608359326469</c:v>
                </c:pt>
                <c:pt idx="625">
                  <c:v>17.608897579139317</c:v>
                </c:pt>
                <c:pt idx="626">
                  <c:v>17.736513516569513</c:v>
                </c:pt>
                <c:pt idx="627">
                  <c:v>17.863210619250211</c:v>
                </c:pt>
                <c:pt idx="628">
                  <c:v>17.98899550279161</c:v>
                </c:pt>
                <c:pt idx="629">
                  <c:v>18.11387473517151</c:v>
                </c:pt>
                <c:pt idx="630">
                  <c:v>18.237854837078274</c:v>
                </c:pt>
                <c:pt idx="631">
                  <c:v>18.37534228225131</c:v>
                </c:pt>
                <c:pt idx="632">
                  <c:v>18.511839817819101</c:v>
                </c:pt>
                <c:pt idx="633">
                  <c:v>18.647354571130805</c:v>
                </c:pt>
                <c:pt idx="634">
                  <c:v>18.781893618218664</c:v>
                </c:pt>
                <c:pt idx="635">
                  <c:v>18.915463984167488</c:v>
                </c:pt>
                <c:pt idx="636">
                  <c:v>19.048072643481483</c:v>
                </c:pt>
                <c:pt idx="637">
                  <c:v>19.201326520448415</c:v>
                </c:pt>
                <c:pt idx="638">
                  <c:v>19.353476969501187</c:v>
                </c:pt>
                <c:pt idx="639">
                  <c:v>19.504531935320777</c:v>
                </c:pt>
                <c:pt idx="640">
                  <c:v>19.654499305386469</c:v>
                </c:pt>
                <c:pt idx="641">
                  <c:v>19.803386910387687</c:v>
                </c:pt>
                <c:pt idx="642">
                  <c:v>19.951202524632894</c:v>
                </c:pt>
                <c:pt idx="643">
                  <c:v>20.097953866455537</c:v>
                </c:pt>
                <c:pt idx="644">
                  <c:v>20.265248598617056</c:v>
                </c:pt>
                <c:pt idx="645">
                  <c:v>20.431338808707014</c:v>
                </c:pt>
                <c:pt idx="646">
                  <c:v>20.356233169284323</c:v>
                </c:pt>
                <c:pt idx="647">
                  <c:v>20.281668290465475</c:v>
                </c:pt>
                <c:pt idx="648">
                  <c:v>20.207640278774125</c:v>
                </c:pt>
                <c:pt idx="649">
                  <c:v>20.141345268766951</c:v>
                </c:pt>
                <c:pt idx="650">
                  <c:v>20.075527582831828</c:v>
                </c:pt>
                <c:pt idx="651">
                  <c:v>20.010183784235441</c:v>
                </c:pt>
                <c:pt idx="652">
                  <c:v>19.945310460988946</c:v>
                </c:pt>
                <c:pt idx="653">
                  <c:v>20.120904225669825</c:v>
                </c:pt>
                <c:pt idx="654">
                  <c:v>20.295233715245004</c:v>
                </c:pt>
                <c:pt idx="655">
                  <c:v>20.475508032495242</c:v>
                </c:pt>
                <c:pt idx="656">
                  <c:v>20.414484374661274</c:v>
                </c:pt>
                <c:pt idx="657">
                  <c:v>20.353900087163712</c:v>
                </c:pt>
                <c:pt idx="658">
                  <c:v>20.293752006536135</c:v>
                </c:pt>
                <c:pt idx="659">
                  <c:v>20.234036992089074</c:v>
                </c:pt>
                <c:pt idx="660">
                  <c:v>20.174751925746033</c:v>
                </c:pt>
                <c:pt idx="661">
                  <c:v>20.115893711880663</c:v>
                </c:pt>
                <c:pt idx="662">
                  <c:v>20.057459277155122</c:v>
                </c:pt>
                <c:pt idx="663">
                  <c:v>19.999445570359605</c:v>
                </c:pt>
                <c:pt idx="664">
                  <c:v>19.941849562253015</c:v>
                </c:pt>
                <c:pt idx="665">
                  <c:v>19.884668245404793</c:v>
                </c:pt>
                <c:pt idx="666">
                  <c:v>19.827898634037879</c:v>
                </c:pt>
                <c:pt idx="667">
                  <c:v>19.771537763872807</c:v>
                </c:pt>
                <c:pt idx="668">
                  <c:v>19.715582691972923</c:v>
                </c:pt>
                <c:pt idx="669">
                  <c:v>19.660030496590718</c:v>
                </c:pt>
                <c:pt idx="670">
                  <c:v>19.604878277015263</c:v>
                </c:pt>
                <c:pt idx="671">
                  <c:v>19.550123153420753</c:v>
                </c:pt>
                <c:pt idx="672">
                  <c:v>19.495762266716124</c:v>
                </c:pt>
                <c:pt idx="673">
                  <c:v>19.434592778395768</c:v>
                </c:pt>
                <c:pt idx="674">
                  <c:v>19.373863710391319</c:v>
                </c:pt>
                <c:pt idx="675">
                  <c:v>19.313571891676503</c:v>
                </c:pt>
                <c:pt idx="676">
                  <c:v>19.253714174056434</c:v>
                </c:pt>
                <c:pt idx="677">
                  <c:v>19.194287432003229</c:v>
                </c:pt>
                <c:pt idx="678">
                  <c:v>19.135288562492807</c:v>
                </c:pt>
                <c:pt idx="679">
                  <c:v>19.07671448484286</c:v>
                </c:pt>
                <c:pt idx="680">
                  <c:v>19.236962140551991</c:v>
                </c:pt>
                <c:pt idx="681">
                  <c:v>19.396056013140019</c:v>
                </c:pt>
                <c:pt idx="682">
                  <c:v>19.554004409845412</c:v>
                </c:pt>
                <c:pt idx="683">
                  <c:v>19.710815578094525</c:v>
                </c:pt>
                <c:pt idx="684">
                  <c:v>19.866497705932243</c:v>
                </c:pt>
                <c:pt idx="685">
                  <c:v>20.013858922449533</c:v>
                </c:pt>
                <c:pt idx="686">
                  <c:v>20.160159138207895</c:v>
                </c:pt>
                <c:pt idx="687">
                  <c:v>20.305405992412798</c:v>
                </c:pt>
                <c:pt idx="688">
                  <c:v>20.209607069267424</c:v>
                </c:pt>
                <c:pt idx="689">
                  <c:v>20.114497898368697</c:v>
                </c:pt>
                <c:pt idx="690">
                  <c:v>20.020073513500442</c:v>
                </c:pt>
                <c:pt idx="691">
                  <c:v>19.911928984203239</c:v>
                </c:pt>
                <c:pt idx="692">
                  <c:v>20.044563095516978</c:v>
                </c:pt>
                <c:pt idx="693">
                  <c:v>20.176242241229254</c:v>
                </c:pt>
                <c:pt idx="694">
                  <c:v>20.306973297092402</c:v>
                </c:pt>
                <c:pt idx="695">
                  <c:v>20.196763089353336</c:v>
                </c:pt>
                <c:pt idx="696">
                  <c:v>20.087346395109993</c:v>
                </c:pt>
                <c:pt idx="697">
                  <c:v>19.964317501065199</c:v>
                </c:pt>
                <c:pt idx="698">
                  <c:v>20.08217441505753</c:v>
                </c:pt>
                <c:pt idx="699">
                  <c:v>20.199182759269117</c:v>
                </c:pt>
                <c:pt idx="700">
                  <c:v>20.31534864340238</c:v>
                </c:pt>
                <c:pt idx="701">
                  <c:v>20.190678133169882</c:v>
                </c:pt>
                <c:pt idx="702">
                  <c:v>20.066905250611057</c:v>
                </c:pt>
                <c:pt idx="703">
                  <c:v>19.929623532806659</c:v>
                </c:pt>
                <c:pt idx="704">
                  <c:v>20.03333024337045</c:v>
                </c:pt>
                <c:pt idx="705">
                  <c:v>20.136290265618182</c:v>
                </c:pt>
                <c:pt idx="706">
                  <c:v>20.238508975705731</c:v>
                </c:pt>
                <c:pt idx="707">
                  <c:v>20.33999171108065</c:v>
                </c:pt>
                <c:pt idx="708">
                  <c:v>20.200743770760869</c:v>
                </c:pt>
                <c:pt idx="709">
                  <c:v>20.055298415611393</c:v>
                </c:pt>
                <c:pt idx="710">
                  <c:v>19.910900267018992</c:v>
                </c:pt>
                <c:pt idx="711">
                  <c:v>20.007541785096453</c:v>
                </c:pt>
                <c:pt idx="712">
                  <c:v>20.103487484243757</c:v>
                </c:pt>
                <c:pt idx="713">
                  <c:v>20.198742374357202</c:v>
                </c:pt>
                <c:pt idx="714">
                  <c:v>20.293311429261831</c:v>
                </c:pt>
                <c:pt idx="715">
                  <c:v>20.387199586971146</c:v>
                </c:pt>
                <c:pt idx="716">
                  <c:v>20.240411749944954</c:v>
                </c:pt>
                <c:pt idx="717">
                  <c:v>20.09468078534535</c:v>
                </c:pt>
                <c:pt idx="718">
                  <c:v>19.949999083690862</c:v>
                </c:pt>
                <c:pt idx="719">
                  <c:v>20.046359090288288</c:v>
                </c:pt>
                <c:pt idx="720">
                  <c:v>20.142025304838214</c:v>
                </c:pt>
                <c:pt idx="721">
                  <c:v>19.989802722643379</c:v>
                </c:pt>
                <c:pt idx="722">
                  <c:v>19.838676143040345</c:v>
                </c:pt>
                <c:pt idx="723">
                  <c:v>19.688637674810455</c:v>
                </c:pt>
                <c:pt idx="724">
                  <c:v>19.539679483551819</c:v>
                </c:pt>
                <c:pt idx="725">
                  <c:v>19.391793791270246</c:v>
                </c:pt>
                <c:pt idx="726">
                  <c:v>19.244972875973101</c:v>
                </c:pt>
                <c:pt idx="727">
                  <c:v>19.095609071266093</c:v>
                </c:pt>
                <c:pt idx="728">
                  <c:v>18.947320685952977</c:v>
                </c:pt>
                <c:pt idx="729">
                  <c:v>18.800099977014117</c:v>
                </c:pt>
                <c:pt idx="730">
                  <c:v>18.653939257179616</c:v>
                </c:pt>
                <c:pt idx="731">
                  <c:v>18.508830894527922</c:v>
                </c:pt>
                <c:pt idx="732">
                  <c:v>18.36476731208732</c:v>
                </c:pt>
                <c:pt idx="733">
                  <c:v>18.221740987440292</c:v>
                </c:pt>
                <c:pt idx="734">
                  <c:v>18.076144452330723</c:v>
                </c:pt>
                <c:pt idx="735">
                  <c:v>17.931596212273941</c:v>
                </c:pt>
                <c:pt idx="736">
                  <c:v>17.78808871954557</c:v>
                </c:pt>
                <c:pt idx="737">
                  <c:v>17.645614480764841</c:v>
                </c:pt>
                <c:pt idx="738">
                  <c:v>17.504166056503333</c:v>
                </c:pt>
                <c:pt idx="739">
                  <c:v>17.358696060896509</c:v>
                </c:pt>
                <c:pt idx="740">
                  <c:v>17.214273449258055</c:v>
                </c:pt>
                <c:pt idx="741">
                  <c:v>17.070890680423396</c:v>
                </c:pt>
                <c:pt idx="742">
                  <c:v>16.928540267524347</c:v>
                </c:pt>
                <c:pt idx="743">
                  <c:v>16.787214777598173</c:v>
                </c:pt>
                <c:pt idx="744">
                  <c:v>16.646906831199466</c:v>
                </c:pt>
                <c:pt idx="745">
                  <c:v>16.505449102014829</c:v>
                </c:pt>
                <c:pt idx="746">
                  <c:v>16.365009868480321</c:v>
                </c:pt>
                <c:pt idx="747">
                  <c:v>16.225581797427264</c:v>
                </c:pt>
                <c:pt idx="748">
                  <c:v>16.087157608485789</c:v>
                </c:pt>
                <c:pt idx="749">
                  <c:v>15.949730073704691</c:v>
                </c:pt>
                <c:pt idx="750">
                  <c:v>16.053292017174016</c:v>
                </c:pt>
                <c:pt idx="751">
                  <c:v>16.156108314650364</c:v>
                </c:pt>
                <c:pt idx="752">
                  <c:v>16.258184334784882</c:v>
                </c:pt>
                <c:pt idx="753">
                  <c:v>16.359525407574431</c:v>
                </c:pt>
                <c:pt idx="754">
                  <c:v>16.220136824639894</c:v>
                </c:pt>
                <c:pt idx="755">
                  <c:v>16.081751839502488</c:v>
                </c:pt>
                <c:pt idx="756">
                  <c:v>15.944363226258069</c:v>
                </c:pt>
                <c:pt idx="757">
                  <c:v>16.062363811029012</c:v>
                </c:pt>
                <c:pt idx="758">
                  <c:v>16.179514791589604</c:v>
                </c:pt>
                <c:pt idx="759">
                  <c:v>16.295822285090157</c:v>
                </c:pt>
                <c:pt idx="760">
                  <c:v>16.411292364637507</c:v>
                </c:pt>
                <c:pt idx="761">
                  <c:v>16.525931059612116</c:v>
                </c:pt>
                <c:pt idx="762">
                  <c:v>16.639744355982909</c:v>
                </c:pt>
                <c:pt idx="763">
                  <c:v>16.767138196619833</c:v>
                </c:pt>
                <c:pt idx="764">
                  <c:v>16.893614801604169</c:v>
                </c:pt>
                <c:pt idx="765">
                  <c:v>17.01918077503262</c:v>
                </c:pt>
                <c:pt idx="766">
                  <c:v>17.143842673452387</c:v>
                </c:pt>
                <c:pt idx="767">
                  <c:v>17.26760700620353</c:v>
                </c:pt>
                <c:pt idx="768">
                  <c:v>17.390480235758865</c:v>
                </c:pt>
                <c:pt idx="769">
                  <c:v>17.5124687780614</c:v>
                </c:pt>
                <c:pt idx="770">
                  <c:v>17.640779002859357</c:v>
                </c:pt>
                <c:pt idx="771">
                  <c:v>17.768165394038771</c:v>
                </c:pt>
                <c:pt idx="772">
                  <c:v>17.894634603201691</c:v>
                </c:pt>
                <c:pt idx="773">
                  <c:v>18.020193234058638</c:v>
                </c:pt>
                <c:pt idx="774">
                  <c:v>18.144847842773416</c:v>
                </c:pt>
                <c:pt idx="775">
                  <c:v>18.283004938305446</c:v>
                </c:pt>
                <c:pt idx="776">
                  <c:v>18.420167302749647</c:v>
                </c:pt>
                <c:pt idx="777">
                  <c:v>18.55634209816985</c:v>
                </c:pt>
                <c:pt idx="778">
                  <c:v>18.691536435063028</c:v>
                </c:pt>
                <c:pt idx="779">
                  <c:v>18.825757372730575</c:v>
                </c:pt>
                <c:pt idx="780">
                  <c:v>18.959011919646915</c:v>
                </c:pt>
                <c:pt idx="781">
                  <c:v>19.112907033825458</c:v>
                </c:pt>
                <c:pt idx="782">
                  <c:v>19.265694103181914</c:v>
                </c:pt>
                <c:pt idx="783">
                  <c:v>19.417381105639006</c:v>
                </c:pt>
                <c:pt idx="784">
                  <c:v>19.567975961678403</c:v>
                </c:pt>
                <c:pt idx="785">
                  <c:v>19.717486534754318</c:v>
                </c:pt>
                <c:pt idx="786">
                  <c:v>19.865920631704086</c:v>
                </c:pt>
                <c:pt idx="787">
                  <c:v>20.013286003155816</c:v>
                </c:pt>
                <c:pt idx="788">
                  <c:v>20.181190343933093</c:v>
                </c:pt>
                <c:pt idx="789">
                  <c:v>20.347885773456774</c:v>
                </c:pt>
                <c:pt idx="790">
                  <c:v>20.273380995887884</c:v>
                </c:pt>
                <c:pt idx="791">
                  <c:v>20.199412652717491</c:v>
                </c:pt>
                <c:pt idx="792">
                  <c:v>20.125976881617927</c:v>
                </c:pt>
                <c:pt idx="793">
                  <c:v>20.060269848070277</c:v>
                </c:pt>
                <c:pt idx="794">
                  <c:v>19.995035905164173</c:v>
                </c:pt>
                <c:pt idx="795">
                  <c:v>20.170271646646992</c:v>
                </c:pt>
                <c:pt idx="796">
                  <c:v>20.344245690791134</c:v>
                </c:pt>
                <c:pt idx="797">
                  <c:v>20.276967121817439</c:v>
                </c:pt>
                <c:pt idx="798">
                  <c:v>20.210172958540355</c:v>
                </c:pt>
                <c:pt idx="799">
                  <c:v>20.151059713238865</c:v>
                </c:pt>
                <c:pt idx="800">
                  <c:v>20.092372083303545</c:v>
                </c:pt>
                <c:pt idx="801">
                  <c:v>20.03410700430376</c:v>
                </c:pt>
                <c:pt idx="802">
                  <c:v>19.976261433872772</c:v>
                </c:pt>
                <c:pt idx="803">
                  <c:v>20.158832351548888</c:v>
                </c:pt>
                <c:pt idx="804">
                  <c:v>20.340088758617735</c:v>
                </c:pt>
                <c:pt idx="805">
                  <c:v>20.280040119555689</c:v>
                </c:pt>
                <c:pt idx="806">
                  <c:v>20.220423830694887</c:v>
                </c:pt>
                <c:pt idx="807">
                  <c:v>20.161236779113885</c:v>
                </c:pt>
                <c:pt idx="808">
                  <c:v>20.102475874304265</c:v>
                </c:pt>
                <c:pt idx="809">
                  <c:v>20.044138048009273</c:v>
                </c:pt>
                <c:pt idx="810">
                  <c:v>19.986220254063607</c:v>
                </c:pt>
                <c:pt idx="811">
                  <c:v>19.928719468234348</c:v>
                </c:pt>
                <c:pt idx="812">
                  <c:v>19.871632688063062</c:v>
                </c:pt>
                <c:pt idx="813">
                  <c:v>19.814956932709009</c:v>
                </c:pt>
                <c:pt idx="814">
                  <c:v>19.758689242793505</c:v>
                </c:pt>
                <c:pt idx="815">
                  <c:v>19.702826680245391</c:v>
                </c:pt>
                <c:pt idx="816">
                  <c:v>19.647366328147623</c:v>
                </c:pt>
                <c:pt idx="817">
                  <c:v>19.585105290584959</c:v>
                </c:pt>
                <c:pt idx="818">
                  <c:v>19.523292532492746</c:v>
                </c:pt>
                <c:pt idx="819">
                  <c:v>19.461924826258798</c:v>
                </c:pt>
                <c:pt idx="820">
                  <c:v>19.400998967509736</c:v>
                </c:pt>
                <c:pt idx="821">
                  <c:v>19.340511774943664</c:v>
                </c:pt>
                <c:pt idx="822">
                  <c:v>19.28046009016407</c:v>
                </c:pt>
                <c:pt idx="823">
                  <c:v>19.220840777514887</c:v>
                </c:pt>
                <c:pt idx="824">
                  <c:v>19.380050723916781</c:v>
                </c:pt>
                <c:pt idx="825">
                  <c:v>19.538114358704579</c:v>
                </c:pt>
                <c:pt idx="826">
                  <c:v>19.695039935321905</c:v>
                </c:pt>
                <c:pt idx="827">
                  <c:v>19.850835647787587</c:v>
                </c:pt>
                <c:pt idx="828">
                  <c:v>20.005509631123516</c:v>
                </c:pt>
                <c:pt idx="829">
                  <c:v>20.151869961779425</c:v>
                </c:pt>
                <c:pt idx="830">
                  <c:v>20.297176498054615</c:v>
                </c:pt>
                <c:pt idx="831">
                  <c:v>20.441436827268621</c:v>
                </c:pt>
                <c:pt idx="832">
                  <c:v>20.344658482112287</c:v>
                </c:pt>
                <c:pt idx="833">
                  <c:v>20.24857694104108</c:v>
                </c:pt>
                <c:pt idx="834">
                  <c:v>20.153187187065583</c:v>
                </c:pt>
                <c:pt idx="835">
                  <c:v>20.04408423931871</c:v>
                </c:pt>
                <c:pt idx="836">
                  <c:v>19.935766832795615</c:v>
                </c:pt>
                <c:pt idx="837">
                  <c:v>20.068229311599488</c:v>
                </c:pt>
                <c:pt idx="838">
                  <c:v>20.199738060555973</c:v>
                </c:pt>
                <c:pt idx="839">
                  <c:v>20.330299946519968</c:v>
                </c:pt>
                <c:pt idx="840">
                  <c:v>20.219921786905026</c:v>
                </c:pt>
                <c:pt idx="841">
                  <c:v>20.095938350039308</c:v>
                </c:pt>
                <c:pt idx="842">
                  <c:v>19.972847593919024</c:v>
                </c:pt>
                <c:pt idx="843">
                  <c:v>20.090643091242807</c:v>
                </c:pt>
                <c:pt idx="844">
                  <c:v>20.207590460985859</c:v>
                </c:pt>
                <c:pt idx="845">
                  <c:v>20.323695809666759</c:v>
                </c:pt>
                <c:pt idx="846">
                  <c:v>20.198965199837158</c:v>
                </c:pt>
                <c:pt idx="847">
                  <c:v>20.060732650398329</c:v>
                </c:pt>
                <c:pt idx="848">
                  <c:v>19.923495375315461</c:v>
                </c:pt>
                <c:pt idx="849">
                  <c:v>20.027246208613189</c:v>
                </c:pt>
                <c:pt idx="850">
                  <c:v>20.130250035911175</c:v>
                </c:pt>
                <c:pt idx="851">
                  <c:v>20.232512235652614</c:v>
                </c:pt>
                <c:pt idx="852">
                  <c:v>20.334038147555916</c:v>
                </c:pt>
                <c:pt idx="853">
                  <c:v>20.187633072893512</c:v>
                </c:pt>
                <c:pt idx="854">
                  <c:v>20.042282114768678</c:v>
                </c:pt>
                <c:pt idx="855">
                  <c:v>19.897977683542344</c:v>
                </c:pt>
                <c:pt idx="856">
                  <c:v>19.994712244220839</c:v>
                </c:pt>
                <c:pt idx="857">
                  <c:v>20.090750316062447</c:v>
                </c:pt>
                <c:pt idx="858">
                  <c:v>20.186096913786798</c:v>
                </c:pt>
                <c:pt idx="859">
                  <c:v>20.280757016007534</c:v>
                </c:pt>
                <c:pt idx="860">
                  <c:v>20.37473556549228</c:v>
                </c:pt>
                <c:pt idx="861">
                  <c:v>20.228037469420734</c:v>
                </c:pt>
                <c:pt idx="862">
                  <c:v>20.082395599640904</c:v>
                </c:pt>
                <c:pt idx="863">
                  <c:v>19.937802351323491</c:v>
                </c:pt>
                <c:pt idx="864">
                  <c:v>20.034250174393961</c:v>
                </c:pt>
                <c:pt idx="865">
                  <c:v>19.882803573138325</c:v>
                </c:pt>
                <c:pt idx="866">
                  <c:v>19.732447387411728</c:v>
                </c:pt>
                <c:pt idx="867">
                  <c:v>19.583173766222362</c:v>
                </c:pt>
                <c:pt idx="868">
                  <c:v>19.43497491510556</c:v>
                </c:pt>
                <c:pt idx="869">
                  <c:v>19.287843095716799</c:v>
                </c:pt>
                <c:pt idx="870">
                  <c:v>19.141770625427636</c:v>
                </c:pt>
                <c:pt idx="871">
                  <c:v>18.993149876924559</c:v>
                </c:pt>
                <c:pt idx="872">
                  <c:v>18.845599197810703</c:v>
                </c:pt>
                <c:pt idx="873">
                  <c:v>18.699110883586467</c:v>
                </c:pt>
                <c:pt idx="874">
                  <c:v>18.553677285224644</c:v>
                </c:pt>
                <c:pt idx="875">
                  <c:v>18.409290808771026</c:v>
                </c:pt>
                <c:pt idx="876">
                  <c:v>18.265943914947876</c:v>
                </c:pt>
                <c:pt idx="877">
                  <c:v>18.123629118760253</c:v>
                </c:pt>
                <c:pt idx="878">
                  <c:v>17.978738989105178</c:v>
                </c:pt>
                <c:pt idx="879">
                  <c:v>17.834892068383621</c:v>
                </c:pt>
                <c:pt idx="880">
                  <c:v>17.692080845491258</c:v>
                </c:pt>
                <c:pt idx="881">
                  <c:v>17.550297863403721</c:v>
                </c:pt>
                <c:pt idx="882">
                  <c:v>17.409535718787215</c:v>
                </c:pt>
                <c:pt idx="883">
                  <c:v>17.264747061611946</c:v>
                </c:pt>
                <c:pt idx="884">
                  <c:v>17.121000882768339</c:v>
                </c:pt>
                <c:pt idx="885">
                  <c:v>16.978289676412405</c:v>
                </c:pt>
                <c:pt idx="886">
                  <c:v>16.836605990742235</c:v>
                </c:pt>
                <c:pt idx="887">
                  <c:v>16.695942427608891</c:v>
                </c:pt>
                <c:pt idx="888">
                  <c:v>16.556291642130105</c:v>
                </c:pt>
                <c:pt idx="889">
                  <c:v>16.415486342306767</c:v>
                </c:pt>
                <c:pt idx="890">
                  <c:v>16.27569484064216</c:v>
                </c:pt>
                <c:pt idx="891">
                  <c:v>16.136909837789535</c:v>
                </c:pt>
                <c:pt idx="892">
                  <c:v>15.999124086957449</c:v>
                </c:pt>
                <c:pt idx="893">
                  <c:v>16.102330393531357</c:v>
                </c:pt>
                <c:pt idx="894">
                  <c:v>16.20479361469793</c:v>
                </c:pt>
                <c:pt idx="895">
                  <c:v>16.306519100672105</c:v>
                </c:pt>
                <c:pt idx="896">
                  <c:v>16.167512163147265</c:v>
                </c:pt>
                <c:pt idx="897">
                  <c:v>16.029506075572606</c:v>
                </c:pt>
                <c:pt idx="898">
                  <c:v>15.892493631828483</c:v>
                </c:pt>
                <c:pt idx="899">
                  <c:v>15.996467677679318</c:v>
                </c:pt>
                <c:pt idx="900">
                  <c:v>16.099693110400025</c:v>
                </c:pt>
                <c:pt idx="901">
                  <c:v>16.216575320005145</c:v>
                </c:pt>
                <c:pt idx="902">
                  <c:v>16.332615977701106</c:v>
                </c:pt>
                <c:pt idx="903">
                  <c:v>16.44782114266166</c:v>
                </c:pt>
                <c:pt idx="904">
                  <c:v>16.562196830434495</c:v>
                </c:pt>
                <c:pt idx="905">
                  <c:v>16.675749013255366</c:v>
                </c:pt>
                <c:pt idx="906">
                  <c:v>16.788483620359926</c:v>
                </c:pt>
                <c:pt idx="907">
                  <c:v>16.914806538293334</c:v>
                </c:pt>
                <c:pt idx="908">
                  <c:v>17.040219931217621</c:v>
                </c:pt>
                <c:pt idx="909">
                  <c:v>17.164730347712855</c:v>
                </c:pt>
                <c:pt idx="910">
                  <c:v>17.288344289209324</c:v>
                </c:pt>
                <c:pt idx="911">
                  <c:v>17.411068210327016</c:v>
                </c:pt>
                <c:pt idx="912">
                  <c:v>17.532908519212661</c:v>
                </c:pt>
                <c:pt idx="913">
                  <c:v>17.65387157787433</c:v>
                </c:pt>
                <c:pt idx="914">
                  <c:v>17.781163702513634</c:v>
                </c:pt>
                <c:pt idx="915">
                  <c:v>17.907539323855538</c:v>
                </c:pt>
                <c:pt idx="916">
                  <c:v>18.033005040723779</c:v>
                </c:pt>
                <c:pt idx="917">
                  <c:v>18.157567404430569</c:v>
                </c:pt>
                <c:pt idx="918">
                  <c:v>18.281232919118668</c:v>
                </c:pt>
                <c:pt idx="919">
                  <c:v>18.418408042101014</c:v>
                </c:pt>
                <c:pt idx="920">
                  <c:v>18.554595504197888</c:v>
                </c:pt>
                <c:pt idx="921">
                  <c:v>18.689802416567662</c:v>
                </c:pt>
                <c:pt idx="922">
                  <c:v>18.824035839168374</c:v>
                </c:pt>
                <c:pt idx="923">
                  <c:v>18.957302781126362</c:v>
                </c:pt>
                <c:pt idx="924">
                  <c:v>19.089610201102253</c:v>
                </c:pt>
                <c:pt idx="925">
                  <c:v>19.242565007654317</c:v>
                </c:pt>
                <c:pt idx="926">
                  <c:v>19.394418539599204</c:v>
                </c:pt>
                <c:pt idx="927">
                  <c:v>19.545178726114091</c:v>
                </c:pt>
                <c:pt idx="928">
                  <c:v>19.694853439286071</c:v>
                </c:pt>
                <c:pt idx="929">
                  <c:v>19.843450494523211</c:v>
                </c:pt>
                <c:pt idx="930">
                  <c:v>19.990977650962645</c:v>
                </c:pt>
                <c:pt idx="931">
                  <c:v>20.137442611875713</c:v>
                </c:pt>
                <c:pt idx="932">
                  <c:v>20.304453025070206</c:v>
                </c:pt>
                <c:pt idx="933">
                  <c:v>20.230260963289702</c:v>
                </c:pt>
                <c:pt idx="934">
                  <c:v>20.156603084354018</c:v>
                </c:pt>
                <c:pt idx="935">
                  <c:v>20.083475542146669</c:v>
                </c:pt>
                <c:pt idx="936">
                  <c:v>20.010874518243213</c:v>
                </c:pt>
                <c:pt idx="937">
                  <c:v>19.945996221711862</c:v>
                </c:pt>
                <c:pt idx="938">
                  <c:v>20.121585048915538</c:v>
                </c:pt>
                <c:pt idx="939">
                  <c:v>20.295909636563348</c:v>
                </c:pt>
                <c:pt idx="940">
                  <c:v>20.468979087180092</c:v>
                </c:pt>
                <c:pt idx="941">
                  <c:v>20.400802437752397</c:v>
                </c:pt>
                <c:pt idx="942">
                  <c:v>20.333116660200581</c:v>
                </c:pt>
                <c:pt idx="943">
                  <c:v>20.273118220247138</c:v>
                </c:pt>
                <c:pt idx="944">
                  <c:v>20.213551769061358</c:v>
                </c:pt>
                <c:pt idx="945">
                  <c:v>20.154414196324115</c:v>
                </c:pt>
                <c:pt idx="946">
                  <c:v>20.095702414110583</c:v>
                </c:pt>
                <c:pt idx="947">
                  <c:v>20.037413356728987</c:v>
                </c:pt>
                <c:pt idx="948">
                  <c:v>19.979543980560539</c:v>
                </c:pt>
                <c:pt idx="949">
                  <c:v>20.162091263900503</c:v>
                </c:pt>
                <c:pt idx="950">
                  <c:v>20.103324206800419</c:v>
                </c:pt>
                <c:pt idx="951">
                  <c:v>20.044980272511456</c:v>
                </c:pt>
                <c:pt idx="952">
                  <c:v>19.987056414549372</c:v>
                </c:pt>
                <c:pt idx="953">
                  <c:v>19.929549608364617</c:v>
                </c:pt>
                <c:pt idx="954">
                  <c:v>19.872456851184392</c:v>
                </c:pt>
                <c:pt idx="955">
                  <c:v>19.815775161855864</c:v>
                </c:pt>
                <c:pt idx="956">
                  <c:v>19.7595015806905</c:v>
                </c:pt>
                <c:pt idx="957">
                  <c:v>19.70363316930953</c:v>
                </c:pt>
                <c:pt idx="958">
                  <c:v>19.6481670104905</c:v>
                </c:pt>
                <c:pt idx="959">
                  <c:v>19.593100208014967</c:v>
                </c:pt>
                <c:pt idx="960">
                  <c:v>19.53842988651726</c:v>
                </c:pt>
                <c:pt idx="961">
                  <c:v>19.476953191334335</c:v>
                </c:pt>
                <c:pt idx="962">
                  <c:v>19.415919128356727</c:v>
                </c:pt>
                <c:pt idx="963">
                  <c:v>19.35532451063256</c:v>
                </c:pt>
                <c:pt idx="964">
                  <c:v>19.295166174156005</c:v>
                </c:pt>
                <c:pt idx="965">
                  <c:v>19.235440977702083</c:v>
                </c:pt>
                <c:pt idx="966">
                  <c:v>19.176145802662628</c:v>
                </c:pt>
                <c:pt idx="967">
                  <c:v>19.117277552883458</c:v>
                </c:pt>
                <c:pt idx="968">
                  <c:v>19.277233154502696</c:v>
                </c:pt>
                <c:pt idx="969">
                  <c:v>19.436037075790278</c:v>
                </c:pt>
                <c:pt idx="970">
                  <c:v>19.59369760884459</c:v>
                </c:pt>
                <c:pt idx="971">
                  <c:v>19.750222986060908</c:v>
                </c:pt>
                <c:pt idx="972">
                  <c:v>19.905621380561271</c:v>
                </c:pt>
                <c:pt idx="973">
                  <c:v>20.052700906621229</c:v>
                </c:pt>
                <c:pt idx="974">
                  <c:v>20.198721460093555</c:v>
                </c:pt>
                <c:pt idx="975">
                  <c:v>20.34369066558088</c:v>
                </c:pt>
                <c:pt idx="976">
                  <c:v>20.247616092788697</c:v>
                </c:pt>
                <c:pt idx="977">
                  <c:v>20.152233256920617</c:v>
                </c:pt>
                <c:pt idx="978">
                  <c:v>20.057537177470788</c:v>
                </c:pt>
                <c:pt idx="979">
                  <c:v>19.949122909792997</c:v>
                </c:pt>
                <c:pt idx="980">
                  <c:v>20.081489224842489</c:v>
                </c:pt>
                <c:pt idx="981">
                  <c:v>20.212902502423624</c:v>
                </c:pt>
                <c:pt idx="982">
                  <c:v>20.343369604406174</c:v>
                </c:pt>
                <c:pt idx="983">
                  <c:v>20.23289734325445</c:v>
                </c:pt>
                <c:pt idx="984">
                  <c:v>20.123220482383019</c:v>
                </c:pt>
                <c:pt idx="985">
                  <c:v>19.999933294909862</c:v>
                </c:pt>
                <c:pt idx="986">
                  <c:v>20.117533775186512</c:v>
                </c:pt>
                <c:pt idx="987">
                  <c:v>20.234287532005169</c:v>
                </c:pt>
                <c:pt idx="988">
                  <c:v>20.350200661774732</c:v>
                </c:pt>
                <c:pt idx="989">
                  <c:v>20.225279217009955</c:v>
                </c:pt>
                <c:pt idx="990">
                  <c:v>20.101257206647485</c:v>
                </c:pt>
                <c:pt idx="991">
                  <c:v>19.963728154759622</c:v>
                </c:pt>
                <c:pt idx="992">
                  <c:v>20.067189312045354</c:v>
                </c:pt>
                <c:pt idx="993">
                  <c:v>20.169905548998628</c:v>
                </c:pt>
                <c:pt idx="994">
                  <c:v>20.271882229045836</c:v>
                </c:pt>
                <c:pt idx="995">
                  <c:v>20.373124676996706</c:v>
                </c:pt>
                <c:pt idx="996">
                  <c:v>20.23363817932233</c:v>
                </c:pt>
                <c:pt idx="997">
                  <c:v>20.087955984431211</c:v>
                </c:pt>
                <c:pt idx="998">
                  <c:v>19.943322701343305</c:v>
                </c:pt>
                <c:pt idx="999">
                  <c:v>20.039730777893634</c:v>
                </c:pt>
                <c:pt idx="1000">
                  <c:v>20.135444716292799</c:v>
                </c:pt>
                <c:pt idx="1001">
                  <c:v>20.230469514335489</c:v>
                </c:pt>
                <c:pt idx="1002">
                  <c:v>20.324810133832273</c:v>
                </c:pt>
                <c:pt idx="1003">
                  <c:v>20.178471500868682</c:v>
                </c:pt>
                <c:pt idx="1004">
                  <c:v>20.033186506062428</c:v>
                </c:pt>
                <c:pt idx="1005">
                  <c:v>19.888947563218778</c:v>
                </c:pt>
                <c:pt idx="1006">
                  <c:v>19.985747140763603</c:v>
                </c:pt>
                <c:pt idx="1007">
                  <c:v>20.081849761350107</c:v>
                </c:pt>
                <c:pt idx="1008">
                  <c:v>20.177260443068384</c:v>
                </c:pt>
                <c:pt idx="1009">
                  <c:v>20.024784167878291</c:v>
                </c:pt>
                <c:pt idx="1010">
                  <c:v>19.873405721869567</c:v>
                </c:pt>
                <c:pt idx="1011">
                  <c:v>19.723117200672107</c:v>
                </c:pt>
                <c:pt idx="1012">
                  <c:v>19.573910756827267</c:v>
                </c:pt>
                <c:pt idx="1013">
                  <c:v>19.425778599378113</c:v>
                </c:pt>
                <c:pt idx="1014">
                  <c:v>19.278712993462591</c:v>
                </c:pt>
                <c:pt idx="1015">
                  <c:v>19.129106259909662</c:v>
                </c:pt>
                <c:pt idx="1016">
                  <c:v>18.980576694838312</c:v>
                </c:pt>
                <c:pt idx="1017">
                  <c:v>18.833116542635477</c:v>
                </c:pt>
                <c:pt idx="1018">
                  <c:v>18.686718103528502</c:v>
                </c:pt>
                <c:pt idx="1019">
                  <c:v>18.541373733183097</c:v>
                </c:pt>
                <c:pt idx="1020">
                  <c:v>18.397075842304179</c:v>
                </c:pt>
                <c:pt idx="1021">
                  <c:v>18.253816896239588</c:v>
                </c:pt>
                <c:pt idx="1022">
                  <c:v>18.107989414586662</c:v>
                </c:pt>
                <c:pt idx="1023">
                  <c:v>17.963211890801638</c:v>
                </c:pt>
                <c:pt idx="1024">
                  <c:v>17.819476765187865</c:v>
                </c:pt>
                <c:pt idx="1025">
                  <c:v>17.676776532478513</c:v>
                </c:pt>
                <c:pt idx="1026">
                  <c:v>17.535103741444669</c:v>
                </c:pt>
                <c:pt idx="1027">
                  <c:v>17.389410994506267</c:v>
                </c:pt>
                <c:pt idx="1028">
                  <c:v>17.244767235345822</c:v>
                </c:pt>
                <c:pt idx="1029">
                  <c:v>17.101164911251331</c:v>
                </c:pt>
                <c:pt idx="1030">
                  <c:v>16.958596523890321</c:v>
                </c:pt>
                <c:pt idx="1031">
                  <c:v>16.81705462891831</c:v>
                </c:pt>
                <c:pt idx="1032">
                  <c:v>16.676531835590097</c:v>
                </c:pt>
                <c:pt idx="1033">
                  <c:v>16.53486080637385</c:v>
                </c:pt>
                <c:pt idx="1034">
                  <c:v>16.394209808567958</c:v>
                </c:pt>
                <c:pt idx="1035">
                  <c:v>16.254571497946269</c:v>
                </c:pt>
                <c:pt idx="1036">
                  <c:v>16.115938583161057</c:v>
                </c:pt>
                <c:pt idx="1037">
                  <c:v>15.978303825362298</c:v>
                </c:pt>
                <c:pt idx="1038">
                  <c:v>16.081660037819688</c:v>
                </c:pt>
                <c:pt idx="1039">
                  <c:v>16.184272085547388</c:v>
                </c:pt>
                <c:pt idx="1040">
                  <c:v>16.286145326531447</c:v>
                </c:pt>
                <c:pt idx="1041">
                  <c:v>16.387285080180419</c:v>
                </c:pt>
                <c:pt idx="1042">
                  <c:v>16.247696627603119</c:v>
                </c:pt>
                <c:pt idx="1043">
                  <c:v>16.109113211884377</c:v>
                </c:pt>
                <c:pt idx="1044">
                  <c:v>15.97152759675881</c:v>
                </c:pt>
                <c:pt idx="1045">
                  <c:v>16.089332598062146</c:v>
                </c:pt>
                <c:pt idx="1046">
                  <c:v>16.206289403356099</c:v>
                </c:pt>
                <c:pt idx="1047">
                  <c:v>16.322404119651935</c:v>
                </c:pt>
                <c:pt idx="1048">
                  <c:v>16.437682809990442</c:v>
                </c:pt>
                <c:pt idx="1049">
                  <c:v>16.552131493758509</c:v>
                </c:pt>
                <c:pt idx="1050">
                  <c:v>16.665756147003446</c:v>
                </c:pt>
                <c:pt idx="1051">
                  <c:v>16.792962702745022</c:v>
                </c:pt>
                <c:pt idx="1052">
                  <c:v>16.919253371285258</c:v>
                </c:pt>
                <c:pt idx="1053">
                  <c:v>17.044634747012005</c:v>
                </c:pt>
                <c:pt idx="1054">
                  <c:v>17.169113376833518</c:v>
                </c:pt>
                <c:pt idx="1055">
                  <c:v>17.292695760520317</c:v>
                </c:pt>
                <c:pt idx="1056">
                  <c:v>17.41538835104457</c:v>
                </c:pt>
                <c:pt idx="1057">
                  <c:v>17.53719755491705</c:v>
                </c:pt>
                <c:pt idx="1058">
                  <c:v>17.665329732521649</c:v>
                </c:pt>
                <c:pt idx="1059">
                  <c:v>17.792539358447492</c:v>
                </c:pt>
                <c:pt idx="1060">
                  <c:v>17.918833075066669</c:v>
                </c:pt>
                <c:pt idx="1061">
                  <c:v>18.044217476926189</c:v>
                </c:pt>
                <c:pt idx="1062">
                  <c:v>18.168699111092319</c:v>
                </c:pt>
                <c:pt idx="1063">
                  <c:v>18.306684477492453</c:v>
                </c:pt>
                <c:pt idx="1064">
                  <c:v>18.443676349254506</c:v>
                </c:pt>
                <c:pt idx="1065">
                  <c:v>18.579681879539873</c:v>
                </c:pt>
                <c:pt idx="1066">
                  <c:v>18.714708170007185</c:v>
                </c:pt>
                <c:pt idx="1067">
                  <c:v>18.848762271183134</c:v>
                </c:pt>
                <c:pt idx="1068">
                  <c:v>18.981851182830614</c:v>
                </c:pt>
                <c:pt idx="1069">
                  <c:v>19.135581854314232</c:v>
                </c:pt>
                <c:pt idx="1070">
                  <c:v>19.288205664963169</c:v>
                </c:pt>
                <c:pt idx="1071">
                  <c:v>19.439730584175432</c:v>
                </c:pt>
                <c:pt idx="1072">
                  <c:v>19.590164523969371</c:v>
                </c:pt>
                <c:pt idx="1073">
                  <c:v>19.739515339396792</c:v>
                </c:pt>
                <c:pt idx="1074">
                  <c:v>19.887790828953136</c:v>
                </c:pt>
                <c:pt idx="1075">
                  <c:v>20.034998734984672</c:v>
                </c:pt>
                <c:pt idx="1076">
                  <c:v>20.202746744092781</c:v>
                </c:pt>
                <c:pt idx="1077">
                  <c:v>20.369286967535313</c:v>
                </c:pt>
                <c:pt idx="1078">
                  <c:v>20.29462810136906</c:v>
                </c:pt>
                <c:pt idx="1079">
                  <c:v>20.220506779039201</c:v>
                </c:pt>
                <c:pt idx="1080">
                  <c:v>20.14691913023012</c:v>
                </c:pt>
                <c:pt idx="1081">
                  <c:v>20.081061312492462</c:v>
                </c:pt>
                <c:pt idx="1082">
                  <c:v>20.015677671042518</c:v>
                </c:pt>
                <c:pt idx="1083">
                  <c:v>19.950764791811011</c:v>
                </c:pt>
                <c:pt idx="1084">
                  <c:v>20.126319285309972</c:v>
                </c:pt>
                <c:pt idx="1085">
                  <c:v>20.300609786455741</c:v>
                </c:pt>
                <c:pt idx="1086">
                  <c:v>20.233645395993261</c:v>
                </c:pt>
                <c:pt idx="1087">
                  <c:v>20.17436314914211</c:v>
                </c:pt>
                <c:pt idx="1088">
                  <c:v>20.115507734468288</c:v>
                </c:pt>
                <c:pt idx="1089">
                  <c:v>20.057076078780117</c:v>
                </c:pt>
                <c:pt idx="1090">
                  <c:v>19.999065131012902</c:v>
                </c:pt>
                <c:pt idx="1091">
                  <c:v>20.181471862069611</c:v>
                </c:pt>
                <c:pt idx="1092">
                  <c:v>20.36256526466271</c:v>
                </c:pt>
                <c:pt idx="1093">
                  <c:v>20.302354794757139</c:v>
                </c:pt>
                <c:pt idx="1094">
                  <c:v>20.242577840234887</c:v>
                </c:pt>
                <c:pt idx="1095">
                  <c:v>20.183231279785197</c:v>
                </c:pt>
                <c:pt idx="1096">
                  <c:v>20.124312014570744</c:v>
                </c:pt>
                <c:pt idx="1097">
                  <c:v>20.065816968065835</c:v>
                </c:pt>
                <c:pt idx="1098">
                  <c:v>20.007743085895761</c:v>
                </c:pt>
                <c:pt idx="1099">
                  <c:v>19.950087335677313</c:v>
                </c:pt>
                <c:pt idx="1100">
                  <c:v>19.892846706860436</c:v>
                </c:pt>
                <c:pt idx="1101">
                  <c:v>19.836018210571041</c:v>
                </c:pt>
                <c:pt idx="1102">
                  <c:v>19.77959887945493</c:v>
                </c:pt>
                <c:pt idx="1103">
                  <c:v>19.723585767522856</c:v>
                </c:pt>
                <c:pt idx="1104">
                  <c:v>19.667975949996691</c:v>
                </c:pt>
                <c:pt idx="1105">
                  <c:v>19.605566523156714</c:v>
                </c:pt>
                <c:pt idx="1106">
                  <c:v>19.543606444189987</c:v>
                </c:pt>
                <c:pt idx="1107">
                  <c:v>19.48209247779182</c:v>
                </c:pt>
                <c:pt idx="1108">
                  <c:v>19.42102141195172</c:v>
                </c:pt>
                <c:pt idx="1109">
                  <c:v>19.360390057785668</c:v>
                </c:pt>
                <c:pt idx="1110">
                  <c:v>19.300195249369612</c:v>
                </c:pt>
                <c:pt idx="1111">
                  <c:v>19.240433843574149</c:v>
                </c:pt>
                <c:pt idx="1112">
                  <c:v>19.399502719900415</c:v>
                </c:pt>
                <c:pt idx="1113">
                  <c:v>19.557426300317132</c:v>
                </c:pt>
                <c:pt idx="1114">
                  <c:v>19.71421283095485</c:v>
                </c:pt>
                <c:pt idx="1115">
                  <c:v>19.869870498571974</c:v>
                </c:pt>
                <c:pt idx="1116">
                  <c:v>20.024407430982254</c:v>
                </c:pt>
                <c:pt idx="1117">
                  <c:v>20.170631697479184</c:v>
                </c:pt>
                <c:pt idx="1118">
                  <c:v>20.315803149257334</c:v>
                </c:pt>
                <c:pt idx="1119">
                  <c:v>20.219929366582683</c:v>
                </c:pt>
                <c:pt idx="1120">
                  <c:v>20.124745875143287</c:v>
                </c:pt>
                <c:pt idx="1121">
                  <c:v>20.030247704842257</c:v>
                </c:pt>
                <c:pt idx="1122">
                  <c:v>19.936429921367392</c:v>
                </c:pt>
                <c:pt idx="1123">
                  <c:v>20.068887625933545</c:v>
                </c:pt>
                <c:pt idx="1124">
                  <c:v>20.200391635026822</c:v>
                </c:pt>
                <c:pt idx="1125">
                  <c:v>20.330948815254629</c:v>
                </c:pt>
                <c:pt idx="1126">
                  <c:v>20.220565983784795</c:v>
                </c:pt>
                <c:pt idx="1127">
                  <c:v>20.110977908701543</c:v>
                </c:pt>
                <c:pt idx="1128">
                  <c:v>20.002178867758893</c:v>
                </c:pt>
                <c:pt idx="1129">
                  <c:v>19.879763179911031</c:v>
                </c:pt>
                <c:pt idx="1130">
                  <c:v>19.998228885015671</c:v>
                </c:pt>
                <c:pt idx="1131">
                  <c:v>20.115841637043559</c:v>
                </c:pt>
                <c:pt idx="1132">
                  <c:v>20.232607577256847</c:v>
                </c:pt>
                <c:pt idx="1133">
                  <c:v>20.348532802700596</c:v>
                </c:pt>
                <c:pt idx="1134">
                  <c:v>20.223623366521153</c:v>
                </c:pt>
                <c:pt idx="1135">
                  <c:v>20.0852132782822</c:v>
                </c:pt>
                <c:pt idx="1136">
                  <c:v>19.947799742678569</c:v>
                </c:pt>
                <c:pt idx="1137">
                  <c:v>20.051375584531282</c:v>
                </c:pt>
                <c:pt idx="1138">
                  <c:v>20.154205680322658</c:v>
                </c:pt>
                <c:pt idx="1139">
                  <c:v>20.256295399424335</c:v>
                </c:pt>
                <c:pt idx="1140">
                  <c:v>20.357650072548481</c:v>
                </c:pt>
                <c:pt idx="1141">
                  <c:v>20.211074992026131</c:v>
                </c:pt>
                <c:pt idx="1142">
                  <c:v>20.065555252083541</c:v>
                </c:pt>
                <c:pt idx="1143">
                  <c:v>19.921083254268542</c:v>
                </c:pt>
                <c:pt idx="1144">
                  <c:v>20.017651454837807</c:v>
                </c:pt>
                <c:pt idx="1145">
                  <c:v>20.113524364362974</c:v>
                </c:pt>
                <c:pt idx="1146">
                  <c:v>20.208706988939561</c:v>
                </c:pt>
                <c:pt idx="1147">
                  <c:v>20.303204298619196</c:v>
                </c:pt>
                <c:pt idx="1148">
                  <c:v>20.157021227669137</c:v>
                </c:pt>
                <c:pt idx="1149">
                  <c:v>20.011890674829921</c:v>
                </c:pt>
                <c:pt idx="1150">
                  <c:v>19.867805061971147</c:v>
                </c:pt>
                <c:pt idx="1151">
                  <c:v>19.964756865524954</c:v>
                </c:pt>
                <c:pt idx="1152">
                  <c:v>20.061010616093174</c:v>
                </c:pt>
                <c:pt idx="1153">
                  <c:v>19.909371339657305</c:v>
                </c:pt>
                <c:pt idx="1154">
                  <c:v>19.758823866011774</c:v>
                </c:pt>
                <c:pt idx="1155">
                  <c:v>19.60936033417649</c:v>
                </c:pt>
                <c:pt idx="1156">
                  <c:v>19.460972939770418</c:v>
                </c:pt>
                <c:pt idx="1157">
                  <c:v>19.313653934604069</c:v>
                </c:pt>
                <c:pt idx="1158">
                  <c:v>19.167395626274921</c:v>
                </c:pt>
                <c:pt idx="1159">
                  <c:v>19.022190377765742</c:v>
                </c:pt>
                <c:pt idx="1160">
                  <c:v>18.874430607045831</c:v>
                </c:pt>
                <c:pt idx="1161">
                  <c:v>18.727734706675101</c:v>
                </c:pt>
                <c:pt idx="1162">
                  <c:v>18.58209501678704</c:v>
                </c:pt>
                <c:pt idx="1163">
                  <c:v>18.437503932666175</c:v>
                </c:pt>
                <c:pt idx="1164">
                  <c:v>18.293953904350978</c:v>
                </c:pt>
                <c:pt idx="1165">
                  <c:v>18.147837436239652</c:v>
                </c:pt>
                <c:pt idx="1166">
                  <c:v>18.002773006698725</c:v>
                </c:pt>
                <c:pt idx="1167">
                  <c:v>17.858753041050495</c:v>
                </c:pt>
                <c:pt idx="1168">
                  <c:v>17.715770019154931</c:v>
                </c:pt>
                <c:pt idx="1169">
                  <c:v>17.573816475017015</c:v>
                </c:pt>
                <c:pt idx="1170">
                  <c:v>17.432884996396893</c:v>
                </c:pt>
                <c:pt idx="1171">
                  <c:v>17.287928224422835</c:v>
                </c:pt>
                <c:pt idx="1172">
                  <c:v>17.144015141206992</c:v>
                </c:pt>
                <c:pt idx="1173">
                  <c:v>17.001138232190304</c:v>
                </c:pt>
                <c:pt idx="1174">
                  <c:v>16.859290036918534</c:v>
                </c:pt>
                <c:pt idx="1175">
                  <c:v>16.71846314865272</c:v>
                </c:pt>
                <c:pt idx="1176">
                  <c:v>16.578650213982421</c:v>
                </c:pt>
                <c:pt idx="1177">
                  <c:v>16.439843932441747</c:v>
                </c:pt>
                <c:pt idx="1178">
                  <c:v>16.299877056128167</c:v>
                </c:pt>
                <c:pt idx="1179">
                  <c:v>16.160917941324044</c:v>
                </c:pt>
                <c:pt idx="1180">
                  <c:v>16.02295933214651</c:v>
                </c:pt>
                <c:pt idx="1181">
                  <c:v>15.885994024955055</c:v>
                </c:pt>
                <c:pt idx="1182">
                  <c:v>15.990014867975379</c:v>
                </c:pt>
                <c:pt idx="1183">
                  <c:v>16.093286760925956</c:v>
                </c:pt>
                <c:pt idx="1184">
                  <c:v>16.195815096247291</c:v>
                </c:pt>
                <c:pt idx="1185">
                  <c:v>16.29760522755431</c:v>
                </c:pt>
                <c:pt idx="1186">
                  <c:v>16.398662469915919</c:v>
                </c:pt>
                <c:pt idx="1187">
                  <c:v>16.258992100132524</c:v>
                </c:pt>
                <c:pt idx="1188">
                  <c:v>16.120327357011568</c:v>
                </c:pt>
                <c:pt idx="1189">
                  <c:v>16.237061000041084</c:v>
                </c:pt>
                <c:pt idx="1190">
                  <c:v>16.352954160840788</c:v>
                </c:pt>
                <c:pt idx="1191">
                  <c:v>16.468012890882733</c:v>
                </c:pt>
                <c:pt idx="1192">
                  <c:v>16.582243198068376</c:v>
                </c:pt>
                <c:pt idx="1193">
                  <c:v>16.695651047042283</c:v>
                </c:pt>
                <c:pt idx="1194">
                  <c:v>16.808242359503577</c:v>
                </c:pt>
                <c:pt idx="1195">
                  <c:v>16.920023014515152</c:v>
                </c:pt>
                <c:pt idx="1196">
                  <c:v>17.045398848810642</c:v>
                </c:pt>
                <c:pt idx="1197">
                  <c:v>17.169871977099206</c:v>
                </c:pt>
                <c:pt idx="1198">
                  <c:v>17.293448898864092</c:v>
                </c:pt>
                <c:pt idx="1199">
                  <c:v>17.416136066792269</c:v>
                </c:pt>
                <c:pt idx="1200">
                  <c:v>17.537939887111364</c:v>
                </c:pt>
                <c:pt idx="1201">
                  <c:v>17.66606671992416</c:v>
                </c:pt>
                <c:pt idx="1202">
                  <c:v>17.793271039540706</c:v>
                </c:pt>
                <c:pt idx="1203">
                  <c:v>17.919559488056013</c:v>
                </c:pt>
                <c:pt idx="1204">
                  <c:v>18.044938659742009</c:v>
                </c:pt>
                <c:pt idx="1205">
                  <c:v>18.169415101391866</c:v>
                </c:pt>
                <c:pt idx="1206">
                  <c:v>18.292995312661844</c:v>
                </c:pt>
                <c:pt idx="1207">
                  <c:v>18.430085746410679</c:v>
                </c:pt>
                <c:pt idx="1208">
                  <c:v>18.566189129036523</c:v>
                </c:pt>
                <c:pt idx="1209">
                  <c:v>18.701312567307461</c:v>
                </c:pt>
                <c:pt idx="1210">
                  <c:v>18.835463116822847</c:v>
                </c:pt>
                <c:pt idx="1211">
                  <c:v>18.968647782381723</c:v>
                </c:pt>
                <c:pt idx="1212">
                  <c:v>19.100873518348575</c:v>
                </c:pt>
                <c:pt idx="1213">
                  <c:v>19.232147229016466</c:v>
                </c:pt>
                <c:pt idx="1214">
                  <c:v>19.384075768967548</c:v>
                </c:pt>
                <c:pt idx="1215">
                  <c:v>19.534910423430983</c:v>
                </c:pt>
                <c:pt idx="1216">
                  <c:v>19.684659068382281</c:v>
                </c:pt>
                <c:pt idx="1217">
                  <c:v>19.83332952308993</c:v>
                </c:pt>
                <c:pt idx="1218">
                  <c:v>19.980929550523683</c:v>
                </c:pt>
                <c:pt idx="1219">
                  <c:v>20.149066857759912</c:v>
                </c:pt>
                <c:pt idx="1220">
                  <c:v>20.315993576384042</c:v>
                </c:pt>
                <c:pt idx="1221">
                  <c:v>20.241718422634076</c:v>
                </c:pt>
                <c:pt idx="1222">
                  <c:v>20.16797804999111</c:v>
                </c:pt>
                <c:pt idx="1223">
                  <c:v>20.094768608031174</c:v>
                </c:pt>
                <c:pt idx="1224">
                  <c:v>20.022086274053351</c:v>
                </c:pt>
                <c:pt idx="1225">
                  <c:v>19.957127252880166</c:v>
                </c:pt>
                <c:pt idx="1226">
                  <c:v>20.13263593665943</c:v>
                </c:pt>
                <c:pt idx="1227">
                  <c:v>20.306880957915482</c:v>
                </c:pt>
                <c:pt idx="1228">
                  <c:v>20.239871415018492</c:v>
                </c:pt>
                <c:pt idx="1229">
                  <c:v>20.173344340830358</c:v>
                </c:pt>
                <c:pt idx="1230">
                  <c:v>20.10729626157638</c:v>
                </c:pt>
                <c:pt idx="1231">
                  <c:v>20.041723728493029</c:v>
                </c:pt>
                <c:pt idx="1232">
                  <c:v>19.983823317647879</c:v>
                </c:pt>
                <c:pt idx="1233">
                  <c:v>20.166339789760816</c:v>
                </c:pt>
                <c:pt idx="1234">
                  <c:v>20.347542143274538</c:v>
                </c:pt>
                <c:pt idx="1235">
                  <c:v>20.287439839842961</c:v>
                </c:pt>
                <c:pt idx="1236">
                  <c:v>20.227770272996093</c:v>
                </c:pt>
                <c:pt idx="1237">
                  <c:v>20.168530327030521</c:v>
                </c:pt>
                <c:pt idx="1238">
                  <c:v>20.1097169086759</c:v>
                </c:pt>
                <c:pt idx="1239">
                  <c:v>20.051326946933433</c:v>
                </c:pt>
                <c:pt idx="1240">
                  <c:v>19.993357392915513</c:v>
                </c:pt>
                <c:pt idx="1241">
                  <c:v>19.935805219686522</c:v>
                </c:pt>
                <c:pt idx="1242">
                  <c:v>19.87866742210478</c:v>
                </c:pt>
                <c:pt idx="1243">
                  <c:v>19.821941016665626</c:v>
                </c:pt>
                <c:pt idx="1244">
                  <c:v>19.765623041345634</c:v>
                </c:pt>
                <c:pt idx="1245">
                  <c:v>19.709710555447945</c:v>
                </c:pt>
                <c:pt idx="1246">
                  <c:v>19.654200639448721</c:v>
                </c:pt>
                <c:pt idx="1247">
                  <c:v>19.599090394844691</c:v>
                </c:pt>
                <c:pt idx="1248">
                  <c:v>19.544376944001808</c:v>
                </c:pt>
                <c:pt idx="1249">
                  <c:v>19.490057430004995</c:v>
                </c:pt>
                <c:pt idx="1250">
                  <c:v>19.42892901650896</c:v>
                </c:pt>
                <c:pt idx="1251">
                  <c:v>19.368240727590095</c:v>
                </c:pt>
                <c:pt idx="1252">
                  <c:v>19.307989394351445</c:v>
                </c:pt>
                <c:pt idx="1253">
                  <c:v>19.248171870712113</c:v>
                </c:pt>
                <c:pt idx="1254">
                  <c:v>19.188785033242986</c:v>
                </c:pt>
                <c:pt idx="1255">
                  <c:v>19.348225781003638</c:v>
                </c:pt>
                <c:pt idx="1256">
                  <c:v>19.506518555380413</c:v>
                </c:pt>
                <c:pt idx="1257">
                  <c:v>19.663671621781674</c:v>
                </c:pt>
                <c:pt idx="1258">
                  <c:v>19.819693186104846</c:v>
                </c:pt>
                <c:pt idx="1259">
                  <c:v>19.974591395164893</c:v>
                </c:pt>
                <c:pt idx="1260">
                  <c:v>20.128374337119705</c:v>
                </c:pt>
                <c:pt idx="1261">
                  <c:v>20.273850041892445</c:v>
                </c:pt>
                <c:pt idx="1262">
                  <c:v>20.418278321590819</c:v>
                </c:pt>
                <c:pt idx="1263">
                  <c:v>20.321666717675363</c:v>
                </c:pt>
                <c:pt idx="1264">
                  <c:v>20.225750717308099</c:v>
                </c:pt>
                <c:pt idx="1265">
                  <c:v>20.13052531214348</c:v>
                </c:pt>
                <c:pt idx="1266">
                  <c:v>20.035985529896045</c:v>
                </c:pt>
                <c:pt idx="1267">
                  <c:v>19.942126434080794</c:v>
                </c:pt>
                <c:pt idx="1268">
                  <c:v>20.074543123755412</c:v>
                </c:pt>
                <c:pt idx="1269">
                  <c:v>20.206006413264372</c:v>
                </c:pt>
                <c:pt idx="1270">
                  <c:v>20.33652316708887</c:v>
                </c:pt>
                <c:pt idx="1271">
                  <c:v>20.226100200285831</c:v>
                </c:pt>
                <c:pt idx="1272">
                  <c:v>20.116472278843773</c:v>
                </c:pt>
                <c:pt idx="1273">
                  <c:v>19.993233678436098</c:v>
                </c:pt>
                <c:pt idx="1274">
                  <c:v>20.110882395951357</c:v>
                </c:pt>
                <c:pt idx="1275">
                  <c:v>20.227684042700506</c:v>
                </c:pt>
                <c:pt idx="1276">
                  <c:v>20.343644717593062</c:v>
                </c:pt>
                <c:pt idx="1277">
                  <c:v>20.218770475626393</c:v>
                </c:pt>
                <c:pt idx="1278">
                  <c:v>20.094795328201883</c:v>
                </c:pt>
                <c:pt idx="1279">
                  <c:v>19.957312801838828</c:v>
                </c:pt>
                <c:pt idx="1280">
                  <c:v>20.060820149665588</c:v>
                </c:pt>
                <c:pt idx="1281">
                  <c:v>20.163582244587996</c:v>
                </c:pt>
                <c:pt idx="1282">
                  <c:v>20.265604452426963</c:v>
                </c:pt>
                <c:pt idx="1283">
                  <c:v>20.36689210036949</c:v>
                </c:pt>
                <c:pt idx="1284">
                  <c:v>20.22745047724683</c:v>
                </c:pt>
                <c:pt idx="1285">
                  <c:v>20.089012833810653</c:v>
                </c:pt>
                <c:pt idx="1286">
                  <c:v>19.944371941407216</c:v>
                </c:pt>
                <c:pt idx="1287">
                  <c:v>20.040772463429082</c:v>
                </c:pt>
                <c:pt idx="1288">
                  <c:v>20.136478901692392</c:v>
                </c:pt>
                <c:pt idx="1289">
                  <c:v>20.231496253600206</c:v>
                </c:pt>
                <c:pt idx="1290">
                  <c:v>20.325829480574285</c:v>
                </c:pt>
                <c:pt idx="1291">
                  <c:v>20.179483508314149</c:v>
                </c:pt>
                <c:pt idx="1292">
                  <c:v>20.034191227054286</c:v>
                </c:pt>
                <c:pt idx="1293">
                  <c:v>19.889945050219495</c:v>
                </c:pt>
                <c:pt idx="1294">
                  <c:v>19.986737445857916</c:v>
                </c:pt>
                <c:pt idx="1295">
                  <c:v>20.08283293624774</c:v>
                </c:pt>
                <c:pt idx="1296">
                  <c:v>20.178236539106756</c:v>
                </c:pt>
                <c:pt idx="1297">
                  <c:v>20.025753236025189</c:v>
                </c:pt>
                <c:pt idx="1298">
                  <c:v>19.874367812725808</c:v>
                </c:pt>
                <c:pt idx="1299">
                  <c:v>19.724072364474182</c:v>
                </c:pt>
                <c:pt idx="1300">
                  <c:v>19.574859043449969</c:v>
                </c:pt>
                <c:pt idx="1301">
                  <c:v>19.426720058337128</c:v>
                </c:pt>
                <c:pt idx="1302">
                  <c:v>19.279647673917101</c:v>
                </c:pt>
                <c:pt idx="1303">
                  <c:v>19.133634210664898</c:v>
                </c:pt>
                <c:pt idx="1304">
                  <c:v>18.985072044348112</c:v>
                </c:pt>
                <c:pt idx="1305">
                  <c:v>18.837579525628804</c:v>
                </c:pt>
                <c:pt idx="1306">
                  <c:v>18.691148953044276</c:v>
                </c:pt>
                <c:pt idx="1307">
                  <c:v>18.545772680582356</c:v>
                </c:pt>
                <c:pt idx="1308">
                  <c:v>18.401443117282163</c:v>
                </c:pt>
                <c:pt idx="1309">
                  <c:v>18.25455272683773</c:v>
                </c:pt>
                <c:pt idx="1310">
                  <c:v>18.108719947204499</c:v>
                </c:pt>
                <c:pt idx="1311">
                  <c:v>17.963937163584625</c:v>
                </c:pt>
                <c:pt idx="1312">
                  <c:v>17.820196816006817</c:v>
                </c:pt>
                <c:pt idx="1313">
                  <c:v>17.677491398931569</c:v>
                </c:pt>
                <c:pt idx="1314">
                  <c:v>17.535813460859263</c:v>
                </c:pt>
                <c:pt idx="1315">
                  <c:v>17.390115603941076</c:v>
                </c:pt>
                <c:pt idx="1316">
                  <c:v>17.245466771592699</c:v>
                </c:pt>
                <c:pt idx="1317">
                  <c:v>17.101859410837232</c:v>
                </c:pt>
                <c:pt idx="1318">
                  <c:v>16.959286023079205</c:v>
                </c:pt>
                <c:pt idx="1319">
                  <c:v>16.817739163713036</c:v>
                </c:pt>
                <c:pt idx="1320">
                  <c:v>16.6772114417343</c:v>
                </c:pt>
                <c:pt idx="1321">
                  <c:v>16.537695519353814</c:v>
                </c:pt>
                <c:pt idx="1322">
                  <c:v>16.397024111614467</c:v>
                </c:pt>
                <c:pt idx="1323">
                  <c:v>16.257365538010841</c:v>
                </c:pt>
                <c:pt idx="1324">
                  <c:v>16.118712506137165</c:v>
                </c:pt>
                <c:pt idx="1325">
                  <c:v>15.981057776092976</c:v>
                </c:pt>
                <c:pt idx="1326">
                  <c:v>16.084394160105106</c:v>
                </c:pt>
                <c:pt idx="1327">
                  <c:v>16.186986522152349</c:v>
                </c:pt>
                <c:pt idx="1328">
                  <c:v>16.288840219192853</c:v>
                </c:pt>
                <c:pt idx="1329">
                  <c:v>16.389960569614665</c:v>
                </c:pt>
                <c:pt idx="1330">
                  <c:v>16.250352853513441</c:v>
                </c:pt>
                <c:pt idx="1331">
                  <c:v>16.111750312968145</c:v>
                </c:pt>
                <c:pt idx="1332">
                  <c:v>15.974145710714774</c:v>
                </c:pt>
                <c:pt idx="1333">
                  <c:v>16.091931861597629</c:v>
                </c:pt>
                <c:pt idx="1334">
                  <c:v>16.208869952194128</c:v>
                </c:pt>
                <c:pt idx="1335">
                  <c:v>16.324966088538329</c:v>
                </c:pt>
                <c:pt idx="1336">
                  <c:v>16.440226332700853</c:v>
                </c:pt>
                <c:pt idx="1337">
                  <c:v>16.554656703105408</c:v>
                </c:pt>
                <c:pt idx="1338">
                  <c:v>16.668263174843048</c:v>
                </c:pt>
                <c:pt idx="1339">
                  <c:v>16.781051679984177</c:v>
                </c:pt>
                <c:pt idx="1340">
                  <c:v>16.90742810788829</c:v>
                </c:pt>
                <c:pt idx="1341">
                  <c:v>17.032894625511496</c:v>
                </c:pt>
                <c:pt idx="1342">
                  <c:v>17.157457784207814</c:v>
                </c:pt>
                <c:pt idx="1343">
                  <c:v>17.281124088161519</c:v>
                </c:pt>
                <c:pt idx="1344">
                  <c:v>17.403899994726757</c:v>
                </c:pt>
                <c:pt idx="1345">
                  <c:v>17.532991914764725</c:v>
                </c:pt>
                <c:pt idx="1346">
                  <c:v>17.66115437297842</c:v>
                </c:pt>
                <c:pt idx="1347">
                  <c:v>17.788394061492976</c:v>
                </c:pt>
                <c:pt idx="1348">
                  <c:v>17.914717624250226</c:v>
                </c:pt>
                <c:pt idx="1349">
                  <c:v>18.040131657355623</c:v>
                </c:pt>
                <c:pt idx="1350">
                  <c:v>18.164642709422662</c:v>
                </c:pt>
                <c:pt idx="1351">
                  <c:v>18.302657281914819</c:v>
                </c:pt>
                <c:pt idx="1352">
                  <c:v>18.439678149485033</c:v>
                </c:pt>
                <c:pt idx="1353">
                  <c:v>18.575712466808742</c:v>
                </c:pt>
                <c:pt idx="1354">
                  <c:v>18.71076733704772</c:v>
                </c:pt>
                <c:pt idx="1355">
                  <c:v>18.844849812220975</c:v>
                </c:pt>
                <c:pt idx="1356">
                  <c:v>18.977966893572983</c:v>
                </c:pt>
                <c:pt idx="1357">
                  <c:v>19.110125531939257</c:v>
                </c:pt>
                <c:pt idx="1358">
                  <c:v>19.262932628109294</c:v>
                </c:pt>
                <c:pt idx="1359">
                  <c:v>19.414639513186906</c:v>
                </c:pt>
                <c:pt idx="1360">
                  <c:v>19.56525410869196</c:v>
                </c:pt>
                <c:pt idx="1361">
                  <c:v>19.714784279109377</c:v>
                </c:pt>
                <c:pt idx="1362">
                  <c:v>19.863237832299788</c:v>
                </c:pt>
                <c:pt idx="1363">
                  <c:v>20.032222519907229</c:v>
                </c:pt>
                <c:pt idx="1364">
                  <c:v>20.199990517763897</c:v>
                </c:pt>
                <c:pt idx="1365">
                  <c:v>20.366550586035999</c:v>
                </c:pt>
                <c:pt idx="1366">
                  <c:v>20.29191142181654</c:v>
                </c:pt>
                <c:pt idx="1367">
                  <c:v>20.217809659579462</c:v>
                </c:pt>
                <c:pt idx="1368">
                  <c:v>20.14424143003049</c:v>
                </c:pt>
                <c:pt idx="1369">
                  <c:v>20.078402891734271</c:v>
                </c:pt>
                <c:pt idx="1370">
                  <c:v>20.013038390913785</c:v>
                </c:pt>
                <c:pt idx="1371">
                  <c:v>19.948144514499205</c:v>
                </c:pt>
                <c:pt idx="1372">
                  <c:v>20.12371787399481</c:v>
                </c:pt>
                <c:pt idx="1373">
                  <c:v>20.298027105302047</c:v>
                </c:pt>
                <c:pt idx="1374">
                  <c:v>20.471081310143873</c:v>
                </c:pt>
                <c:pt idx="1375">
                  <c:v>20.402889524710837</c:v>
                </c:pt>
                <c:pt idx="1376">
                  <c:v>20.34238872013292</c:v>
                </c:pt>
                <c:pt idx="1377">
                  <c:v>20.282323521347962</c:v>
                </c:pt>
                <c:pt idx="1378">
                  <c:v>20.222690791994257</c:v>
                </c:pt>
                <c:pt idx="1379">
                  <c:v>20.163487418291897</c:v>
                </c:pt>
                <c:pt idx="1380">
                  <c:v>20.104710308880197</c:v>
                </c:pt>
                <c:pt idx="1381">
                  <c:v>20.046356394656261</c:v>
                </c:pt>
                <c:pt idx="1382">
                  <c:v>19.988422628614735</c:v>
                </c:pt>
                <c:pt idx="1383">
                  <c:v>19.93090598568871</c:v>
                </c:pt>
                <c:pt idx="1384">
                  <c:v>19.873803462591752</c:v>
                </c:pt>
                <c:pt idx="1385">
                  <c:v>19.81711207766109</c:v>
                </c:pt>
                <c:pt idx="1386">
                  <c:v>19.760828870701928</c:v>
                </c:pt>
                <c:pt idx="1387">
                  <c:v>19.704950902832874</c:v>
                </c:pt>
                <c:pt idx="1388">
                  <c:v>19.649475256332476</c:v>
                </c:pt>
                <c:pt idx="1389">
                  <c:v>19.594399034486884</c:v>
                </c:pt>
                <c:pt idx="1390">
                  <c:v>19.539719361438578</c:v>
                </c:pt>
                <c:pt idx="1391">
                  <c:v>19.48543338203622</c:v>
                </c:pt>
                <c:pt idx="1392">
                  <c:v>19.43153826168556</c:v>
                </c:pt>
                <c:pt idx="1393">
                  <c:v>19.378031186201426</c:v>
                </c:pt>
                <c:pt idx="1394">
                  <c:v>19.317709361660775</c:v>
                </c:pt>
                <c:pt idx="1395">
                  <c:v>19.257821854256818</c:v>
                </c:pt>
                <c:pt idx="1396">
                  <c:v>19.19836553690617</c:v>
                </c:pt>
                <c:pt idx="1397">
                  <c:v>19.139337305040446</c:v>
                </c:pt>
                <c:pt idx="1398">
                  <c:v>19.080734076444156</c:v>
                </c:pt>
                <c:pt idx="1399">
                  <c:v>19.240952791093758</c:v>
                </c:pt>
                <c:pt idx="1400">
                  <c:v>19.400017930997883</c:v>
                </c:pt>
                <c:pt idx="1401">
                  <c:v>19.557937801894699</c:v>
                </c:pt>
                <c:pt idx="1402">
                  <c:v>19.714720649721055</c:v>
                </c:pt>
                <c:pt idx="1403">
                  <c:v>19.870374661043066</c:v>
                </c:pt>
                <c:pt idx="1404">
                  <c:v>20.024907963483557</c:v>
                </c:pt>
                <c:pt idx="1405">
                  <c:v>20.171128626146476</c:v>
                </c:pt>
                <c:pt idx="1406">
                  <c:v>20.31629650003822</c:v>
                </c:pt>
                <c:pt idx="1407">
                  <c:v>20.220419165237946</c:v>
                </c:pt>
                <c:pt idx="1408">
                  <c:v>20.125232147248234</c:v>
                </c:pt>
                <c:pt idx="1409">
                  <c:v>20.030730475788047</c:v>
                </c:pt>
                <c:pt idx="1410">
                  <c:v>19.936909216362373</c:v>
                </c:pt>
                <c:pt idx="1411">
                  <c:v>20.083763470004563</c:v>
                </c:pt>
                <c:pt idx="1412">
                  <c:v>20.215160373020531</c:v>
                </c:pt>
                <c:pt idx="1413">
                  <c:v>20.345611218334785</c:v>
                </c:pt>
                <c:pt idx="1414">
                  <c:v>20.235122817562775</c:v>
                </c:pt>
                <c:pt idx="1415">
                  <c:v>20.125429933276322</c:v>
                </c:pt>
                <c:pt idx="1416">
                  <c:v>20.016526837756732</c:v>
                </c:pt>
                <c:pt idx="1417">
                  <c:v>19.894007844524882</c:v>
                </c:pt>
                <c:pt idx="1418">
                  <c:v>20.012370988044303</c:v>
                </c:pt>
                <c:pt idx="1419">
                  <c:v>20.129881916930383</c:v>
                </c:pt>
                <c:pt idx="1420">
                  <c:v>20.246546767128486</c:v>
                </c:pt>
                <c:pt idx="1421">
                  <c:v>20.362371630405161</c:v>
                </c:pt>
                <c:pt idx="1422">
                  <c:v>20.237362554666245</c:v>
                </c:pt>
                <c:pt idx="1423">
                  <c:v>20.098853544272647</c:v>
                </c:pt>
                <c:pt idx="1424">
                  <c:v>19.961341798753885</c:v>
                </c:pt>
                <c:pt idx="1425">
                  <c:v>20.064820137802858</c:v>
                </c:pt>
                <c:pt idx="1426">
                  <c:v>20.167553432810678</c:v>
                </c:pt>
                <c:pt idx="1427">
                  <c:v>20.269547048094442</c:v>
                </c:pt>
                <c:pt idx="1428">
                  <c:v>20.370806309348161</c:v>
                </c:pt>
                <c:pt idx="1429">
                  <c:v>20.231336503920854</c:v>
                </c:pt>
                <c:pt idx="1430">
                  <c:v>20.085670881092625</c:v>
                </c:pt>
                <c:pt idx="1431">
                  <c:v>19.941054050748757</c:v>
                </c:pt>
                <c:pt idx="1432">
                  <c:v>20.037478461583365</c:v>
                </c:pt>
                <c:pt idx="1433">
                  <c:v>20.133208616659964</c:v>
                </c:pt>
                <c:pt idx="1434">
                  <c:v>20.228249514620011</c:v>
                </c:pt>
                <c:pt idx="1435">
                  <c:v>20.322606118114745</c:v>
                </c:pt>
                <c:pt idx="1436">
                  <c:v>20.176283354064317</c:v>
                </c:pt>
                <c:pt idx="1437">
                  <c:v>20.031014113915052</c:v>
                </c:pt>
                <c:pt idx="1438">
                  <c:v>19.886790812294866</c:v>
                </c:pt>
                <c:pt idx="1439">
                  <c:v>19.983605918446344</c:v>
                </c:pt>
                <c:pt idx="1440">
                  <c:v>20.079723955833529</c:v>
                </c:pt>
                <c:pt idx="1441">
                  <c:v>19.927949943351528</c:v>
                </c:pt>
                <c:pt idx="1442">
                  <c:v>19.777268703759397</c:v>
                </c:pt>
                <c:pt idx="1443">
                  <c:v>19.62767236909233</c:v>
                </c:pt>
                <c:pt idx="1444">
                  <c:v>19.479153128034866</c:v>
                </c:pt>
                <c:pt idx="1445">
                  <c:v>19.331703225513014</c:v>
                </c:pt>
                <c:pt idx="1446">
                  <c:v>19.185314962289318</c:v>
                </c:pt>
                <c:pt idx="1447">
                  <c:v>19.039980694560835</c:v>
                </c:pt>
                <c:pt idx="1448">
                  <c:v>18.892092833559996</c:v>
                </c:pt>
                <c:pt idx="1449">
                  <c:v>18.745269765158366</c:v>
                </c:pt>
                <c:pt idx="1450">
                  <c:v>18.599503822849226</c:v>
                </c:pt>
                <c:pt idx="1451">
                  <c:v>18.454787395324711</c:v>
                </c:pt>
                <c:pt idx="1452">
                  <c:v>18.311112926078373</c:v>
                </c:pt>
                <c:pt idx="1453">
                  <c:v>18.164872913010608</c:v>
                </c:pt>
                <c:pt idx="1454">
                  <c:v>18.019685828036931</c:v>
                </c:pt>
                <c:pt idx="1455">
                  <c:v>17.875544090075064</c:v>
                </c:pt>
                <c:pt idx="1456">
                  <c:v>17.732440172626522</c:v>
                </c:pt>
                <c:pt idx="1457">
                  <c:v>17.590366603383611</c:v>
                </c:pt>
                <c:pt idx="1458">
                  <c:v>17.449315963839251</c:v>
                </c:pt>
                <c:pt idx="1459">
                  <c:v>17.304240888899606</c:v>
                </c:pt>
                <c:pt idx="1460">
                  <c:v>17.160210354499529</c:v>
                </c:pt>
                <c:pt idx="1461">
                  <c:v>17.017216839947132</c:v>
                </c:pt>
                <c:pt idx="1462">
                  <c:v>16.875252878699513</c:v>
                </c:pt>
                <c:pt idx="1463">
                  <c:v>16.734311057972878</c:v>
                </c:pt>
                <c:pt idx="1464">
                  <c:v>16.594384018355473</c:v>
                </c:pt>
                <c:pt idx="1465">
                  <c:v>16.455464453423314</c:v>
                </c:pt>
                <c:pt idx="1466">
                  <c:v>16.315385109358665</c:v>
                </c:pt>
                <c:pt idx="1467">
                  <c:v>16.176314336571284</c:v>
                </c:pt>
                <c:pt idx="1468">
                  <c:v>16.038244873347971</c:v>
                </c:pt>
                <c:pt idx="1469">
                  <c:v>15.901169510259866</c:v>
                </c:pt>
                <c:pt idx="1470">
                  <c:v>16.005081089785996</c:v>
                </c:pt>
                <c:pt idx="1471">
                  <c:v>16.108244505939538</c:v>
                </c:pt>
                <c:pt idx="1472">
                  <c:v>16.210665145496773</c:v>
                </c:pt>
                <c:pt idx="1473">
                  <c:v>16.312348356449196</c:v>
                </c:pt>
                <c:pt idx="1474">
                  <c:v>16.173299448282762</c:v>
                </c:pt>
                <c:pt idx="1475">
                  <c:v>16.035251692255127</c:v>
                </c:pt>
                <c:pt idx="1476">
                  <c:v>15.898197880070891</c:v>
                </c:pt>
                <c:pt idx="1477">
                  <c:v>16.016530855334381</c:v>
                </c:pt>
                <c:pt idx="1478">
                  <c:v>16.134011833175972</c:v>
                </c:pt>
                <c:pt idx="1479">
                  <c:v>16.250646947977106</c:v>
                </c:pt>
                <c:pt idx="1480">
                  <c:v>16.366442289951671</c:v>
                </c:pt>
                <c:pt idx="1481">
                  <c:v>16.48140390546402</c:v>
                </c:pt>
                <c:pt idx="1482">
                  <c:v>16.595537797344679</c:v>
                </c:pt>
                <c:pt idx="1483">
                  <c:v>16.708849925203797</c:v>
                </c:pt>
                <c:pt idx="1484">
                  <c:v>16.835746205742328</c:v>
                </c:pt>
                <c:pt idx="1485">
                  <c:v>16.961728833060985</c:v>
                </c:pt>
                <c:pt idx="1486">
                  <c:v>17.086804385462944</c:v>
                </c:pt>
                <c:pt idx="1487">
                  <c:v>17.210979393887612</c:v>
                </c:pt>
                <c:pt idx="1488">
                  <c:v>17.334260342251621</c:v>
                </c:pt>
                <c:pt idx="1489">
                  <c:v>17.463853667787408</c:v>
                </c:pt>
                <c:pt idx="1490">
                  <c:v>17.592513921379339</c:v>
                </c:pt>
                <c:pt idx="1491">
                  <c:v>17.720247821145406</c:v>
                </c:pt>
                <c:pt idx="1492">
                  <c:v>17.847062036833158</c:v>
                </c:pt>
                <c:pt idx="1493">
                  <c:v>17.97296319016796</c:v>
                </c:pt>
                <c:pt idx="1494">
                  <c:v>18.09795785519875</c:v>
                </c:pt>
                <c:pt idx="1495">
                  <c:v>18.236452558641318</c:v>
                </c:pt>
                <c:pt idx="1496">
                  <c:v>18.373950100219101</c:v>
                </c:pt>
                <c:pt idx="1497">
                  <c:v>18.510457659497522</c:v>
                </c:pt>
                <c:pt idx="1498">
                  <c:v>18.645982364349141</c:v>
                </c:pt>
                <c:pt idx="1499">
                  <c:v>18.780531291325829</c:v>
                </c:pt>
                <c:pt idx="1500">
                  <c:v>18.914111466028285</c:v>
                </c:pt>
                <c:pt idx="1501">
                  <c:v>19.04672986347288</c:v>
                </c:pt>
                <c:pt idx="1502">
                  <c:v>19.199993408455875</c:v>
                </c:pt>
                <c:pt idx="1503">
                  <c:v>19.352153455914991</c:v>
                </c:pt>
                <c:pt idx="1504">
                  <c:v>19.503217951032404</c:v>
                </c:pt>
                <c:pt idx="1505">
                  <c:v>19.653194781784972</c:v>
                </c:pt>
                <c:pt idx="1506">
                  <c:v>19.802091779356122</c:v>
                </c:pt>
                <c:pt idx="1507">
                  <c:v>19.971516718544759</c:v>
                </c:pt>
                <c:pt idx="1508">
                  <c:v>20.139721798171237</c:v>
                </c:pt>
                <c:pt idx="1509">
                  <c:v>20.306715801224403</c:v>
                </c:pt>
                <c:pt idx="1510">
                  <c:v>20.232507447455585</c:v>
                </c:pt>
                <c:pt idx="1511">
                  <c:v>20.158833393833905</c:v>
                </c:pt>
                <c:pt idx="1512">
                  <c:v>20.085689793398302</c:v>
                </c:pt>
                <c:pt idx="1513">
                  <c:v>20.020272826885833</c:v>
                </c:pt>
                <c:pt idx="1514">
                  <c:v>19.955326862532257</c:v>
                </c:pt>
                <c:pt idx="1515">
                  <c:v>20.130848509122025</c:v>
                </c:pt>
                <c:pt idx="1516">
                  <c:v>20.305106399856346</c:v>
                </c:pt>
                <c:pt idx="1517">
                  <c:v>20.23810963377738</c:v>
                </c:pt>
                <c:pt idx="1518">
                  <c:v>20.171595244414185</c:v>
                </c:pt>
                <c:pt idx="1519">
                  <c:v>20.105559758654401</c:v>
                </c:pt>
                <c:pt idx="1520">
                  <c:v>20.047199728392091</c:v>
                </c:pt>
                <c:pt idx="1521">
                  <c:v>19.989259890347668</c:v>
                </c:pt>
                <c:pt idx="1522">
                  <c:v>20.171737219137164</c:v>
                </c:pt>
                <c:pt idx="1523">
                  <c:v>20.352900711159375</c:v>
                </c:pt>
                <c:pt idx="1524">
                  <c:v>20.292759826039028</c:v>
                </c:pt>
                <c:pt idx="1525">
                  <c:v>20.233051955291547</c:v>
                </c:pt>
                <c:pt idx="1526">
                  <c:v>20.173773981213447</c:v>
                </c:pt>
                <c:pt idx="1527">
                  <c:v>20.114922808548709</c:v>
                </c:pt>
                <c:pt idx="1528">
                  <c:v>20.056495364327159</c:v>
                </c:pt>
                <c:pt idx="1529">
                  <c:v>19.998488597704004</c:v>
                </c:pt>
                <c:pt idx="1530">
                  <c:v>19.940899479800535</c:v>
                </c:pt>
                <c:pt idx="1531">
                  <c:v>19.883725003545972</c:v>
                </c:pt>
                <c:pt idx="1532">
                  <c:v>19.826962183520443</c:v>
                </c:pt>
                <c:pt idx="1533">
                  <c:v>19.770608055799094</c:v>
                </c:pt>
                <c:pt idx="1534">
                  <c:v>19.714659677797339</c:v>
                </c:pt>
                <c:pt idx="1535">
                  <c:v>19.659114128117199</c:v>
                </c:pt>
                <c:pt idx="1536">
                  <c:v>19.603968506394754</c:v>
                </c:pt>
                <c:pt idx="1537">
                  <c:v>19.549219933148713</c:v>
                </c:pt>
                <c:pt idx="1538">
                  <c:v>19.487665549630041</c:v>
                </c:pt>
                <c:pt idx="1539">
                  <c:v>19.426554357672703</c:v>
                </c:pt>
                <c:pt idx="1540">
                  <c:v>19.365883166297461</c:v>
                </c:pt>
                <c:pt idx="1541">
                  <c:v>19.30564880750012</c:v>
                </c:pt>
                <c:pt idx="1542">
                  <c:v>19.245848136086121</c:v>
                </c:pt>
                <c:pt idx="1543">
                  <c:v>19.4048780295063</c:v>
                </c:pt>
                <c:pt idx="1544">
                  <c:v>19.562762907693855</c:v>
                </c:pt>
                <c:pt idx="1545">
                  <c:v>19.71951101475846</c:v>
                </c:pt>
                <c:pt idx="1546">
                  <c:v>19.8751305354522</c:v>
                </c:pt>
                <c:pt idx="1547">
                  <c:v>20.029629595596944</c:v>
                </c:pt>
                <c:pt idx="1548">
                  <c:v>20.183016262508644</c:v>
                </c:pt>
                <c:pt idx="1549">
                  <c:v>20.328098545418584</c:v>
                </c:pt>
                <c:pt idx="1550">
                  <c:v>20.23213623589157</c:v>
                </c:pt>
                <c:pt idx="1551">
                  <c:v>20.136864854993149</c:v>
                </c:pt>
                <c:pt idx="1552">
                  <c:v>20.042279428037197</c:v>
                </c:pt>
                <c:pt idx="1553">
                  <c:v>19.948375016155328</c:v>
                </c:pt>
                <c:pt idx="1554">
                  <c:v>20.095146716039011</c:v>
                </c:pt>
                <c:pt idx="1555">
                  <c:v>20.240861659683532</c:v>
                </c:pt>
                <c:pt idx="1556">
                  <c:v>20.371127455733809</c:v>
                </c:pt>
                <c:pt idx="1557">
                  <c:v>20.260455338052527</c:v>
                </c:pt>
                <c:pt idx="1558">
                  <c:v>20.150580059618548</c:v>
                </c:pt>
                <c:pt idx="1559">
                  <c:v>20.041495883189295</c:v>
                </c:pt>
                <c:pt idx="1560">
                  <c:v>19.933197112830332</c:v>
                </c:pt>
                <c:pt idx="1561">
                  <c:v>20.051278093617952</c:v>
                </c:pt>
                <c:pt idx="1562">
                  <c:v>20.168508891343905</c:v>
                </c:pt>
                <c:pt idx="1563">
                  <c:v>20.284895627326229</c:v>
                </c:pt>
                <c:pt idx="1564">
                  <c:v>20.400444378809478</c:v>
                </c:pt>
                <c:pt idx="1565">
                  <c:v>20.275161179282051</c:v>
                </c:pt>
                <c:pt idx="1566">
                  <c:v>20.15078001879122</c:v>
                </c:pt>
                <c:pt idx="1567">
                  <c:v>20.012894402655924</c:v>
                </c:pt>
                <c:pt idx="1568">
                  <c:v>19.876001562956802</c:v>
                </c:pt>
                <c:pt idx="1569">
                  <c:v>19.980094351703514</c:v>
                </c:pt>
                <c:pt idx="1570">
                  <c:v>20.083437672371247</c:v>
                </c:pt>
                <c:pt idx="1571">
                  <c:v>20.186036921130174</c:v>
                </c:pt>
                <c:pt idx="1572">
                  <c:v>20.287897455298037</c:v>
                </c:pt>
                <c:pt idx="1573">
                  <c:v>20.38902459361989</c:v>
                </c:pt>
                <c:pt idx="1574">
                  <c:v>20.242223616545829</c:v>
                </c:pt>
                <c:pt idx="1575">
                  <c:v>20.096479606506698</c:v>
                </c:pt>
                <c:pt idx="1576">
                  <c:v>19.95178495333985</c:v>
                </c:pt>
                <c:pt idx="1577">
                  <c:v>20.048132101675805</c:v>
                </c:pt>
                <c:pt idx="1578">
                  <c:v>20.14378555054374</c:v>
                </c:pt>
                <c:pt idx="1579">
                  <c:v>20.238750294579823</c:v>
                </c:pt>
                <c:pt idx="1580">
                  <c:v>20.333031292458848</c:v>
                </c:pt>
                <c:pt idx="1581">
                  <c:v>20.186633467153143</c:v>
                </c:pt>
                <c:pt idx="1582">
                  <c:v>20.041289706189641</c:v>
                </c:pt>
                <c:pt idx="1583">
                  <c:v>19.896992420305075</c:v>
                </c:pt>
                <c:pt idx="1584">
                  <c:v>19.99373407487888</c:v>
                </c:pt>
                <c:pt idx="1585">
                  <c:v>19.842579189539752</c:v>
                </c:pt>
                <c:pt idx="1586">
                  <c:v>19.692512619375066</c:v>
                </c:pt>
                <c:pt idx="1587">
                  <c:v>19.543526528515564</c:v>
                </c:pt>
                <c:pt idx="1588">
                  <c:v>19.395613137510253</c:v>
                </c:pt>
                <c:pt idx="1589">
                  <c:v>19.248764722920178</c:v>
                </c:pt>
                <c:pt idx="1590">
                  <c:v>19.102973616915154</c:v>
                </c:pt>
                <c:pt idx="1591">
                  <c:v>18.958232206873365</c:v>
                </c:pt>
                <c:pt idx="1592">
                  <c:v>18.810932934983878</c:v>
                </c:pt>
                <c:pt idx="1593">
                  <c:v>18.664694217851995</c:v>
                </c:pt>
                <c:pt idx="1594">
                  <c:v>18.519508419483461</c:v>
                </c:pt>
                <c:pt idx="1595">
                  <c:v>18.37536795886318</c:v>
                </c:pt>
                <c:pt idx="1596">
                  <c:v>18.232265309559367</c:v>
                </c:pt>
                <c:pt idx="1597">
                  <c:v>18.086592999330538</c:v>
                </c:pt>
                <c:pt idx="1598">
                  <c:v>17.941969529735356</c:v>
                </c:pt>
                <c:pt idx="1599">
                  <c:v>17.798387349121263</c:v>
                </c:pt>
                <c:pt idx="1600">
                  <c:v>17.655838960207589</c:v>
                </c:pt>
                <c:pt idx="1601">
                  <c:v>17.514316919694096</c:v>
                </c:pt>
                <c:pt idx="1602">
                  <c:v>17.373813837872298</c:v>
                </c:pt>
                <c:pt idx="1603">
                  <c:v>17.229282378239617</c:v>
                </c:pt>
                <c:pt idx="1604">
                  <c:v>17.08579154511629</c:v>
                </c:pt>
                <c:pt idx="1605">
                  <c:v>16.943333845991454</c:v>
                </c:pt>
                <c:pt idx="1606">
                  <c:v>16.801901842300314</c:v>
                </c:pt>
                <c:pt idx="1607">
                  <c:v>16.661488149035751</c:v>
                </c:pt>
                <c:pt idx="1608">
                  <c:v>16.522085434362694</c:v>
                </c:pt>
                <c:pt idx="1609">
                  <c:v>16.383686419235282</c:v>
                </c:pt>
                <c:pt idx="1610">
                  <c:v>16.244123877016786</c:v>
                </c:pt>
                <c:pt idx="1611">
                  <c:v>16.105566185102266</c:v>
                </c:pt>
                <c:pt idx="1612">
                  <c:v>15.968006108569529</c:v>
                </c:pt>
                <c:pt idx="1613">
                  <c:v>16.07143646458783</c:v>
                </c:pt>
                <c:pt idx="1614">
                  <c:v>16.174122122042796</c:v>
                </c:pt>
                <c:pt idx="1615">
                  <c:v>16.276068442764089</c:v>
                </c:pt>
                <c:pt idx="1616">
                  <c:v>16.377280749976187</c:v>
                </c:pt>
                <c:pt idx="1617">
                  <c:v>16.237764328576358</c:v>
                </c:pt>
                <c:pt idx="1618">
                  <c:v>16.099252425410608</c:v>
                </c:pt>
                <c:pt idx="1619">
                  <c:v>15.961737807947651</c:v>
                </c:pt>
                <c:pt idx="1620">
                  <c:v>16.065213295730427</c:v>
                </c:pt>
                <c:pt idx="1621">
                  <c:v>16.182343760001167</c:v>
                </c:pt>
                <c:pt idx="1622">
                  <c:v>16.29863088492916</c:v>
                </c:pt>
                <c:pt idx="1623">
                  <c:v>16.414080742557669</c:v>
                </c:pt>
                <c:pt idx="1624">
                  <c:v>16.528699361211252</c:v>
                </c:pt>
                <c:pt idx="1625">
                  <c:v>16.642492725810531</c:v>
                </c:pt>
                <c:pt idx="1626">
                  <c:v>16.755466778184694</c:v>
                </c:pt>
                <c:pt idx="1627">
                  <c:v>16.867627417381765</c:v>
                </c:pt>
                <c:pt idx="1628">
                  <c:v>16.993380499976617</c:v>
                </c:pt>
                <c:pt idx="1629">
                  <c:v>17.118228160376784</c:v>
                </c:pt>
                <c:pt idx="1630">
                  <c:v>17.242176917622071</c:v>
                </c:pt>
                <c:pt idx="1631">
                  <c:v>17.365233243815194</c:v>
                </c:pt>
                <c:pt idx="1632">
                  <c:v>17.487403564459726</c:v>
                </c:pt>
                <c:pt idx="1633">
                  <c:v>17.615894258795617</c:v>
                </c:pt>
                <c:pt idx="1634">
                  <c:v>17.743459820132287</c:v>
                </c:pt>
                <c:pt idx="1635">
                  <c:v>17.870106909427335</c:v>
                </c:pt>
                <c:pt idx="1636">
                  <c:v>17.995842139679457</c:v>
                </c:pt>
                <c:pt idx="1637">
                  <c:v>18.120672076273763</c:v>
                </c:pt>
                <c:pt idx="1638">
                  <c:v>18.244603237324593</c:v>
                </c:pt>
                <c:pt idx="1639">
                  <c:v>18.382042094015855</c:v>
                </c:pt>
                <c:pt idx="1640">
                  <c:v>18.518491390938941</c:v>
                </c:pt>
                <c:pt idx="1641">
                  <c:v>18.653958252924181</c:v>
                </c:pt>
                <c:pt idx="1642">
                  <c:v>18.788449753503127</c:v>
                </c:pt>
                <c:pt idx="1643">
                  <c:v>18.921972915277905</c:v>
                </c:pt>
                <c:pt idx="1644">
                  <c:v>19.054534710287903</c:v>
                </c:pt>
                <c:pt idx="1645">
                  <c:v>19.186142060373829</c:v>
                </c:pt>
                <c:pt idx="1646">
                  <c:v>19.338401837539138</c:v>
                </c:pt>
                <c:pt idx="1647">
                  <c:v>19.489565344308858</c:v>
                </c:pt>
                <c:pt idx="1648">
                  <c:v>19.639640473829832</c:v>
                </c:pt>
                <c:pt idx="1649">
                  <c:v>19.788635062418258</c:v>
                </c:pt>
                <c:pt idx="1650">
                  <c:v>19.936556889968848</c:v>
                </c:pt>
                <c:pt idx="1651">
                  <c:v>20.105013680361072</c:v>
                </c:pt>
                <c:pt idx="1652">
                  <c:v>20.272257581862473</c:v>
                </c:pt>
                <c:pt idx="1653">
                  <c:v>20.438297327273062</c:v>
                </c:pt>
                <c:pt idx="1654">
                  <c:v>20.363141586516697</c:v>
                </c:pt>
                <c:pt idx="1655">
                  <c:v>20.288526967093777</c:v>
                </c:pt>
                <c:pt idx="1656">
                  <c:v>20.2144495729307</c:v>
                </c:pt>
                <c:pt idx="1657">
                  <c:v>20.148105536005598</c:v>
                </c:pt>
                <c:pt idx="1658">
                  <c:v>20.082239176146359</c:v>
                </c:pt>
                <c:pt idx="1659">
                  <c:v>20.016847054078106</c:v>
                </c:pt>
                <c:pt idx="1660">
                  <c:v>19.951925755288745</c:v>
                </c:pt>
                <c:pt idx="1661">
                  <c:v>20.127471889850664</c:v>
                </c:pt>
                <c:pt idx="1662">
                  <c:v>20.301754092243741</c:v>
                </c:pt>
                <c:pt idx="1663">
                  <c:v>20.234781462779587</c:v>
                </c:pt>
                <c:pt idx="1664">
                  <c:v>20.175491036247575</c:v>
                </c:pt>
                <c:pt idx="1665">
                  <c:v>20.116627500786592</c:v>
                </c:pt>
                <c:pt idx="1666">
                  <c:v>20.05818778278093</c:v>
                </c:pt>
                <c:pt idx="1667">
                  <c:v>20.000168830744908</c:v>
                </c:pt>
                <c:pt idx="1668">
                  <c:v>19.942567615163544</c:v>
                </c:pt>
                <c:pt idx="1669">
                  <c:v>19.885381128334366</c:v>
                </c:pt>
                <c:pt idx="1670">
                  <c:v>19.82860638421036</c:v>
                </c:pt>
                <c:pt idx="1671">
                  <c:v>19.772240418244046</c:v>
                </c:pt>
                <c:pt idx="1672">
                  <c:v>19.716280287232689</c:v>
                </c:pt>
                <c:pt idx="1673">
                  <c:v>19.660723069164614</c:v>
                </c:pt>
                <c:pt idx="1674">
                  <c:v>19.60556586306663</c:v>
                </c:pt>
                <c:pt idx="1675">
                  <c:v>19.55080578885255</c:v>
                </c:pt>
                <c:pt idx="1676">
                  <c:v>19.496439987172813</c:v>
                </c:pt>
                <c:pt idx="1677">
                  <c:v>19.442465619265167</c:v>
                </c:pt>
                <c:pt idx="1678">
                  <c:v>19.388879866806459</c:v>
                </c:pt>
                <c:pt idx="1679">
                  <c:v>19.335679931765451</c:v>
                </c:pt>
                <c:pt idx="1680">
                  <c:v>19.282863036256739</c:v>
                </c:pt>
                <c:pt idx="1681">
                  <c:v>19.230426422395691</c:v>
                </c:pt>
                <c:pt idx="1682">
                  <c:v>19.171167352154441</c:v>
                </c:pt>
                <c:pt idx="1683">
                  <c:v>19.11233494721893</c:v>
                </c:pt>
                <c:pt idx="1684">
                  <c:v>19.053926135598953</c:v>
                </c:pt>
                <c:pt idx="1685">
                  <c:v>18.99593786742264</c:v>
                </c:pt>
                <c:pt idx="1686">
                  <c:v>18.938367114777197</c:v>
                </c:pt>
                <c:pt idx="1687">
                  <c:v>19.099610871550802</c:v>
                </c:pt>
                <c:pt idx="1688">
                  <c:v>19.259693673275635</c:v>
                </c:pt>
                <c:pt idx="1689">
                  <c:v>19.418623878828051</c:v>
                </c:pt>
                <c:pt idx="1690">
                  <c:v>19.576409786900488</c:v>
                </c:pt>
                <c:pt idx="1691">
                  <c:v>19.733059636434803</c:v>
                </c:pt>
                <c:pt idx="1692">
                  <c:v>19.888581607052473</c:v>
                </c:pt>
                <c:pt idx="1693">
                  <c:v>20.035783819481694</c:v>
                </c:pt>
                <c:pt idx="1694">
                  <c:v>20.181926175981424</c:v>
                </c:pt>
                <c:pt idx="1695">
                  <c:v>20.327016307514359</c:v>
                </c:pt>
                <c:pt idx="1696">
                  <c:v>20.231061790100256</c:v>
                </c:pt>
                <c:pt idx="1697">
                  <c:v>20.135798145211535</c:v>
                </c:pt>
                <c:pt idx="1698">
                  <c:v>20.041220398566011</c:v>
                </c:pt>
                <c:pt idx="1699">
                  <c:v>19.947323611696337</c:v>
                </c:pt>
                <c:pt idx="1700">
                  <c:v>20.079702881692125</c:v>
                </c:pt>
                <c:pt idx="1701">
                  <c:v>20.211129020943943</c:v>
                </c:pt>
                <c:pt idx="1702">
                  <c:v>20.341608891993147</c:v>
                </c:pt>
                <c:pt idx="1703">
                  <c:v>20.231149307970796</c:v>
                </c:pt>
                <c:pt idx="1704">
                  <c:v>20.121485032953405</c:v>
                </c:pt>
                <c:pt idx="1705">
                  <c:v>19.998210340716142</c:v>
                </c:pt>
                <c:pt idx="1706">
                  <c:v>20.115823226262986</c:v>
                </c:pt>
                <c:pt idx="1707">
                  <c:v>20.232589299033894</c:v>
                </c:pt>
                <c:pt idx="1708">
                  <c:v>20.348514656080848</c:v>
                </c:pt>
                <c:pt idx="1709">
                  <c:v>20.223605350557065</c:v>
                </c:pt>
                <c:pt idx="1710">
                  <c:v>20.099595392033056</c:v>
                </c:pt>
                <c:pt idx="1711">
                  <c:v>19.962078305210419</c:v>
                </c:pt>
                <c:pt idx="1712">
                  <c:v>20.065551341412903</c:v>
                </c:pt>
                <c:pt idx="1713">
                  <c:v>20.168279371754728</c:v>
                </c:pt>
                <c:pt idx="1714">
                  <c:v>20.270267760278095</c:v>
                </c:pt>
                <c:pt idx="1715">
                  <c:v>20.371521832404092</c:v>
                </c:pt>
                <c:pt idx="1716">
                  <c:v>20.232046875210781</c:v>
                </c:pt>
                <c:pt idx="1717">
                  <c:v>20.093576137709263</c:v>
                </c:pt>
                <c:pt idx="1718">
                  <c:v>19.948902389517755</c:v>
                </c:pt>
                <c:pt idx="1719">
                  <c:v>20.045270292313226</c:v>
                </c:pt>
                <c:pt idx="1720">
                  <c:v>20.14094434620857</c:v>
                </c:pt>
                <c:pt idx="1721">
                  <c:v>20.23592954691587</c:v>
                </c:pt>
                <c:pt idx="1722">
                  <c:v>20.330230854178076</c:v>
                </c:pt>
                <c:pt idx="1723">
                  <c:v>20.183853192027993</c:v>
                </c:pt>
                <c:pt idx="1724">
                  <c:v>20.038529449045392</c:v>
                </c:pt>
                <c:pt idx="1725">
                  <c:v>19.894252037012265</c:v>
                </c:pt>
                <c:pt idx="1726">
                  <c:v>19.991013422345777</c:v>
                </c:pt>
                <c:pt idx="1727">
                  <c:v>20.087078125704888</c:v>
                </c:pt>
                <c:pt idx="1728">
                  <c:v>20.182451163199811</c:v>
                </c:pt>
                <c:pt idx="1729">
                  <c:v>20.029937514824773</c:v>
                </c:pt>
                <c:pt idx="1730">
                  <c:v>19.878521964718036</c:v>
                </c:pt>
                <c:pt idx="1731">
                  <c:v>19.728196606572066</c:v>
                </c:pt>
                <c:pt idx="1732">
                  <c:v>19.578953591004748</c:v>
                </c:pt>
                <c:pt idx="1733">
                  <c:v>19.430785125149512</c:v>
                </c:pt>
                <c:pt idx="1734">
                  <c:v>19.283683472248434</c:v>
                </c:pt>
                <c:pt idx="1735">
                  <c:v>19.137640951248244</c:v>
                </c:pt>
                <c:pt idx="1736">
                  <c:v>18.989049936399258</c:v>
                </c:pt>
                <c:pt idx="1737">
                  <c:v>18.841528776857185</c:v>
                </c:pt>
                <c:pt idx="1738">
                  <c:v>18.695069769663814</c:v>
                </c:pt>
                <c:pt idx="1739">
                  <c:v>18.549665267322233</c:v>
                </c:pt>
                <c:pt idx="1740">
                  <c:v>18.405307677397513</c:v>
                </c:pt>
                <c:pt idx="1741">
                  <c:v>18.258389462120252</c:v>
                </c:pt>
                <c:pt idx="1742">
                  <c:v>18.112529057992987</c:v>
                </c:pt>
                <c:pt idx="1743">
                  <c:v>17.967718848775437</c:v>
                </c:pt>
                <c:pt idx="1744">
                  <c:v>17.823951273064253</c:v>
                </c:pt>
                <c:pt idx="1745">
                  <c:v>17.681218823898192</c:v>
                </c:pt>
                <c:pt idx="1746">
                  <c:v>17.539514048366126</c:v>
                </c:pt>
                <c:pt idx="1747">
                  <c:v>17.393789547217889</c:v>
                </c:pt>
                <c:pt idx="1748">
                  <c:v>17.249114262477921</c:v>
                </c:pt>
                <c:pt idx="1749">
                  <c:v>17.10548063978808</c:v>
                </c:pt>
                <c:pt idx="1750">
                  <c:v>16.962881179181608</c:v>
                </c:pt>
                <c:pt idx="1751">
                  <c:v>16.821308434691499</c:v>
                </c:pt>
                <c:pt idx="1752">
                  <c:v>16.680755013961718</c:v>
                </c:pt>
                <c:pt idx="1753">
                  <c:v>16.541213577861193</c:v>
                </c:pt>
                <c:pt idx="1754">
                  <c:v>16.400516840100593</c:v>
                </c:pt>
                <c:pt idx="1755">
                  <c:v>16.26083311885187</c:v>
                </c:pt>
                <c:pt idx="1756">
                  <c:v>16.122155120396137</c:v>
                </c:pt>
                <c:pt idx="1757">
                  <c:v>15.984475603529285</c:v>
                </c:pt>
                <c:pt idx="1758">
                  <c:v>16.087787379183876</c:v>
                </c:pt>
                <c:pt idx="1759">
                  <c:v>16.190355310053754</c:v>
                </c:pt>
                <c:pt idx="1760">
                  <c:v>16.292184751821367</c:v>
                </c:pt>
                <c:pt idx="1761">
                  <c:v>16.393281021608253</c:v>
                </c:pt>
                <c:pt idx="1762">
                  <c:v>16.253649398252673</c:v>
                </c:pt>
                <c:pt idx="1763">
                  <c:v>16.115023122585253</c:v>
                </c:pt>
                <c:pt idx="1764">
                  <c:v>15.977394956102639</c:v>
                </c:pt>
                <c:pt idx="1765">
                  <c:v>16.0951577124187</c:v>
                </c:pt>
                <c:pt idx="1766">
                  <c:v>16.212072576889287</c:v>
                </c:pt>
                <c:pt idx="1767">
                  <c:v>16.328145654335685</c:v>
                </c:pt>
                <c:pt idx="1768">
                  <c:v>16.443383005624469</c:v>
                </c:pt>
                <c:pt idx="1769">
                  <c:v>16.557790647983971</c:v>
                </c:pt>
                <c:pt idx="1770">
                  <c:v>16.671374555318486</c:v>
                </c:pt>
                <c:pt idx="1771">
                  <c:v>16.784140658520194</c:v>
                </c:pt>
                <c:pt idx="1772">
                  <c:v>16.91049484577885</c:v>
                </c:pt>
                <c:pt idx="1773">
                  <c:v>17.035939282889242</c:v>
                </c:pt>
                <c:pt idx="1774">
                  <c:v>17.160480520052438</c:v>
                </c:pt>
                <c:pt idx="1775">
                  <c:v>17.28412506030806</c:v>
                </c:pt>
                <c:pt idx="1776">
                  <c:v>17.406879359873841</c:v>
                </c:pt>
                <c:pt idx="1777">
                  <c:v>17.53594982848275</c:v>
                </c:pt>
                <c:pt idx="1778">
                  <c:v>17.664090989717675</c:v>
                </c:pt>
                <c:pt idx="1779">
                  <c:v>17.791309534591708</c:v>
                </c:pt>
                <c:pt idx="1780">
                  <c:v>17.917612105942649</c:v>
                </c:pt>
                <c:pt idx="1781">
                  <c:v>18.04300529877986</c:v>
                </c:pt>
                <c:pt idx="1782">
                  <c:v>18.167495660628646</c:v>
                </c:pt>
                <c:pt idx="1783">
                  <c:v>18.305489691872118</c:v>
                </c:pt>
                <c:pt idx="1784">
                  <c:v>18.442490166090639</c:v>
                </c:pt>
                <c:pt idx="1785">
                  <c:v>18.578504236894787</c:v>
                </c:pt>
                <c:pt idx="1786">
                  <c:v>18.713539006389144</c:v>
                </c:pt>
                <c:pt idx="1787">
                  <c:v>18.847601525543144</c:v>
                </c:pt>
                <c:pt idx="1788">
                  <c:v>18.980698794559235</c:v>
                </c:pt>
                <c:pt idx="1789">
                  <c:v>19.112837763238407</c:v>
                </c:pt>
                <c:pt idx="1790">
                  <c:v>19.265625331343092</c:v>
                </c:pt>
                <c:pt idx="1791">
                  <c:v>19.417312828957421</c:v>
                </c:pt>
                <c:pt idx="1792">
                  <c:v>19.567908176588926</c:v>
                </c:pt>
                <c:pt idx="1793">
                  <c:v>19.717419237717486</c:v>
                </c:pt>
                <c:pt idx="1794">
                  <c:v>19.86585381920592</c:v>
                </c:pt>
                <c:pt idx="1795">
                  <c:v>20.034819671707638</c:v>
                </c:pt>
                <c:pt idx="1796">
                  <c:v>20.202568970071344</c:v>
                </c:pt>
                <c:pt idx="1797">
                  <c:v>20.369110473486831</c:v>
                </c:pt>
                <c:pt idx="1798">
                  <c:v>20.294452878077728</c:v>
                </c:pt>
                <c:pt idx="1799">
                  <c:v>20.220332817355569</c:v>
                </c:pt>
                <c:pt idx="1800">
                  <c:v>20.14674642107061</c:v>
                </c:pt>
                <c:pt idx="1801">
                  <c:v>20.0808898468389</c:v>
                </c:pt>
                <c:pt idx="1802">
                  <c:v>20.015507439941661</c:v>
                </c:pt>
                <c:pt idx="1803">
                  <c:v>19.95059578637408</c:v>
                </c:pt>
                <c:pt idx="1804">
                  <c:v>20.126151496712186</c:v>
                </c:pt>
                <c:pt idx="1805">
                  <c:v>20.30044320593586</c:v>
                </c:pt>
                <c:pt idx="1806">
                  <c:v>20.233480014853122</c:v>
                </c:pt>
                <c:pt idx="1807">
                  <c:v>20.166998958746181</c:v>
                </c:pt>
                <c:pt idx="1808">
                  <c:v>20.108196566243208</c:v>
                </c:pt>
                <c:pt idx="1809">
                  <c:v>20.049817550966257</c:v>
                </c:pt>
                <c:pt idx="1810">
                  <c:v>19.991858864599301</c:v>
                </c:pt>
                <c:pt idx="1811">
                  <c:v>20.174317480774185</c:v>
                </c:pt>
                <c:pt idx="1812">
                  <c:v>20.35546239491261</c:v>
                </c:pt>
                <c:pt idx="1813">
                  <c:v>20.295303065669241</c:v>
                </c:pt>
                <c:pt idx="1814">
                  <c:v>20.235576883596423</c:v>
                </c:pt>
                <c:pt idx="1815">
                  <c:v>20.176280730034527</c:v>
                </c:pt>
                <c:pt idx="1816">
                  <c:v>20.117411508778279</c:v>
                </c:pt>
                <c:pt idx="1817">
                  <c:v>20.058966145915075</c:v>
                </c:pt>
                <c:pt idx="1818">
                  <c:v>20.000941589664485</c:v>
                </c:pt>
                <c:pt idx="1819">
                  <c:v>19.9433348102189</c:v>
                </c:pt>
                <c:pt idx="1820">
                  <c:v>19.886142799585325</c:v>
                </c:pt>
                <c:pt idx="1821">
                  <c:v>19.829362571428312</c:v>
                </c:pt>
                <c:pt idx="1822">
                  <c:v>19.772991160914028</c:v>
                </c:pt>
                <c:pt idx="1823">
                  <c:v>19.717025624555447</c:v>
                </c:pt>
                <c:pt idx="1824">
                  <c:v>19.661463040058649</c:v>
                </c:pt>
                <c:pt idx="1825">
                  <c:v>19.606300506170228</c:v>
                </c:pt>
                <c:pt idx="1826">
                  <c:v>19.544335142525803</c:v>
                </c:pt>
                <c:pt idx="1827">
                  <c:v>19.482815929499615</c:v>
                </c:pt>
                <c:pt idx="1828">
                  <c:v>19.421739654807219</c:v>
                </c:pt>
                <c:pt idx="1829">
                  <c:v>19.361103129292609</c:v>
                </c:pt>
                <c:pt idx="1830">
                  <c:v>19.300903186761701</c:v>
                </c:pt>
                <c:pt idx="1831">
                  <c:v>19.459536683817017</c:v>
                </c:pt>
                <c:pt idx="1832">
                  <c:v>19.617028019693535</c:v>
                </c:pt>
                <c:pt idx="1833">
                  <c:v>19.77338541795174</c:v>
                </c:pt>
                <c:pt idx="1834">
                  <c:v>19.928617042942488</c:v>
                </c:pt>
                <c:pt idx="1835">
                  <c:v>20.082731000233302</c:v>
                </c:pt>
                <c:pt idx="1836">
                  <c:v>20.235735337031624</c:v>
                </c:pt>
                <c:pt idx="1837">
                  <c:v>20.380438042604997</c:v>
                </c:pt>
                <c:pt idx="1838">
                  <c:v>20.284098888698242</c:v>
                </c:pt>
                <c:pt idx="1839">
                  <c:v>20.188453376699616</c:v>
                </c:pt>
                <c:pt idx="1840">
                  <c:v>20.093496512387379</c:v>
                </c:pt>
                <c:pt idx="1841">
                  <c:v>19.99922333749819</c:v>
                </c:pt>
                <c:pt idx="1842">
                  <c:v>20.145628929468202</c:v>
                </c:pt>
                <c:pt idx="1843">
                  <c:v>20.290980401176032</c:v>
                </c:pt>
                <c:pt idx="1844">
                  <c:v>20.420885342287566</c:v>
                </c:pt>
                <c:pt idx="1845">
                  <c:v>20.309854967823096</c:v>
                </c:pt>
                <c:pt idx="1846">
                  <c:v>20.19962401205477</c:v>
                </c:pt>
                <c:pt idx="1847">
                  <c:v>20.090186719167974</c:v>
                </c:pt>
                <c:pt idx="1848">
                  <c:v>19.981537374789966</c:v>
                </c:pt>
                <c:pt idx="1849">
                  <c:v>20.099270305691476</c:v>
                </c:pt>
                <c:pt idx="1850">
                  <c:v>20.216155559490499</c:v>
                </c:pt>
                <c:pt idx="1851">
                  <c:v>20.332199239462167</c:v>
                </c:pt>
                <c:pt idx="1852">
                  <c:v>20.207407404938039</c:v>
                </c:pt>
                <c:pt idx="1853">
                  <c:v>20.083514071622485</c:v>
                </c:pt>
                <c:pt idx="1854">
                  <c:v>19.960512770306803</c:v>
                </c:pt>
                <c:pt idx="1855">
                  <c:v>20.063997078360593</c:v>
                </c:pt>
                <c:pt idx="1856">
                  <c:v>20.166736299396398</c:v>
                </c:pt>
                <c:pt idx="1857">
                  <c:v>20.268735798040744</c:v>
                </c:pt>
                <c:pt idx="1858">
                  <c:v>20.370000900294851</c:v>
                </c:pt>
                <c:pt idx="1859">
                  <c:v>20.230536893812729</c:v>
                </c:pt>
                <c:pt idx="1860">
                  <c:v>20.092077028177279</c:v>
                </c:pt>
                <c:pt idx="1861">
                  <c:v>19.954614073574401</c:v>
                </c:pt>
                <c:pt idx="1862">
                  <c:v>20.050940852244665</c:v>
                </c:pt>
                <c:pt idx="1863">
                  <c:v>20.146574078108504</c:v>
                </c:pt>
                <c:pt idx="1864">
                  <c:v>20.241518744746124</c:v>
                </c:pt>
                <c:pt idx="1865">
                  <c:v>20.335779809783951</c:v>
                </c:pt>
                <c:pt idx="1866">
                  <c:v>20.189362195153507</c:v>
                </c:pt>
                <c:pt idx="1867">
                  <c:v>20.0439987873484</c:v>
                </c:pt>
                <c:pt idx="1868">
                  <c:v>19.89968199607949</c:v>
                </c:pt>
                <c:pt idx="1869">
                  <c:v>19.996404285707719</c:v>
                </c:pt>
                <c:pt idx="1870">
                  <c:v>20.092430174850623</c:v>
                </c:pt>
                <c:pt idx="1871">
                  <c:v>20.187764677591698</c:v>
                </c:pt>
                <c:pt idx="1872">
                  <c:v>20.282412771913037</c:v>
                </c:pt>
                <c:pt idx="1873">
                  <c:v>20.129179399955262</c:v>
                </c:pt>
                <c:pt idx="1874">
                  <c:v>19.977049308275586</c:v>
                </c:pt>
                <c:pt idx="1875">
                  <c:v>19.826014553256002</c:v>
                </c:pt>
                <c:pt idx="1876">
                  <c:v>19.67606724847256</c:v>
                </c:pt>
                <c:pt idx="1877">
                  <c:v>19.527199564283556</c:v>
                </c:pt>
                <c:pt idx="1878">
                  <c:v>19.379403727420716</c:v>
                </c:pt>
                <c:pt idx="1879">
                  <c:v>19.232672020583287</c:v>
                </c:pt>
                <c:pt idx="1880">
                  <c:v>19.083396782035088</c:v>
                </c:pt>
                <c:pt idx="1881">
                  <c:v>18.935196325204434</c:v>
                </c:pt>
                <c:pt idx="1882">
                  <c:v>18.788062911662962</c:v>
                </c:pt>
                <c:pt idx="1883">
                  <c:v>18.641988858698987</c:v>
                </c:pt>
                <c:pt idx="1884">
                  <c:v>18.496966538916354</c:v>
                </c:pt>
                <c:pt idx="1885">
                  <c:v>18.349388379836157</c:v>
                </c:pt>
                <c:pt idx="1886">
                  <c:v>18.202872783501338</c:v>
                </c:pt>
                <c:pt idx="1887">
                  <c:v>18.057412099460127</c:v>
                </c:pt>
                <c:pt idx="1888">
                  <c:v>17.912998732344015</c:v>
                </c:pt>
                <c:pt idx="1889">
                  <c:v>17.769625141471138</c:v>
                </c:pt>
                <c:pt idx="1890">
                  <c:v>17.627283840452545</c:v>
                </c:pt>
                <c:pt idx="1891">
                  <c:v>17.480927396801288</c:v>
                </c:pt>
                <c:pt idx="1892">
                  <c:v>17.33562471954432</c:v>
                </c:pt>
                <c:pt idx="1893">
                  <c:v>17.1913682215636</c:v>
                </c:pt>
                <c:pt idx="1894">
                  <c:v>17.048150370368344</c:v>
                </c:pt>
                <c:pt idx="1895">
                  <c:v>16.905963687701693</c:v>
                </c:pt>
                <c:pt idx="1896">
                  <c:v>16.76480074915024</c:v>
                </c:pt>
                <c:pt idx="1897">
                  <c:v>16.624654183756359</c:v>
                </c:pt>
                <c:pt idx="1898">
                  <c:v>16.483356673633313</c:v>
                </c:pt>
                <c:pt idx="1899">
                  <c:v>16.343076505583152</c:v>
                </c:pt>
                <c:pt idx="1900">
                  <c:v>16.203806354742955</c:v>
                </c:pt>
                <c:pt idx="1901">
                  <c:v>16.065538948988806</c:v>
                </c:pt>
                <c:pt idx="1902">
                  <c:v>15.928267068556087</c:v>
                </c:pt>
                <c:pt idx="1903">
                  <c:v>16.031983545662484</c:v>
                </c:pt>
                <c:pt idx="1904">
                  <c:v>16.134953264133713</c:v>
                </c:pt>
                <c:pt idx="1905">
                  <c:v>16.237181600631949</c:v>
                </c:pt>
                <c:pt idx="1906">
                  <c:v>16.338673893107398</c:v>
                </c:pt>
                <c:pt idx="1907">
                  <c:v>16.199435441077025</c:v>
                </c:pt>
                <c:pt idx="1908">
                  <c:v>16.061199505901271</c:v>
                </c:pt>
                <c:pt idx="1909">
                  <c:v>16.178358869458783</c:v>
                </c:pt>
                <c:pt idx="1910">
                  <c:v>16.294674685598679</c:v>
                </c:pt>
                <c:pt idx="1911">
                  <c:v>16.410153027862368</c:v>
                </c:pt>
                <c:pt idx="1912">
                  <c:v>16.52479992606176</c:v>
                </c:pt>
                <c:pt idx="1913">
                  <c:v>16.638621366594116</c:v>
                </c:pt>
                <c:pt idx="1914">
                  <c:v>16.751623292754637</c:v>
                </c:pt>
                <c:pt idx="1915">
                  <c:v>16.863811605046802</c:v>
                </c:pt>
                <c:pt idx="1916">
                  <c:v>16.989592161490464</c:v>
                </c:pt>
                <c:pt idx="1917">
                  <c:v>17.114467097927733</c:v>
                </c:pt>
                <c:pt idx="1918">
                  <c:v>17.238442934822654</c:v>
                </c:pt>
                <c:pt idx="1919">
                  <c:v>17.361526145691929</c:v>
                </c:pt>
                <c:pt idx="1920">
                  <c:v>17.483723157442949</c:v>
                </c:pt>
                <c:pt idx="1921">
                  <c:v>17.61224035070936</c:v>
                </c:pt>
                <c:pt idx="1922">
                  <c:v>17.739832220184251</c:v>
                </c:pt>
                <c:pt idx="1923">
                  <c:v>17.866505428198924</c:v>
                </c:pt>
                <c:pt idx="1924">
                  <c:v>17.992266589115893</c:v>
                </c:pt>
                <c:pt idx="1925">
                  <c:v>18.117122269674258</c:v>
                </c:pt>
                <c:pt idx="1926">
                  <c:v>18.241078989332603</c:v>
                </c:pt>
                <c:pt idx="1927">
                  <c:v>18.378543220609409</c:v>
                </c:pt>
                <c:pt idx="1928">
                  <c:v>18.51501770942102</c:v>
                </c:pt>
                <c:pt idx="1929">
                  <c:v>18.650509581913187</c:v>
                </c:pt>
                <c:pt idx="1930">
                  <c:v>18.785025912923413</c:v>
                </c:pt>
                <c:pt idx="1931">
                  <c:v>18.918573726350363</c:v>
                </c:pt>
                <c:pt idx="1932">
                  <c:v>19.051159995520642</c:v>
                </c:pt>
                <c:pt idx="1933">
                  <c:v>19.182791643552893</c:v>
                </c:pt>
                <c:pt idx="1934">
                  <c:v>19.335075543719313</c:v>
                </c:pt>
                <c:pt idx="1935">
                  <c:v>19.486262999804534</c:v>
                </c:pt>
                <c:pt idx="1936">
                  <c:v>19.636361906205941</c:v>
                </c:pt>
                <c:pt idx="1937">
                  <c:v>19.785380100481259</c:v>
                </c:pt>
                <c:pt idx="1938">
                  <c:v>19.933325363757795</c:v>
                </c:pt>
                <c:pt idx="1939">
                  <c:v>20.101805421138739</c:v>
                </c:pt>
                <c:pt idx="1940">
                  <c:v>20.269072422106539</c:v>
                </c:pt>
                <c:pt idx="1941">
                  <c:v>20.435135100667374</c:v>
                </c:pt>
                <c:pt idx="1942">
                  <c:v>20.360002127942568</c:v>
                </c:pt>
                <c:pt idx="1943">
                  <c:v>20.285410112621381</c:v>
                </c:pt>
                <c:pt idx="1944">
                  <c:v>20.211355159810509</c:v>
                </c:pt>
                <c:pt idx="1945">
                  <c:v>20.145033402659873</c:v>
                </c:pt>
                <c:pt idx="1946">
                  <c:v>20.079189162160723</c:v>
                </c:pt>
                <c:pt idx="1947">
                  <c:v>20.013819000193166</c:v>
                </c:pt>
                <c:pt idx="1948">
                  <c:v>19.948919503391775</c:v>
                </c:pt>
                <c:pt idx="1949">
                  <c:v>20.124487282967355</c:v>
                </c:pt>
                <c:pt idx="1950">
                  <c:v>20.298790974529989</c:v>
                </c:pt>
                <c:pt idx="1951">
                  <c:v>20.471839679513373</c:v>
                </c:pt>
                <c:pt idx="1952">
                  <c:v>20.410842433820875</c:v>
                </c:pt>
                <c:pt idx="1953">
                  <c:v>20.350284368297366</c:v>
                </c:pt>
                <c:pt idx="1954">
                  <c:v>20.290162320845624</c:v>
                </c:pt>
                <c:pt idx="1955">
                  <c:v>20.230473152135534</c:v>
                </c:pt>
                <c:pt idx="1956">
                  <c:v>20.171213745440159</c:v>
                </c:pt>
                <c:pt idx="1957">
                  <c:v>20.11238100647299</c:v>
                </c:pt>
                <c:pt idx="1958">
                  <c:v>20.053971863226383</c:v>
                </c:pt>
                <c:pt idx="1959">
                  <c:v>19.995983265811155</c:v>
                </c:pt>
                <c:pt idx="1960">
                  <c:v>19.938412186297313</c:v>
                </c:pt>
                <c:pt idx="1961">
                  <c:v>19.881255618555972</c:v>
                </c:pt>
                <c:pt idx="1962">
                  <c:v>19.82451057810237</c:v>
                </c:pt>
                <c:pt idx="1963">
                  <c:v>19.768174101940033</c:v>
                </c:pt>
                <c:pt idx="1964">
                  <c:v>19.712243248406065</c:v>
                </c:pt>
                <c:pt idx="1965">
                  <c:v>19.656715097017543</c:v>
                </c:pt>
                <c:pt idx="1966">
                  <c:v>19.601586748319015</c:v>
                </c:pt>
                <c:pt idx="1967">
                  <c:v>19.546855323731119</c:v>
                </c:pt>
                <c:pt idx="1968">
                  <c:v>19.492517965400253</c:v>
                </c:pt>
                <c:pt idx="1969">
                  <c:v>19.438571836049373</c:v>
                </c:pt>
                <c:pt idx="1970">
                  <c:v>19.377814118829818</c:v>
                </c:pt>
                <c:pt idx="1971">
                  <c:v>19.317493857174242</c:v>
                </c:pt>
                <c:pt idx="1972">
                  <c:v>19.257607901402586</c:v>
                </c:pt>
                <c:pt idx="1973">
                  <c:v>19.198153124512487</c:v>
                </c:pt>
                <c:pt idx="1974">
                  <c:v>19.139126422015998</c:v>
                </c:pt>
                <c:pt idx="1975">
                  <c:v>19.298924711777484</c:v>
                </c:pt>
                <c:pt idx="1976">
                  <c:v>19.457572453852688</c:v>
                </c:pt>
                <c:pt idx="1977">
                  <c:v>19.615077932184949</c:v>
                </c:pt>
                <c:pt idx="1978">
                  <c:v>19.771449371073217</c:v>
                </c:pt>
                <c:pt idx="1979">
                  <c:v>19.926694935601489</c:v>
                </c:pt>
                <c:pt idx="1980">
                  <c:v>20.080822732065158</c:v>
                </c:pt>
                <c:pt idx="1981">
                  <c:v>20.22664080839429</c:v>
                </c:pt>
                <c:pt idx="1982">
                  <c:v>20.371408994573851</c:v>
                </c:pt>
                <c:pt idx="1983">
                  <c:v>20.275134849812918</c:v>
                </c:pt>
                <c:pt idx="1984">
                  <c:v>20.179553878894264</c:v>
                </c:pt>
                <c:pt idx="1985">
                  <c:v>20.084661090966225</c:v>
                </c:pt>
                <c:pt idx="1986">
                  <c:v>19.990451531111269</c:v>
                </c:pt>
                <c:pt idx="1987">
                  <c:v>20.136920280087267</c:v>
                </c:pt>
                <c:pt idx="1988">
                  <c:v>20.267934454070637</c:v>
                </c:pt>
                <c:pt idx="1989">
                  <c:v>20.398005326001329</c:v>
                </c:pt>
                <c:pt idx="1990">
                  <c:v>20.287139687654118</c:v>
                </c:pt>
                <c:pt idx="1991">
                  <c:v>20.177072281903008</c:v>
                </c:pt>
                <c:pt idx="1992">
                  <c:v>20.067797361473307</c:v>
                </c:pt>
                <c:pt idx="1993">
                  <c:v>19.944909220470699</c:v>
                </c:pt>
                <c:pt idx="1994">
                  <c:v>20.062905874083309</c:v>
                </c:pt>
                <c:pt idx="1995">
                  <c:v>20.180052951789911</c:v>
                </c:pt>
                <c:pt idx="1996">
                  <c:v>20.296356570537025</c:v>
                </c:pt>
                <c:pt idx="1997">
                  <c:v>20.411822803229157</c:v>
                </c:pt>
                <c:pt idx="1998">
                  <c:v>20.286457679045906</c:v>
                </c:pt>
                <c:pt idx="1999">
                  <c:v>20.147595183756774</c:v>
                </c:pt>
                <c:pt idx="2000">
                  <c:v>20.009732498433724</c:v>
                </c:pt>
                <c:pt idx="2001">
                  <c:v>19.872862424445</c:v>
                </c:pt>
                <c:pt idx="2002">
                  <c:v>19.976977814988995</c:v>
                </c:pt>
                <c:pt idx="2003">
                  <c:v>20.080343574721073</c:v>
                </c:pt>
                <c:pt idx="2004">
                  <c:v>20.182965100983083</c:v>
                </c:pt>
                <c:pt idx="2005">
                  <c:v>20.284847752256006</c:v>
                </c:pt>
                <c:pt idx="2006">
                  <c:v>20.378796848439762</c:v>
                </c:pt>
                <c:pt idx="2007">
                  <c:v>20.232069511130994</c:v>
                </c:pt>
                <c:pt idx="2008">
                  <c:v>20.08639861065085</c:v>
                </c:pt>
                <c:pt idx="2009">
                  <c:v>19.941776540654164</c:v>
                </c:pt>
                <c:pt idx="2010">
                  <c:v>20.038195749561453</c:v>
                </c:pt>
                <c:pt idx="2011">
                  <c:v>20.133920740164612</c:v>
                </c:pt>
                <c:pt idx="2012">
                  <c:v>20.228956510835427</c:v>
                </c:pt>
                <c:pt idx="2013">
                  <c:v>20.323308023957413</c:v>
                </c:pt>
                <c:pt idx="2014">
                  <c:v>20.176980206184918</c:v>
                </c:pt>
                <c:pt idx="2015">
                  <c:v>20.031705948700388</c:v>
                </c:pt>
                <c:pt idx="2016">
                  <c:v>19.887477665869746</c:v>
                </c:pt>
                <c:pt idx="2017">
                  <c:v>19.737087826675484</c:v>
                </c:pt>
                <c:pt idx="2018">
                  <c:v>19.587780794323422</c:v>
                </c:pt>
                <c:pt idx="2019">
                  <c:v>19.439548772604294</c:v>
                </c:pt>
                <c:pt idx="2020">
                  <c:v>19.292384021441542</c:v>
                </c:pt>
                <c:pt idx="2021">
                  <c:v>19.146278856487164</c:v>
                </c:pt>
                <c:pt idx="2022">
                  <c:v>19.001225648720457</c:v>
                </c:pt>
                <c:pt idx="2023">
                  <c:v>18.857216824049669</c:v>
                </c:pt>
                <c:pt idx="2024">
                  <c:v>18.71064486291651</c:v>
                </c:pt>
                <c:pt idx="2025">
                  <c:v>18.56512821990351</c:v>
                </c:pt>
                <c:pt idx="2026">
                  <c:v>18.420659296720206</c:v>
                </c:pt>
                <c:pt idx="2027">
                  <c:v>18.27723054978382</c:v>
                </c:pt>
                <c:pt idx="2028">
                  <c:v>18.134834489825376</c:v>
                </c:pt>
                <c:pt idx="2029">
                  <c:v>17.989863681498633</c:v>
                </c:pt>
                <c:pt idx="2030">
                  <c:v>17.845936662991843</c:v>
                </c:pt>
                <c:pt idx="2031">
                  <c:v>17.703045919018301</c:v>
                </c:pt>
                <c:pt idx="2032">
                  <c:v>17.561183988401368</c:v>
                </c:pt>
                <c:pt idx="2033">
                  <c:v>17.420343463684876</c:v>
                </c:pt>
                <c:pt idx="2034">
                  <c:v>17.280516990746346</c:v>
                </c:pt>
                <c:pt idx="2035">
                  <c:v>17.136657268412971</c:v>
                </c:pt>
                <c:pt idx="2036">
                  <c:v>16.993833336080399</c:v>
                </c:pt>
                <c:pt idx="2037">
                  <c:v>16.85203773606062</c:v>
                </c:pt>
                <c:pt idx="2038">
                  <c:v>16.711263064360985</c:v>
                </c:pt>
                <c:pt idx="2039">
                  <c:v>16.571501970297586</c:v>
                </c:pt>
                <c:pt idx="2040">
                  <c:v>16.432747156111443</c:v>
                </c:pt>
                <c:pt idx="2041">
                  <c:v>16.29499137658744</c:v>
                </c:pt>
                <c:pt idx="2042">
                  <c:v>16.156067438676011</c:v>
                </c:pt>
                <c:pt idx="2043">
                  <c:v>16.018143753117545</c:v>
                </c:pt>
                <c:pt idx="2044">
                  <c:v>15.881213118095099</c:v>
                </c:pt>
                <c:pt idx="2045">
                  <c:v>15.985268383644813</c:v>
                </c:pt>
                <c:pt idx="2046">
                  <c:v>16.088574451282572</c:v>
                </c:pt>
                <c:pt idx="2047">
                  <c:v>16.191136715233338</c:v>
                </c:pt>
                <c:pt idx="2048">
                  <c:v>16.292960530883658</c:v>
                </c:pt>
                <c:pt idx="2049">
                  <c:v>16.394051215061296</c:v>
                </c:pt>
                <c:pt idx="2050">
                  <c:v>16.254414046312856</c:v>
                </c:pt>
                <c:pt idx="2051">
                  <c:v>16.115782265179405</c:v>
                </c:pt>
                <c:pt idx="2052">
                  <c:v>15.978148632870113</c:v>
                </c:pt>
                <c:pt idx="2053">
                  <c:v>16.095905962713449</c:v>
                </c:pt>
                <c:pt idx="2054">
                  <c:v>16.212815439781913</c:v>
                </c:pt>
                <c:pt idx="2055">
                  <c:v>16.328883168615484</c:v>
                </c:pt>
                <c:pt idx="2056">
                  <c:v>16.444115209801453</c:v>
                </c:pt>
                <c:pt idx="2057">
                  <c:v>16.558517580290882</c:v>
                </c:pt>
                <c:pt idx="2058">
                  <c:v>16.672096253712787</c:v>
                </c:pt>
                <c:pt idx="2059">
                  <c:v>16.784857160686055</c:v>
                </c:pt>
                <c:pt idx="2060">
                  <c:v>16.911206189129114</c:v>
                </c:pt>
                <c:pt idx="2061">
                  <c:v>17.036645504567385</c:v>
                </c:pt>
                <c:pt idx="2062">
                  <c:v>17.161181656934499</c:v>
                </c:pt>
                <c:pt idx="2063">
                  <c:v>17.284821149004571</c:v>
                </c:pt>
                <c:pt idx="2064">
                  <c:v>17.407570436731739</c:v>
                </c:pt>
                <c:pt idx="2065">
                  <c:v>17.53663592958727</c:v>
                </c:pt>
                <c:pt idx="2066">
                  <c:v>17.66477215089424</c:v>
                </c:pt>
                <c:pt idx="2067">
                  <c:v>17.7919857914078</c:v>
                </c:pt>
                <c:pt idx="2068">
                  <c:v>17.918283493709662</c:v>
                </c:pt>
                <c:pt idx="2069">
                  <c:v>18.043671852554954</c:v>
                </c:pt>
                <c:pt idx="2070">
                  <c:v>18.168157415216559</c:v>
                </c:pt>
                <c:pt idx="2071">
                  <c:v>18.306146681826998</c:v>
                </c:pt>
                <c:pt idx="2072">
                  <c:v>18.443142425717845</c:v>
                </c:pt>
                <c:pt idx="2073">
                  <c:v>18.579151800252678</c:v>
                </c:pt>
                <c:pt idx="2074">
                  <c:v>18.714181907290858</c:v>
                </c:pt>
                <c:pt idx="2075">
                  <c:v>18.848239797558364</c:v>
                </c:pt>
                <c:pt idx="2076">
                  <c:v>18.981332471015943</c:v>
                </c:pt>
                <c:pt idx="2077">
                  <c:v>19.113466877224628</c:v>
                </c:pt>
                <c:pt idx="2078">
                  <c:v>19.26624991570861</c:v>
                </c:pt>
                <c:pt idx="2079">
                  <c:v>19.417932916315507</c:v>
                </c:pt>
                <c:pt idx="2080">
                  <c:v>19.568523799318037</c:v>
                </c:pt>
                <c:pt idx="2081">
                  <c:v>19.718030427962947</c:v>
                </c:pt>
                <c:pt idx="2082">
                  <c:v>19.866460608881614</c:v>
                </c:pt>
                <c:pt idx="2083">
                  <c:v>20.035422092497665</c:v>
                </c:pt>
                <c:pt idx="2084">
                  <c:v>20.203167053431681</c:v>
                </c:pt>
                <c:pt idx="2085">
                  <c:v>20.369704250646972</c:v>
                </c:pt>
                <c:pt idx="2086">
                  <c:v>20.295042380042315</c:v>
                </c:pt>
                <c:pt idx="2087">
                  <c:v>20.22091807490601</c:v>
                </c:pt>
                <c:pt idx="2088">
                  <c:v>20.147327464766686</c:v>
                </c:pt>
                <c:pt idx="2089">
                  <c:v>20.081466707020365</c:v>
                </c:pt>
                <c:pt idx="2090">
                  <c:v>20.016080146729816</c:v>
                </c:pt>
                <c:pt idx="2091">
                  <c:v>19.951164369673361</c:v>
                </c:pt>
                <c:pt idx="2092">
                  <c:v>20.126715986211714</c:v>
                </c:pt>
                <c:pt idx="2093">
                  <c:v>20.301003631110991</c:v>
                </c:pt>
                <c:pt idx="2094">
                  <c:v>20.234036404966993</c:v>
                </c:pt>
                <c:pt idx="2095">
                  <c:v>20.16755134285123</c:v>
                </c:pt>
                <c:pt idx="2096">
                  <c:v>20.108744973182702</c:v>
                </c:pt>
                <c:pt idx="2097">
                  <c:v>20.050362009375785</c:v>
                </c:pt>
                <c:pt idx="2098">
                  <c:v>19.99239940290828</c:v>
                </c:pt>
                <c:pt idx="2099">
                  <c:v>20.17485412720734</c:v>
                </c:pt>
                <c:pt idx="2100">
                  <c:v>20.355995177491447</c:v>
                </c:pt>
                <c:pt idx="2101">
                  <c:v>20.295832012213509</c:v>
                </c:pt>
                <c:pt idx="2102">
                  <c:v>20.236102021725571</c:v>
                </c:pt>
                <c:pt idx="2103">
                  <c:v>20.176802087169147</c:v>
                </c:pt>
                <c:pt idx="2104">
                  <c:v>20.117929112141528</c:v>
                </c:pt>
                <c:pt idx="2105">
                  <c:v>20.05948002253411</c:v>
                </c:pt>
                <c:pt idx="2106">
                  <c:v>20.001451766371865</c:v>
                </c:pt>
                <c:pt idx="2107">
                  <c:v>19.943841313653987</c:v>
                </c:pt>
                <c:pt idx="2108">
                  <c:v>19.886645656195679</c:v>
                </c:pt>
                <c:pt idx="2109">
                  <c:v>19.829861807471069</c:v>
                </c:pt>
                <c:pt idx="2110">
                  <c:v>19.773486802457278</c:v>
                </c:pt>
                <c:pt idx="2111">
                  <c:v>19.717517697479586</c:v>
                </c:pt>
                <c:pt idx="2112">
                  <c:v>19.661951570057735</c:v>
                </c:pt>
                <c:pt idx="2113">
                  <c:v>19.60678551875332</c:v>
                </c:pt>
                <c:pt idx="2114">
                  <c:v>19.544816663018295</c:v>
                </c:pt>
                <c:pt idx="2115">
                  <c:v>19.483293983044565</c:v>
                </c:pt>
                <c:pt idx="2116">
                  <c:v>19.422214266366645</c:v>
                </c:pt>
                <c:pt idx="2117">
                  <c:v>19.361574323648806</c:v>
                </c:pt>
                <c:pt idx="2118">
                  <c:v>19.301370988518535</c:v>
                </c:pt>
                <c:pt idx="2119">
                  <c:v>19.460001117401202</c:v>
                </c:pt>
                <c:pt idx="2120">
                  <c:v>19.617489109355912</c:v>
                </c:pt>
                <c:pt idx="2121">
                  <c:v>19.773843187768549</c:v>
                </c:pt>
                <c:pt idx="2122">
                  <c:v>19.929071516816617</c:v>
                </c:pt>
                <c:pt idx="2123">
                  <c:v>20.083182201895536</c:v>
                </c:pt>
                <c:pt idx="2124">
                  <c:v>20.236183290041886</c:v>
                </c:pt>
                <c:pt idx="2125">
                  <c:v>20.380882770353583</c:v>
                </c:pt>
                <c:pt idx="2126">
                  <c:v>20.284540414407036</c:v>
                </c:pt>
                <c:pt idx="2127">
                  <c:v>20.188891723423307</c:v>
                </c:pt>
                <c:pt idx="2128">
                  <c:v>20.093931703014658</c:v>
                </c:pt>
                <c:pt idx="2129">
                  <c:v>19.999655394752953</c:v>
                </c:pt>
                <c:pt idx="2130">
                  <c:v>20.146057875910731</c:v>
                </c:pt>
                <c:pt idx="2131">
                  <c:v>20.291406259204173</c:v>
                </c:pt>
                <c:pt idx="2132">
                  <c:v>20.421308134137902</c:v>
                </c:pt>
                <c:pt idx="2133">
                  <c:v>20.31027471557211</c:v>
                </c:pt>
                <c:pt idx="2134">
                  <c:v>20.20004073761999</c:v>
                </c:pt>
                <c:pt idx="2135">
                  <c:v>20.090600444309125</c:v>
                </c:pt>
                <c:pt idx="2136">
                  <c:v>19.981948121110101</c:v>
                </c:pt>
                <c:pt idx="2137">
                  <c:v>20.099678094638108</c:v>
                </c:pt>
                <c:pt idx="2138">
                  <c:v>20.216560412356714</c:v>
                </c:pt>
                <c:pt idx="2139">
                  <c:v>20.332601177387744</c:v>
                </c:pt>
                <c:pt idx="2140">
                  <c:v>20.207806448910553</c:v>
                </c:pt>
                <c:pt idx="2141">
                  <c:v>20.083910242478396</c:v>
                </c:pt>
                <c:pt idx="2142">
                  <c:v>19.96090608873255</c:v>
                </c:pt>
                <c:pt idx="2143">
                  <c:v>20.064387564893675</c:v>
                </c:pt>
                <c:pt idx="2144">
                  <c:v>20.167123974426442</c:v>
                </c:pt>
                <c:pt idx="2145">
                  <c:v>20.26912068181057</c:v>
                </c:pt>
                <c:pt idx="2146">
                  <c:v>20.370383012901534</c:v>
                </c:pt>
                <c:pt idx="2147">
                  <c:v>20.230916255208644</c:v>
                </c:pt>
                <c:pt idx="2148">
                  <c:v>20.092453658171141</c:v>
                </c:pt>
                <c:pt idx="2149">
                  <c:v>19.954987991832308</c:v>
                </c:pt>
                <c:pt idx="2150">
                  <c:v>20.051312078291115</c:v>
                </c:pt>
                <c:pt idx="2151">
                  <c:v>20.14694263132742</c:v>
                </c:pt>
                <c:pt idx="2152">
                  <c:v>20.241884644381862</c:v>
                </c:pt>
                <c:pt idx="2153">
                  <c:v>20.336143074942314</c:v>
                </c:pt>
                <c:pt idx="2154">
                  <c:v>20.189722844802731</c:v>
                </c:pt>
                <c:pt idx="2155">
                  <c:v>20.044356840320152</c:v>
                </c:pt>
                <c:pt idx="2156">
                  <c:v>19.900037471069847</c:v>
                </c:pt>
                <c:pt idx="2157">
                  <c:v>19.996757201278143</c:v>
                </c:pt>
                <c:pt idx="2158">
                  <c:v>20.092780549428941</c:v>
                </c:pt>
                <c:pt idx="2159">
                  <c:v>20.188112529473052</c:v>
                </c:pt>
                <c:pt idx="2160">
                  <c:v>20.282758119260848</c:v>
                </c:pt>
                <c:pt idx="2161">
                  <c:v>20.129522260802169</c:v>
                </c:pt>
                <c:pt idx="2162">
                  <c:v>19.977389700524395</c:v>
                </c:pt>
                <c:pt idx="2163">
                  <c:v>19.82635249468062</c:v>
                </c:pt>
                <c:pt idx="2164">
                  <c:v>19.676402756718918</c:v>
                </c:pt>
                <c:pt idx="2165">
                  <c:v>19.527532656870541</c:v>
                </c:pt>
                <c:pt idx="2166">
                  <c:v>19.379734421741073</c:v>
                </c:pt>
                <c:pt idx="2167">
                  <c:v>19.233000333904538</c:v>
                </c:pt>
                <c:pt idx="2168">
                  <c:v>19.083722731500426</c:v>
                </c:pt>
                <c:pt idx="2169">
                  <c:v>18.935519927833624</c:v>
                </c:pt>
                <c:pt idx="2170">
                  <c:v>18.788384184353223</c:v>
                </c:pt>
                <c:pt idx="2171">
                  <c:v>18.642307818225881</c:v>
                </c:pt>
                <c:pt idx="2172">
                  <c:v>18.497283201934653</c:v>
                </c:pt>
                <c:pt idx="2173">
                  <c:v>18.349702762880725</c:v>
                </c:pt>
                <c:pt idx="2174">
                  <c:v>18.203184902987985</c:v>
                </c:pt>
                <c:pt idx="2175">
                  <c:v>18.057721971686473</c:v>
                </c:pt>
                <c:pt idx="2176">
                  <c:v>17.913306373490329</c:v>
                </c:pt>
                <c:pt idx="2177">
                  <c:v>17.7699305676012</c:v>
                </c:pt>
                <c:pt idx="2178">
                  <c:v>17.627587067514472</c:v>
                </c:pt>
                <c:pt idx="2179">
                  <c:v>17.481228440628367</c:v>
                </c:pt>
                <c:pt idx="2180">
                  <c:v>17.335923595855842</c:v>
                </c:pt>
                <c:pt idx="2181">
                  <c:v>17.19166494596568</c:v>
                </c:pt>
                <c:pt idx="2182">
                  <c:v>17.048444958354729</c:v>
                </c:pt>
                <c:pt idx="2183">
                  <c:v>16.906256154654574</c:v>
                </c:pt>
                <c:pt idx="2184">
                  <c:v>16.765091110341061</c:v>
                </c:pt>
                <c:pt idx="2185">
                  <c:v>16.624942454346606</c:v>
                </c:pt>
                <c:pt idx="2186">
                  <c:v>16.483642868675311</c:v>
                </c:pt>
                <c:pt idx="2187">
                  <c:v>16.343360640020848</c:v>
                </c:pt>
                <c:pt idx="2188">
                  <c:v>16.204088443412697</c:v>
                </c:pt>
                <c:pt idx="2189">
                  <c:v>16.065819006620124</c:v>
                </c:pt>
                <c:pt idx="2190">
                  <c:v>15.928545109772459</c:v>
                </c:pt>
                <c:pt idx="2191">
                  <c:v>16.032259584982096</c:v>
                </c:pt>
                <c:pt idx="2192">
                  <c:v>16.135227315970226</c:v>
                </c:pt>
                <c:pt idx="2193">
                  <c:v>16.237453679295239</c:v>
                </c:pt>
                <c:pt idx="2194">
                  <c:v>16.338944012804312</c:v>
                </c:pt>
                <c:pt idx="2195">
                  <c:v>16.199703615912121</c:v>
                </c:pt>
                <c:pt idx="2196">
                  <c:v>16.061465749877552</c:v>
                </c:pt>
                <c:pt idx="2197">
                  <c:v>16.178623196478433</c:v>
                </c:pt>
                <c:pt idx="2198">
                  <c:v>16.294937109463788</c:v>
                </c:pt>
                <c:pt idx="2199">
                  <c:v>16.41041356227565</c:v>
                </c:pt>
                <c:pt idx="2200">
                  <c:v>16.525058584627267</c:v>
                </c:pt>
                <c:pt idx="2201">
                  <c:v>16.638878162817949</c:v>
                </c:pt>
                <c:pt idx="2202">
                  <c:v>16.751878240045659</c:v>
                </c:pt>
                <c:pt idx="2203">
                  <c:v>16.86406471671733</c:v>
                </c:pt>
                <c:pt idx="2204">
                  <c:v>16.989843450756965</c:v>
                </c:pt>
                <c:pt idx="2205">
                  <c:v>17.114716577911516</c:v>
                </c:pt>
                <c:pt idx="2206">
                  <c:v>17.238690618550553</c:v>
                </c:pt>
                <c:pt idx="2207">
                  <c:v>17.361772046096988</c:v>
                </c:pt>
                <c:pt idx="2208">
                  <c:v>17.48396728736509</c:v>
                </c:pt>
                <c:pt idx="2209">
                  <c:v>17.612482722896061</c:v>
                </c:pt>
                <c:pt idx="2210">
                  <c:v>17.740072847291209</c:v>
                </c:pt>
                <c:pt idx="2211">
                  <c:v>17.866744322790712</c:v>
                </c:pt>
                <c:pt idx="2212">
                  <c:v>17.992503763666619</c:v>
                </c:pt>
                <c:pt idx="2213">
                  <c:v>18.11735773656822</c:v>
                </c:pt>
                <c:pt idx="2214">
                  <c:v>18.241312760864929</c:v>
                </c:pt>
                <c:pt idx="2215">
                  <c:v>18.3787753089867</c:v>
                </c:pt>
                <c:pt idx="2216">
                  <c:v>18.515248126761996</c:v>
                </c:pt>
                <c:pt idx="2217">
                  <c:v>18.650738340249308</c:v>
                </c:pt>
                <c:pt idx="2218">
                  <c:v>18.785253024199513</c:v>
                </c:pt>
                <c:pt idx="2219">
                  <c:v>18.918799202425276</c:v>
                </c:pt>
                <c:pt idx="2220">
                  <c:v>19.051383848167813</c:v>
                </c:pt>
                <c:pt idx="2221">
                  <c:v>19.183013884461005</c:v>
                </c:pt>
                <c:pt idx="2222">
                  <c:v>19.335296184492886</c:v>
                </c:pt>
                <c:pt idx="2223">
                  <c:v>19.486482051964536</c:v>
                </c:pt>
                <c:pt idx="2224">
                  <c:v>19.636579381190391</c:v>
                </c:pt>
                <c:pt idx="2225">
                  <c:v>19.785596009645818</c:v>
                </c:pt>
                <c:pt idx="2226">
                  <c:v>19.93353971837637</c:v>
                </c:pt>
                <c:pt idx="2227">
                  <c:v>20.10201823240406</c:v>
                </c:pt>
                <c:pt idx="2228">
                  <c:v>20.26928370113075</c:v>
                </c:pt>
                <c:pt idx="2229">
                  <c:v>20.435344858482608</c:v>
                </c:pt>
                <c:pt idx="2230">
                  <c:v>20.360210375501534</c:v>
                </c:pt>
                <c:pt idx="2231">
                  <c:v>20.285616860797923</c:v>
                </c:pt>
                <c:pt idx="2232">
                  <c:v>20.211560419400179</c:v>
                </c:pt>
                <c:pt idx="2233">
                  <c:v>20.145237184380498</c:v>
                </c:pt>
                <c:pt idx="2234">
                  <c:v>20.079391476652958</c:v>
                </c:pt>
                <c:pt idx="2235">
                  <c:v>20.014019858021058</c:v>
                </c:pt>
                <c:pt idx="2236">
                  <c:v>19.949118915043307</c:v>
                </c:pt>
                <c:pt idx="2237">
                  <c:v>20.124685258854996</c:v>
                </c:pt>
                <c:pt idx="2238">
                  <c:v>20.29898752499124</c:v>
                </c:pt>
                <c:pt idx="2239">
                  <c:v>20.472034814811302</c:v>
                </c:pt>
                <c:pt idx="2240">
                  <c:v>20.411036164144662</c:v>
                </c:pt>
                <c:pt idx="2241">
                  <c:v>20.350476703762819</c:v>
                </c:pt>
                <c:pt idx="2242">
                  <c:v>20.290353271495725</c:v>
                </c:pt>
                <c:pt idx="2243">
                  <c:v>20.230662727940956</c:v>
                </c:pt>
                <c:pt idx="2244">
                  <c:v>20.171401956299782</c:v>
                </c:pt>
                <c:pt idx="2245">
                  <c:v>20.112567862214423</c:v>
                </c:pt>
                <c:pt idx="2246">
                  <c:v>20.054157373606479</c:v>
                </c:pt>
                <c:pt idx="2247">
                  <c:v>19.996167440516512</c:v>
                </c:pt>
                <c:pt idx="2248">
                  <c:v>19.938595034944793</c:v>
                </c:pt>
                <c:pt idx="2249">
                  <c:v>19.881437150693191</c:v>
                </c:pt>
                <c:pt idx="2250">
                  <c:v>19.824690803208199</c:v>
                </c:pt>
                <c:pt idx="2251">
                  <c:v>19.7683530294251</c:v>
                </c:pt>
                <c:pt idx="2252">
                  <c:v>19.712420887613238</c:v>
                </c:pt>
                <c:pt idx="2253">
                  <c:v>19.656891457222422</c:v>
                </c:pt>
                <c:pt idx="2254">
                  <c:v>19.601761838730422</c:v>
                </c:pt>
                <c:pt idx="2255">
                  <c:v>19.547029153491561</c:v>
                </c:pt>
                <c:pt idx="2256">
                  <c:v>19.492690543586424</c:v>
                </c:pt>
                <c:pt idx="2257">
                  <c:v>19.438743171672602</c:v>
                </c:pt>
                <c:pt idx="2258">
                  <c:v>19.377984220836559</c:v>
                </c:pt>
                <c:pt idx="2259">
                  <c:v>19.317662734446536</c:v>
                </c:pt>
                <c:pt idx="2260">
                  <c:v>19.257775562758521</c:v>
                </c:pt>
                <c:pt idx="2261">
                  <c:v>19.198319578706659</c:v>
                </c:pt>
                <c:pt idx="2262">
                  <c:v>19.139291677739973</c:v>
                </c:pt>
                <c:pt idx="2263">
                  <c:v>19.299088777660245</c:v>
                </c:pt>
                <c:pt idx="2264">
                  <c:v>19.457735338461092</c:v>
                </c:pt>
                <c:pt idx="2265">
                  <c:v>19.615239644024172</c:v>
                </c:pt>
                <c:pt idx="2266">
                  <c:v>19.771609918587199</c:v>
                </c:pt>
                <c:pt idx="2267">
                  <c:v>19.92685432717337</c:v>
                </c:pt>
                <c:pt idx="2268">
                  <c:v>20.08098097601772</c:v>
                </c:pt>
                <c:pt idx="2269">
                  <c:v>20.226797912990392</c:v>
                </c:pt>
                <c:pt idx="2270">
                  <c:v>20.371564968016862</c:v>
                </c:pt>
                <c:pt idx="2271">
                  <c:v>20.275289700247143</c:v>
                </c:pt>
                <c:pt idx="2272">
                  <c:v>20.179707614405363</c:v>
                </c:pt>
                <c:pt idx="2273">
                  <c:v>20.084813719581643</c:v>
                </c:pt>
                <c:pt idx="2274">
                  <c:v>19.990603060800655</c:v>
                </c:pt>
                <c:pt idx="2275">
                  <c:v>20.137070718762892</c:v>
                </c:pt>
                <c:pt idx="2276">
                  <c:v>20.2680838095878</c:v>
                </c:pt>
                <c:pt idx="2277">
                  <c:v>20.398153606158768</c:v>
                </c:pt>
                <c:pt idx="2278">
                  <c:v>20.287286900194424</c:v>
                </c:pt>
                <c:pt idx="2279">
                  <c:v>20.177218434513023</c:v>
                </c:pt>
                <c:pt idx="2280">
                  <c:v>20.067942461784529</c:v>
                </c:pt>
                <c:pt idx="2281">
                  <c:v>19.945053276059681</c:v>
                </c:pt>
                <c:pt idx="2282">
                  <c:v>20.06304889247205</c:v>
                </c:pt>
                <c:pt idx="2283">
                  <c:v>20.180194940446253</c:v>
                </c:pt>
                <c:pt idx="2284">
                  <c:v>20.296497536875041</c:v>
                </c:pt>
                <c:pt idx="2285">
                  <c:v>20.41196275460954</c:v>
                </c:pt>
                <c:pt idx="2286">
                  <c:v>20.286596622776351</c:v>
                </c:pt>
                <c:pt idx="2287">
                  <c:v>20.147733127092362</c:v>
                </c:pt>
                <c:pt idx="2288">
                  <c:v>20.009869448577298</c:v>
                </c:pt>
                <c:pt idx="2289">
                  <c:v>19.87299838854754</c:v>
                </c:pt>
                <c:pt idx="2290">
                  <c:v>19.977112800149996</c:v>
                </c:pt>
                <c:pt idx="2291">
                  <c:v>20.080477587988916</c:v>
                </c:pt>
                <c:pt idx="2292">
                  <c:v>20.183098149355395</c:v>
                </c:pt>
                <c:pt idx="2293">
                  <c:v>20.284979842680038</c:v>
                </c:pt>
                <c:pt idx="2294">
                  <c:v>20.378927987812741</c:v>
                </c:pt>
                <c:pt idx="2295">
                  <c:v>20.232199706300488</c:v>
                </c:pt>
                <c:pt idx="2296">
                  <c:v>20.086527868415125</c:v>
                </c:pt>
                <c:pt idx="2297">
                  <c:v>19.941904867762535</c:v>
                </c:pt>
                <c:pt idx="2298">
                  <c:v>20.038323152714643</c:v>
                </c:pt>
                <c:pt idx="2299">
                  <c:v>20.134047226015099</c:v>
                </c:pt>
                <c:pt idx="2300">
                  <c:v>20.229082085987791</c:v>
                </c:pt>
                <c:pt idx="2301">
                  <c:v>20.32343269496868</c:v>
                </c:pt>
                <c:pt idx="2302">
                  <c:v>20.177103979564905</c:v>
                </c:pt>
                <c:pt idx="2303">
                  <c:v>20.031828830912037</c:v>
                </c:pt>
                <c:pt idx="2304">
                  <c:v>19.887599663329471</c:v>
                </c:pt>
                <c:pt idx="2305">
                  <c:v>19.737208945753498</c:v>
                </c:pt>
                <c:pt idx="2306">
                  <c:v>19.587901041344072</c:v>
                </c:pt>
                <c:pt idx="2307">
                  <c:v>19.439668153846394</c:v>
                </c:pt>
                <c:pt idx="2308">
                  <c:v>19.292502543138699</c:v>
                </c:pt>
                <c:pt idx="2309">
                  <c:v>19.146396524828102</c:v>
                </c:pt>
                <c:pt idx="2310">
                  <c:v>19.001342469849341</c:v>
                </c:pt>
                <c:pt idx="2311">
                  <c:v>18.853732804066425</c:v>
                </c:pt>
                <c:pt idx="2312">
                  <c:v>18.707185927877148</c:v>
                </c:pt>
                <c:pt idx="2313">
                  <c:v>18.561694189196434</c:v>
                </c:pt>
                <c:pt idx="2314">
                  <c:v>18.417249991034218</c:v>
                </c:pt>
                <c:pt idx="2315">
                  <c:v>18.273845791098772</c:v>
                </c:pt>
                <c:pt idx="2316">
                  <c:v>18.131474101402862</c:v>
                </c:pt>
                <c:pt idx="2317">
                  <c:v>17.990127487872762</c:v>
                </c:pt>
                <c:pt idx="2318">
                  <c:v>17.846198569960077</c:v>
                </c:pt>
                <c:pt idx="2319">
                  <c:v>17.703305940256364</c:v>
                </c:pt>
                <c:pt idx="2320">
                  <c:v>17.561442137486519</c:v>
                </c:pt>
                <c:pt idx="2321">
                  <c:v>17.420599754096617</c:v>
                </c:pt>
                <c:pt idx="2322">
                  <c:v>17.280771435867123</c:v>
                </c:pt>
                <c:pt idx="2323">
                  <c:v>17.136909881528879</c:v>
                </c:pt>
                <c:pt idx="2324">
                  <c:v>16.994084130381871</c:v>
                </c:pt>
                <c:pt idx="2325">
                  <c:v>16.852286724643122</c:v>
                </c:pt>
                <c:pt idx="2326">
                  <c:v>16.71151026022569</c:v>
                </c:pt>
                <c:pt idx="2327">
                  <c:v>16.571747386352065</c:v>
                </c:pt>
                <c:pt idx="2328">
                  <c:v>16.432990805170331</c:v>
                </c:pt>
                <c:pt idx="2329">
                  <c:v>16.293073271373103</c:v>
                </c:pt>
                <c:pt idx="2330">
                  <c:v>16.154163143819218</c:v>
                </c:pt>
                <c:pt idx="2331">
                  <c:v>16.01625316918372</c:v>
                </c:pt>
                <c:pt idx="2332">
                  <c:v>15.879336146365597</c:v>
                </c:pt>
                <c:pt idx="2333">
                  <c:v>15.983404926111765</c:v>
                </c:pt>
                <c:pt idx="2334">
                  <c:v>16.086724410643761</c:v>
                </c:pt>
                <c:pt idx="2335">
                  <c:v>16.189299994887126</c:v>
                </c:pt>
                <c:pt idx="2336">
                  <c:v>16.291137034923938</c:v>
                </c:pt>
                <c:pt idx="2337">
                  <c:v>16.392240848272486</c:v>
                </c:pt>
                <c:pt idx="2338">
                  <c:v>16.252616714164926</c:v>
                </c:pt>
                <c:pt idx="2339">
                  <c:v>16.113997873822939</c:v>
                </c:pt>
                <c:pt idx="2340">
                  <c:v>15.976377089131415</c:v>
                </c:pt>
                <c:pt idx="2341">
                  <c:v>16.094147174089667</c:v>
                </c:pt>
                <c:pt idx="2342">
                  <c:v>16.211069314436219</c:v>
                </c:pt>
                <c:pt idx="2343">
                  <c:v>16.327149615372278</c:v>
                </c:pt>
                <c:pt idx="2344">
                  <c:v>16.442394138141598</c:v>
                </c:pt>
                <c:pt idx="2345">
                  <c:v>16.556808900346979</c:v>
                </c:pt>
                <c:pt idx="2346">
                  <c:v>16.670399876264479</c:v>
                </c:pt>
                <c:pt idx="2347">
                  <c:v>16.797572997155374</c:v>
                </c:pt>
                <c:pt idx="2348">
                  <c:v>16.923830471575855</c:v>
                </c:pt>
                <c:pt idx="2349">
                  <c:v>17.049178892180507</c:v>
                </c:pt>
                <c:pt idx="2350">
                  <c:v>17.173624804156805</c:v>
                </c:pt>
                <c:pt idx="2351">
                  <c:v>17.297174705566878</c:v>
                </c:pt>
                <c:pt idx="2352">
                  <c:v>17.419835047686796</c:v>
                </c:pt>
                <c:pt idx="2353">
                  <c:v>17.54161223534345</c:v>
                </c:pt>
                <c:pt idx="2354">
                  <c:v>17.669712627248977</c:v>
                </c:pt>
                <c:pt idx="2355">
                  <c:v>17.796890696332785</c:v>
                </c:pt>
                <c:pt idx="2356">
                  <c:v>17.923153083319189</c:v>
                </c:pt>
                <c:pt idx="2357">
                  <c:v>18.048506381119292</c:v>
                </c:pt>
                <c:pt idx="2358">
                  <c:v>18.172957135175235</c:v>
                </c:pt>
                <c:pt idx="2359">
                  <c:v>18.310911843801975</c:v>
                </c:pt>
                <c:pt idx="2360">
                  <c:v>18.4478732785266</c:v>
                </c:pt>
                <c:pt idx="2361">
                  <c:v>18.58384859092121</c:v>
                </c:pt>
                <c:pt idx="2362">
                  <c:v>18.718844881066577</c:v>
                </c:pt>
                <c:pt idx="2363">
                  <c:v>18.852869197922896</c:v>
                </c:pt>
                <c:pt idx="2364">
                  <c:v>18.985928539697852</c:v>
                </c:pt>
                <c:pt idx="2365">
                  <c:v>19.139629854212028</c:v>
                </c:pt>
                <c:pt idx="2366">
                  <c:v>19.292224519261701</c:v>
                </c:pt>
                <c:pt idx="2367">
                  <c:v>19.443720502723018</c:v>
                </c:pt>
                <c:pt idx="2368">
                  <c:v>19.594125715103413</c:v>
                </c:pt>
                <c:pt idx="2369">
                  <c:v>19.743448009954669</c:v>
                </c:pt>
                <c:pt idx="2370">
                  <c:v>19.891695184282995</c:v>
                </c:pt>
                <c:pt idx="2371">
                  <c:v>20.038874978956159</c:v>
                </c:pt>
                <c:pt idx="2372">
                  <c:v>20.206595079107675</c:v>
                </c:pt>
                <c:pt idx="2373">
                  <c:v>20.373107594538101</c:v>
                </c:pt>
                <c:pt idx="2374">
                  <c:v>20.298421219857428</c:v>
                </c:pt>
                <c:pt idx="2375">
                  <c:v>20.224272587074456</c:v>
                </c:pt>
                <c:pt idx="2376">
                  <c:v>20.150657824447521</c:v>
                </c:pt>
                <c:pt idx="2377">
                  <c:v>20.084773088111497</c:v>
                </c:pt>
                <c:pt idx="2378">
                  <c:v>20.019362721877094</c:v>
                </c:pt>
                <c:pt idx="2379">
                  <c:v>19.95442331027958</c:v>
                </c:pt>
                <c:pt idx="2380">
                  <c:v>20.129951462445568</c:v>
                </c:pt>
                <c:pt idx="2381">
                  <c:v>20.304215811915959</c:v>
                </c:pt>
                <c:pt idx="2382">
                  <c:v>20.237225458070164</c:v>
                </c:pt>
                <c:pt idx="2383">
                  <c:v>20.177917434772059</c:v>
                </c:pt>
                <c:pt idx="2384">
                  <c:v>20.119036429241699</c:v>
                </c:pt>
                <c:pt idx="2385">
                  <c:v>20.06057936695116</c:v>
                </c:pt>
                <c:pt idx="2386">
                  <c:v>20.002543195509112</c:v>
                </c:pt>
                <c:pt idx="2387">
                  <c:v>19.944924884501447</c:v>
                </c:pt>
                <c:pt idx="2388">
                  <c:v>20.127721425333036</c:v>
                </c:pt>
                <c:pt idx="2389">
                  <c:v>20.309201831070638</c:v>
                </c:pt>
                <c:pt idx="2390">
                  <c:v>20.24937557788693</c:v>
                </c:pt>
                <c:pt idx="2391">
                  <c:v>20.189980073726144</c:v>
                </c:pt>
                <c:pt idx="2392">
                  <c:v>20.131012217195316</c:v>
                </c:pt>
                <c:pt idx="2393">
                  <c:v>20.072468929231508</c:v>
                </c:pt>
                <c:pt idx="2394">
                  <c:v>20.014347152941042</c:v>
                </c:pt>
                <c:pt idx="2395">
                  <c:v>19.956643853439868</c:v>
                </c:pt>
                <c:pt idx="2396">
                  <c:v>19.899356017695101</c:v>
                </c:pt>
                <c:pt idx="2397">
                  <c:v>19.842480654367698</c:v>
                </c:pt>
                <c:pt idx="2398">
                  <c:v>19.78601479365625</c:v>
                </c:pt>
                <c:pt idx="2399">
                  <c:v>19.729955487141925</c:v>
                </c:pt>
                <c:pt idx="2400">
                  <c:v>19.674299807634505</c:v>
                </c:pt>
                <c:pt idx="2401">
                  <c:v>19.611844849019537</c:v>
                </c:pt>
                <c:pt idx="2402">
                  <c:v>19.549839566106595</c:v>
                </c:pt>
                <c:pt idx="2403">
                  <c:v>19.488280721230627</c:v>
                </c:pt>
                <c:pt idx="2404">
                  <c:v>19.427165100037765</c:v>
                </c:pt>
                <c:pt idx="2405">
                  <c:v>19.366489511317493</c:v>
                </c:pt>
                <c:pt idx="2406">
                  <c:v>19.306250786836006</c:v>
                </c:pt>
                <c:pt idx="2407">
                  <c:v>19.246445781170788</c:v>
                </c:pt>
                <c:pt idx="2408">
                  <c:v>19.405471371546358</c:v>
                </c:pt>
                <c:pt idx="2409">
                  <c:v>19.563351977671225</c:v>
                </c:pt>
                <c:pt idx="2410">
                  <c:v>19.720095843431992</c:v>
                </c:pt>
                <c:pt idx="2411">
                  <c:v>19.87571115335928</c:v>
                </c:pt>
                <c:pt idx="2412">
                  <c:v>20.030206033055094</c:v>
                </c:pt>
                <c:pt idx="2413">
                  <c:v>20.176388549617098</c:v>
                </c:pt>
                <c:pt idx="2414">
                  <c:v>20.321518552059853</c:v>
                </c:pt>
                <c:pt idx="2415">
                  <c:v>20.225603618485021</c:v>
                </c:pt>
                <c:pt idx="2416">
                  <c:v>20.130379272431927</c:v>
                </c:pt>
                <c:pt idx="2417">
                  <c:v>20.035840541670417</c:v>
                </c:pt>
                <c:pt idx="2418">
                  <c:v>19.941982489770389</c:v>
                </c:pt>
                <c:pt idx="2419">
                  <c:v>20.074400215844044</c:v>
                </c:pt>
                <c:pt idx="2420">
                  <c:v>20.205864534289965</c:v>
                </c:pt>
                <c:pt idx="2421">
                  <c:v>20.336382309643078</c:v>
                </c:pt>
                <c:pt idx="2422">
                  <c:v>20.225960357013648</c:v>
                </c:pt>
                <c:pt idx="2423">
                  <c:v>20.11633344244315</c:v>
                </c:pt>
                <c:pt idx="2424">
                  <c:v>20.007495841657558</c:v>
                </c:pt>
                <c:pt idx="2425">
                  <c:v>19.899441871597624</c:v>
                </c:pt>
                <c:pt idx="2426">
                  <c:v>20.017765890122121</c:v>
                </c:pt>
                <c:pt idx="2427">
                  <c:v>20.135237975713242</c:v>
                </c:pt>
                <c:pt idx="2428">
                  <c:v>20.251864262288105</c:v>
                </c:pt>
                <c:pt idx="2429">
                  <c:v>20.36765083959963</c:v>
                </c:pt>
                <c:pt idx="2430">
                  <c:v>20.242603753554512</c:v>
                </c:pt>
                <c:pt idx="2431">
                  <c:v>20.104057006528919</c:v>
                </c:pt>
                <c:pt idx="2432">
                  <c:v>19.96650779608191</c:v>
                </c:pt>
                <c:pt idx="2433">
                  <c:v>20.06994893995012</c:v>
                </c:pt>
                <c:pt idx="2434">
                  <c:v>20.172645307582478</c:v>
                </c:pt>
                <c:pt idx="2435">
                  <c:v>20.274602261367885</c:v>
                </c:pt>
                <c:pt idx="2436">
                  <c:v>20.375825125086038</c:v>
                </c:pt>
                <c:pt idx="2437">
                  <c:v>20.229119184185418</c:v>
                </c:pt>
                <c:pt idx="2438">
                  <c:v>20.083469526059282</c:v>
                </c:pt>
                <c:pt idx="2439">
                  <c:v>19.938868545471657</c:v>
                </c:pt>
                <c:pt idx="2440">
                  <c:v>20.035308691944259</c:v>
                </c:pt>
                <c:pt idx="2441">
                  <c:v>20.131054469362262</c:v>
                </c:pt>
                <c:pt idx="2442">
                  <c:v>20.226110877182855</c:v>
                </c:pt>
                <c:pt idx="2443">
                  <c:v>20.320482878867139</c:v>
                </c:pt>
                <c:pt idx="2444">
                  <c:v>20.174175402139294</c:v>
                </c:pt>
                <c:pt idx="2445">
                  <c:v>20.02892133924389</c:v>
                </c:pt>
                <c:pt idx="2446">
                  <c:v>19.884713105601335</c:v>
                </c:pt>
                <c:pt idx="2447">
                  <c:v>19.981543171241007</c:v>
                </c:pt>
                <c:pt idx="2448">
                  <c:v>20.077676060408074</c:v>
                </c:pt>
                <c:pt idx="2449">
                  <c:v>19.925916792773137</c:v>
                </c:pt>
                <c:pt idx="2450">
                  <c:v>19.775250191865169</c:v>
                </c:pt>
                <c:pt idx="2451">
                  <c:v>19.625668390483739</c:v>
                </c:pt>
                <c:pt idx="2452">
                  <c:v>19.477163578072258</c:v>
                </c:pt>
                <c:pt idx="2453">
                  <c:v>19.329728000310137</c:v>
                </c:pt>
                <c:pt idx="2454">
                  <c:v>19.183353958707904</c:v>
                </c:pt>
                <c:pt idx="2455">
                  <c:v>19.034433810205208</c:v>
                </c:pt>
                <c:pt idx="2456">
                  <c:v>18.88658588677173</c:v>
                </c:pt>
                <c:pt idx="2457">
                  <c:v>18.739802468386973</c:v>
                </c:pt>
                <c:pt idx="2458">
                  <c:v>18.594075890614587</c:v>
                </c:pt>
                <c:pt idx="2459">
                  <c:v>18.449398544202161</c:v>
                </c:pt>
                <c:pt idx="2460">
                  <c:v>18.305762874683907</c:v>
                </c:pt>
                <c:pt idx="2461">
                  <c:v>18.163161381986182</c:v>
                </c:pt>
                <c:pt idx="2462">
                  <c:v>18.017986620035881</c:v>
                </c:pt>
                <c:pt idx="2463">
                  <c:v>17.873857116371621</c:v>
                </c:pt>
                <c:pt idx="2464">
                  <c:v>17.730765345133744</c:v>
                </c:pt>
                <c:pt idx="2465">
                  <c:v>17.588703834648779</c:v>
                </c:pt>
                <c:pt idx="2466">
                  <c:v>17.447665167039307</c:v>
                </c:pt>
                <c:pt idx="2467">
                  <c:v>17.302601977836623</c:v>
                </c:pt>
                <c:pt idx="2468">
                  <c:v>17.158583243596201</c:v>
                </c:pt>
                <c:pt idx="2469">
                  <c:v>17.015601444242307</c:v>
                </c:pt>
                <c:pt idx="2470">
                  <c:v>16.873649113843761</c:v>
                </c:pt>
                <c:pt idx="2471">
                  <c:v>16.732718840224088</c:v>
                </c:pt>
                <c:pt idx="2472">
                  <c:v>16.592803264574474</c:v>
                </c:pt>
                <c:pt idx="2473">
                  <c:v>16.45173508106954</c:v>
                </c:pt>
                <c:pt idx="2474">
                  <c:v>16.311682588485841</c:v>
                </c:pt>
                <c:pt idx="2475">
                  <c:v>16.172638473848743</c:v>
                </c:pt>
                <c:pt idx="2476">
                  <c:v>16.034595476837033</c:v>
                </c:pt>
                <c:pt idx="2477">
                  <c:v>15.897546389403807</c:v>
                </c:pt>
                <c:pt idx="2478">
                  <c:v>16.001484055400098</c:v>
                </c:pt>
                <c:pt idx="2479">
                  <c:v>16.104673370201219</c:v>
                </c:pt>
                <c:pt idx="2480">
                  <c:v>16.207119721935769</c:v>
                </c:pt>
                <c:pt idx="2481">
                  <c:v>16.308828459937832</c:v>
                </c:pt>
                <c:pt idx="2482">
                  <c:v>16.169804895026278</c:v>
                </c:pt>
                <c:pt idx="2483">
                  <c:v>16.03178229978209</c:v>
                </c:pt>
                <c:pt idx="2484">
                  <c:v>15.894753467223659</c:v>
                </c:pt>
                <c:pt idx="2485">
                  <c:v>16.013111242259647</c:v>
                </c:pt>
                <c:pt idx="2486">
                  <c:v>16.130616841315376</c:v>
                </c:pt>
                <c:pt idx="2487">
                  <c:v>16.247276400057906</c:v>
                </c:pt>
                <c:pt idx="2488">
                  <c:v>16.36309600997749</c:v>
                </c:pt>
                <c:pt idx="2489">
                  <c:v>16.478081718705653</c:v>
                </c:pt>
                <c:pt idx="2490">
                  <c:v>16.592239530330971</c:v>
                </c:pt>
                <c:pt idx="2491">
                  <c:v>16.719975405712589</c:v>
                </c:pt>
                <c:pt idx="2492">
                  <c:v>16.846791582791457</c:v>
                </c:pt>
                <c:pt idx="2493">
                  <c:v>16.97269468339536</c:v>
                </c:pt>
                <c:pt idx="2494">
                  <c:v>17.097691281674916</c:v>
                </c:pt>
                <c:pt idx="2495">
                  <c:v>17.221787904446856</c:v>
                </c:pt>
                <c:pt idx="2496">
                  <c:v>17.344991031534839</c:v>
                </c:pt>
                <c:pt idx="2497">
                  <c:v>17.467307096107788</c:v>
                </c:pt>
                <c:pt idx="2498">
                  <c:v>17.595942485015811</c:v>
                </c:pt>
                <c:pt idx="2499">
                  <c:v>17.723651699123696</c:v>
                </c:pt>
                <c:pt idx="2500">
                  <c:v>17.850441406890006</c:v>
                </c:pt>
                <c:pt idx="2501">
                  <c:v>17.976318228760398</c:v>
                </c:pt>
                <c:pt idx="2502">
                  <c:v>18.101288737513322</c:v>
                </c:pt>
                <c:pt idx="2503">
                  <c:v>18.239759458603224</c:v>
                </c:pt>
                <c:pt idx="2504">
                  <c:v>18.377233190501283</c:v>
                </c:pt>
                <c:pt idx="2505">
                  <c:v>18.513717111529672</c:v>
                </c:pt>
                <c:pt idx="2506">
                  <c:v>18.649218348326659</c:v>
                </c:pt>
                <c:pt idx="2507">
                  <c:v>18.783743976218709</c:v>
                </c:pt>
                <c:pt idx="2508">
                  <c:v>18.917301019589935</c:v>
                </c:pt>
                <c:pt idx="2509">
                  <c:v>19.071496452248887</c:v>
                </c:pt>
                <c:pt idx="2510">
                  <c:v>19.224581677792695</c:v>
                </c:pt>
                <c:pt idx="2511">
                  <c:v>19.376564689712588</c:v>
                </c:pt>
                <c:pt idx="2512">
                  <c:v>19.527453423946657</c:v>
                </c:pt>
                <c:pt idx="2513">
                  <c:v>19.677255759294241</c:v>
                </c:pt>
                <c:pt idx="2514">
                  <c:v>19.825979517827321</c:v>
                </c:pt>
                <c:pt idx="2515">
                  <c:v>19.973632465298966</c:v>
                </c:pt>
                <c:pt idx="2516">
                  <c:v>20.141822311548815</c:v>
                </c:pt>
                <c:pt idx="2517">
                  <c:v>20.308801190905662</c:v>
                </c:pt>
                <c:pt idx="2518">
                  <c:v>20.23457782233114</c:v>
                </c:pt>
                <c:pt idx="2519">
                  <c:v>20.160888862010356</c:v>
                </c:pt>
                <c:pt idx="2520">
                  <c:v>20.087730462203883</c:v>
                </c:pt>
                <c:pt idx="2521">
                  <c:v>20.022298802876016</c:v>
                </c:pt>
                <c:pt idx="2522">
                  <c:v>19.957338251495308</c:v>
                </c:pt>
                <c:pt idx="2523">
                  <c:v>20.132845416084542</c:v>
                </c:pt>
                <c:pt idx="2524">
                  <c:v>20.307088929088735</c:v>
                </c:pt>
                <c:pt idx="2525">
                  <c:v>20.240077888799295</c:v>
                </c:pt>
                <c:pt idx="2526">
                  <c:v>20.17354932799994</c:v>
                </c:pt>
                <c:pt idx="2527">
                  <c:v>20.114699772838339</c:v>
                </c:pt>
                <c:pt idx="2528">
                  <c:v>20.056273934473904</c:v>
                </c:pt>
                <c:pt idx="2529">
                  <c:v>19.998268762145692</c:v>
                </c:pt>
                <c:pt idx="2530">
                  <c:v>20.180681227058244</c:v>
                </c:pt>
                <c:pt idx="2531">
                  <c:v>20.361780322223424</c:v>
                </c:pt>
                <c:pt idx="2532">
                  <c:v>20.301575503903415</c:v>
                </c:pt>
                <c:pt idx="2533">
                  <c:v>20.241804160275311</c:v>
                </c:pt>
                <c:pt idx="2534">
                  <c:v>20.182463170321331</c:v>
                </c:pt>
                <c:pt idx="2535">
                  <c:v>20.123549435495018</c:v>
                </c:pt>
                <c:pt idx="2536">
                  <c:v>20.065059879559453</c:v>
                </c:pt>
                <c:pt idx="2537">
                  <c:v>20.006991448426625</c:v>
                </c:pt>
                <c:pt idx="2538">
                  <c:v>19.949341109997953</c:v>
                </c:pt>
                <c:pt idx="2539">
                  <c:v>19.892105854005969</c:v>
                </c:pt>
                <c:pt idx="2540">
                  <c:v>19.835282691857127</c:v>
                </c:pt>
                <c:pt idx="2541">
                  <c:v>19.778868656475755</c:v>
                </c:pt>
                <c:pt idx="2542">
                  <c:v>19.722860802149128</c:v>
                </c:pt>
                <c:pt idx="2543">
                  <c:v>19.667256204373654</c:v>
                </c:pt>
                <c:pt idx="2544">
                  <c:v>19.612051959702164</c:v>
                </c:pt>
                <c:pt idx="2545">
                  <c:v>19.550045185592307</c:v>
                </c:pt>
                <c:pt idx="2546">
                  <c:v>19.488484860256044</c:v>
                </c:pt>
                <c:pt idx="2547">
                  <c:v>19.427367769262201</c:v>
                </c:pt>
                <c:pt idx="2548">
                  <c:v>19.366690721323511</c:v>
                </c:pt>
                <c:pt idx="2549">
                  <c:v>19.30645054812998</c:v>
                </c:pt>
                <c:pt idx="2550">
                  <c:v>19.246644104183446</c:v>
                </c:pt>
                <c:pt idx="2551">
                  <c:v>19.187268266633325</c:v>
                </c:pt>
                <c:pt idx="2552">
                  <c:v>19.346719935113565</c:v>
                </c:pt>
                <c:pt idx="2553">
                  <c:v>19.505023551580749</c:v>
                </c:pt>
                <c:pt idx="2554">
                  <c:v>19.662187382009368</c:v>
                </c:pt>
                <c:pt idx="2555">
                  <c:v>19.818219632858899</c:v>
                </c:pt>
                <c:pt idx="2556">
                  <c:v>19.973128451502316</c:v>
                </c:pt>
                <c:pt idx="2557">
                  <c:v>20.119721926651501</c:v>
                </c:pt>
                <c:pt idx="2558">
                  <c:v>20.26525992877961</c:v>
                </c:pt>
                <c:pt idx="2559">
                  <c:v>20.409750057292396</c:v>
                </c:pt>
                <c:pt idx="2560">
                  <c:v>20.313199856879891</c:v>
                </c:pt>
                <c:pt idx="2561">
                  <c:v>20.217344817910355</c:v>
                </c:pt>
                <c:pt idx="2562">
                  <c:v>20.1221799352214</c:v>
                </c:pt>
                <c:pt idx="2563">
                  <c:v>20.013300239687805</c:v>
                </c:pt>
                <c:pt idx="2564">
                  <c:v>19.905204477962052</c:v>
                </c:pt>
                <c:pt idx="2565">
                  <c:v>20.037887005720727</c:v>
                </c:pt>
                <c:pt idx="2566">
                  <c:v>20.169614219279538</c:v>
                </c:pt>
                <c:pt idx="2567">
                  <c:v>20.300392996900726</c:v>
                </c:pt>
                <c:pt idx="2568">
                  <c:v>20.19023016732304</c:v>
                </c:pt>
                <c:pt idx="2569">
                  <c:v>20.080860510118313</c:v>
                </c:pt>
                <c:pt idx="2570">
                  <c:v>19.957878314445463</c:v>
                </c:pt>
                <c:pt idx="2571">
                  <c:v>20.075781590581457</c:v>
                </c:pt>
                <c:pt idx="2572">
                  <c:v>20.192835963129269</c:v>
                </c:pt>
                <c:pt idx="2573">
                  <c:v>20.309047544194737</c:v>
                </c:pt>
                <c:pt idx="2574">
                  <c:v>20.184422401876535</c:v>
                </c:pt>
                <c:pt idx="2575">
                  <c:v>20.046294560583025</c:v>
                </c:pt>
                <c:pt idx="2576">
                  <c:v>19.909161239746826</c:v>
                </c:pt>
                <c:pt idx="2577">
                  <c:v>20.013015278820649</c:v>
                </c:pt>
                <c:pt idx="2578">
                  <c:v>20.116121568813142</c:v>
                </c:pt>
                <c:pt idx="2579">
                  <c:v>20.218485493517687</c:v>
                </c:pt>
                <c:pt idx="2580">
                  <c:v>20.320112397964358</c:v>
                </c:pt>
                <c:pt idx="2581">
                  <c:v>20.173807588699017</c:v>
                </c:pt>
                <c:pt idx="2582">
                  <c:v>20.028556174060384</c:v>
                </c:pt>
                <c:pt idx="2583">
                  <c:v>19.88435056960715</c:v>
                </c:pt>
                <c:pt idx="2584">
                  <c:v>19.981183245505978</c:v>
                </c:pt>
                <c:pt idx="2585">
                  <c:v>20.077318726138333</c:v>
                </c:pt>
                <c:pt idx="2586">
                  <c:v>20.172762031310139</c:v>
                </c:pt>
                <c:pt idx="2587">
                  <c:v>20.267518144684708</c:v>
                </c:pt>
                <c:pt idx="2588">
                  <c:v>20.361592014042976</c:v>
                </c:pt>
                <c:pt idx="2589">
                  <c:v>20.214988551541868</c:v>
                </c:pt>
                <c:pt idx="2590">
                  <c:v>20.069440633970768</c:v>
                </c:pt>
                <c:pt idx="2591">
                  <c:v>19.924940661406179</c:v>
                </c:pt>
                <c:pt idx="2592">
                  <c:v>20.021481088644055</c:v>
                </c:pt>
                <c:pt idx="2593">
                  <c:v>19.870126424805818</c:v>
                </c:pt>
                <c:pt idx="2594">
                  <c:v>19.719861514547215</c:v>
                </c:pt>
                <c:pt idx="2595">
                  <c:v>19.570678511642477</c:v>
                </c:pt>
                <c:pt idx="2596">
                  <c:v>19.422569626358651</c:v>
                </c:pt>
                <c:pt idx="2597">
                  <c:v>19.275527125048868</c:v>
                </c:pt>
                <c:pt idx="2598">
                  <c:v>19.129543329748515</c:v>
                </c:pt>
                <c:pt idx="2599">
                  <c:v>18.981010617774324</c:v>
                </c:pt>
                <c:pt idx="2600">
                  <c:v>18.833547341326348</c:v>
                </c:pt>
                <c:pt idx="2601">
                  <c:v>18.687145800468798</c:v>
                </c:pt>
                <c:pt idx="2602">
                  <c:v>18.541798350705424</c:v>
                </c:pt>
                <c:pt idx="2603">
                  <c:v>18.397497402580345</c:v>
                </c:pt>
                <c:pt idx="2604">
                  <c:v>18.254235421281766</c:v>
                </c:pt>
                <c:pt idx="2605">
                  <c:v>18.112004926248538</c:v>
                </c:pt>
                <c:pt idx="2606">
                  <c:v>17.967198490779548</c:v>
                </c:pt>
                <c:pt idx="2607">
                  <c:v>17.823434661645937</c:v>
                </c:pt>
                <c:pt idx="2608">
                  <c:v>17.680705932082088</c:v>
                </c:pt>
                <c:pt idx="2609">
                  <c:v>17.539004849371096</c:v>
                </c:pt>
                <c:pt idx="2610">
                  <c:v>17.398324014455625</c:v>
                </c:pt>
                <c:pt idx="2611">
                  <c:v>17.253616081551545</c:v>
                </c:pt>
                <c:pt idx="2612">
                  <c:v>17.109950045764375</c:v>
                </c:pt>
                <c:pt idx="2613">
                  <c:v>16.96731840543487</c:v>
                </c:pt>
                <c:pt idx="2614">
                  <c:v>16.825713712915739</c:v>
                </c:pt>
                <c:pt idx="2615">
                  <c:v>16.685128574182745</c:v>
                </c:pt>
                <c:pt idx="2616">
                  <c:v>16.54555564844863</c:v>
                </c:pt>
                <c:pt idx="2617">
                  <c:v>16.404827647779801</c:v>
                </c:pt>
                <c:pt idx="2618">
                  <c:v>16.265112888715787</c:v>
                </c:pt>
                <c:pt idx="2619">
                  <c:v>16.126404075917034</c:v>
                </c:pt>
                <c:pt idx="2620">
                  <c:v>15.98869396657043</c:v>
                </c:pt>
                <c:pt idx="2621">
                  <c:v>16.091975370011124</c:v>
                </c:pt>
                <c:pt idx="2622">
                  <c:v>16.194513147347042</c:v>
                </c:pt>
                <c:pt idx="2623">
                  <c:v>16.296312652686144</c:v>
                </c:pt>
                <c:pt idx="2624">
                  <c:v>16.397379201586805</c:v>
                </c:pt>
                <c:pt idx="2625">
                  <c:v>16.257718071335379</c:v>
                </c:pt>
                <c:pt idx="2626">
                  <c:v>16.119062501221766</c:v>
                </c:pt>
                <c:pt idx="2627">
                  <c:v>15.981405251212969</c:v>
                </c:pt>
                <c:pt idx="2628">
                  <c:v>16.084739133404234</c:v>
                </c:pt>
                <c:pt idx="2629">
                  <c:v>16.201729011643724</c:v>
                </c:pt>
                <c:pt idx="2630">
                  <c:v>16.317876562759889</c:v>
                </c:pt>
                <c:pt idx="2631">
                  <c:v>16.433187851508016</c:v>
                </c:pt>
                <c:pt idx="2632">
                  <c:v>16.547668898977157</c:v>
                </c:pt>
                <c:pt idx="2633">
                  <c:v>16.661325682904522</c:v>
                </c:pt>
                <c:pt idx="2634">
                  <c:v>16.774164137987608</c:v>
                </c:pt>
                <c:pt idx="2635">
                  <c:v>16.900590156194099</c:v>
                </c:pt>
                <c:pt idx="2636">
                  <c:v>17.0261059070695</c:v>
                </c:pt>
                <c:pt idx="2637">
                  <c:v>17.150717944538599</c:v>
                </c:pt>
                <c:pt idx="2638">
                  <c:v>17.274432775337921</c:v>
                </c:pt>
                <c:pt idx="2639">
                  <c:v>17.397256859355487</c:v>
                </c:pt>
                <c:pt idx="2640">
                  <c:v>17.519196609968127</c:v>
                </c:pt>
                <c:pt idx="2641">
                  <c:v>17.640258394376357</c:v>
                </c:pt>
                <c:pt idx="2642">
                  <c:v>17.767648533936846</c:v>
                </c:pt>
                <c:pt idx="2643">
                  <c:v>17.8941214644925</c:v>
                </c:pt>
                <c:pt idx="2644">
                  <c:v>18.019683789948154</c:v>
                </c:pt>
                <c:pt idx="2645">
                  <c:v>18.144342066660528</c:v>
                </c:pt>
                <c:pt idx="2646">
                  <c:v>18.268102803780572</c:v>
                </c:pt>
                <c:pt idx="2647">
                  <c:v>18.405372463593352</c:v>
                </c:pt>
                <c:pt idx="2648">
                  <c:v>18.54165378185548</c:v>
                </c:pt>
                <c:pt idx="2649">
                  <c:v>18.676953874626122</c:v>
                </c:pt>
                <c:pt idx="2650">
                  <c:v>18.811279806728813</c:v>
                </c:pt>
                <c:pt idx="2651">
                  <c:v>18.944638592120366</c:v>
                </c:pt>
                <c:pt idx="2652">
                  <c:v>19.077037194257098</c:v>
                </c:pt>
                <c:pt idx="2653">
                  <c:v>19.230082526458446</c:v>
                </c:pt>
                <c:pt idx="2654">
                  <c:v>19.382025932267947</c:v>
                </c:pt>
                <c:pt idx="2655">
                  <c:v>19.532875345555617</c:v>
                </c:pt>
                <c:pt idx="2656">
                  <c:v>19.682638643067616</c:v>
                </c:pt>
                <c:pt idx="2657">
                  <c:v>19.831323644837529</c:v>
                </c:pt>
                <c:pt idx="2658">
                  <c:v>19.978938114594698</c:v>
                </c:pt>
                <c:pt idx="2659">
                  <c:v>20.125489760169614</c:v>
                </c:pt>
                <c:pt idx="2660">
                  <c:v>20.292586233896394</c:v>
                </c:pt>
                <c:pt idx="2661">
                  <c:v>20.45847961301234</c:v>
                </c:pt>
                <c:pt idx="2662">
                  <c:v>20.383178559798651</c:v>
                </c:pt>
                <c:pt idx="2663">
                  <c:v>20.3084196741681</c:v>
                </c:pt>
                <c:pt idx="2664">
                  <c:v>20.234199052514089</c:v>
                </c:pt>
                <c:pt idx="2665">
                  <c:v>20.167712819335989</c:v>
                </c:pt>
                <c:pt idx="2666">
                  <c:v>20.101705287036769</c:v>
                </c:pt>
                <c:pt idx="2667">
                  <c:v>20.036173008970103</c:v>
                </c:pt>
                <c:pt idx="2668">
                  <c:v>19.971112563305518</c:v>
                </c:pt>
                <c:pt idx="2669">
                  <c:v>20.146520552849719</c:v>
                </c:pt>
                <c:pt idx="2670">
                  <c:v>20.320665604869202</c:v>
                </c:pt>
                <c:pt idx="2671">
                  <c:v>20.260756812514142</c:v>
                </c:pt>
                <c:pt idx="2672">
                  <c:v>20.201279363464039</c:v>
                </c:pt>
                <c:pt idx="2673">
                  <c:v>20.142230152047098</c:v>
                </c:pt>
                <c:pt idx="2674">
                  <c:v>20.083606094952358</c:v>
                </c:pt>
                <c:pt idx="2675">
                  <c:v>20.025404131068701</c:v>
                </c:pt>
                <c:pt idx="2676">
                  <c:v>19.967621221325007</c:v>
                </c:pt>
                <c:pt idx="2677">
                  <c:v>20.150254348531469</c:v>
                </c:pt>
                <c:pt idx="2678">
                  <c:v>20.091572517222044</c:v>
                </c:pt>
                <c:pt idx="2679">
                  <c:v>20.033313195098046</c:v>
                </c:pt>
                <c:pt idx="2680">
                  <c:v>19.975473340093341</c:v>
                </c:pt>
                <c:pt idx="2681">
                  <c:v>19.918049932044671</c:v>
                </c:pt>
                <c:pt idx="2682">
                  <c:v>19.861039972533948</c:v>
                </c:pt>
                <c:pt idx="2683">
                  <c:v>19.804440484731703</c:v>
                </c:pt>
                <c:pt idx="2684">
                  <c:v>19.748248513241634</c:v>
                </c:pt>
                <c:pt idx="2685">
                  <c:v>19.692461123946295</c:v>
                </c:pt>
                <c:pt idx="2686">
                  <c:v>19.637075403853881</c:v>
                </c:pt>
                <c:pt idx="2687">
                  <c:v>19.582088460946132</c:v>
                </c:pt>
                <c:pt idx="2688">
                  <c:v>19.52749742402732</c:v>
                </c:pt>
                <c:pt idx="2689">
                  <c:v>19.466099442574322</c:v>
                </c:pt>
                <c:pt idx="2690">
                  <c:v>19.405143526587786</c:v>
                </c:pt>
                <c:pt idx="2691">
                  <c:v>19.344626493196355</c:v>
                </c:pt>
                <c:pt idx="2692">
                  <c:v>19.284545182445342</c:v>
                </c:pt>
                <c:pt idx="2693">
                  <c:v>19.224896457131734</c:v>
                </c:pt>
                <c:pt idx="2694">
                  <c:v>19.165677202640385</c:v>
                </c:pt>
                <c:pt idx="2695">
                  <c:v>19.106884326781373</c:v>
                </c:pt>
                <c:pt idx="2696">
                  <c:v>19.266914759628548</c:v>
                </c:pt>
                <c:pt idx="2697">
                  <c:v>19.425792973359222</c:v>
                </c:pt>
                <c:pt idx="2698">
                  <c:v>19.583527263951037</c:v>
                </c:pt>
                <c:pt idx="2699">
                  <c:v>19.74012586765059</c:v>
                </c:pt>
                <c:pt idx="2700">
                  <c:v>19.895596961403506</c:v>
                </c:pt>
                <c:pt idx="2701">
                  <c:v>20.042748663281401</c:v>
                </c:pt>
                <c:pt idx="2702">
                  <c:v>20.188840872905775</c:v>
                </c:pt>
                <c:pt idx="2703">
                  <c:v>20.333881218620853</c:v>
                </c:pt>
                <c:pt idx="2704">
                  <c:v>20.237877273846784</c:v>
                </c:pt>
                <c:pt idx="2705">
                  <c:v>20.142564557475087</c:v>
                </c:pt>
                <c:pt idx="2706">
                  <c:v>20.047938092661266</c:v>
                </c:pt>
                <c:pt idx="2707">
                  <c:v>19.939592938394103</c:v>
                </c:pt>
                <c:pt idx="2708">
                  <c:v>20.072027869237665</c:v>
                </c:pt>
                <c:pt idx="2709">
                  <c:v>20.203509268579154</c:v>
                </c:pt>
                <c:pt idx="2710">
                  <c:v>20.334044001845385</c:v>
                </c:pt>
                <c:pt idx="2711">
                  <c:v>20.223638885032099</c:v>
                </c:pt>
                <c:pt idx="2712">
                  <c:v>20.114028685059868</c:v>
                </c:pt>
                <c:pt idx="2713">
                  <c:v>20.005207678527437</c:v>
                </c:pt>
                <c:pt idx="2714">
                  <c:v>19.882770183242041</c:v>
                </c:pt>
                <c:pt idx="2715">
                  <c:v>20.001214237922699</c:v>
                </c:pt>
                <c:pt idx="2716">
                  <c:v>20.118805495409656</c:v>
                </c:pt>
                <c:pt idx="2717">
                  <c:v>20.235550095842708</c:v>
                </c:pt>
                <c:pt idx="2718">
                  <c:v>20.35145413515264</c:v>
                </c:pt>
                <c:pt idx="2719">
                  <c:v>20.21212366537954</c:v>
                </c:pt>
                <c:pt idx="2720">
                  <c:v>20.073796374988806</c:v>
                </c:pt>
                <c:pt idx="2721">
                  <c:v>19.936465041088887</c:v>
                </c:pt>
                <c:pt idx="2722">
                  <c:v>20.040122492793046</c:v>
                </c:pt>
                <c:pt idx="2723">
                  <c:v>20.143033610844935</c:v>
                </c:pt>
                <c:pt idx="2724">
                  <c:v>20.245203768846849</c:v>
                </c:pt>
                <c:pt idx="2725">
                  <c:v>20.339438301711152</c:v>
                </c:pt>
                <c:pt idx="2726">
                  <c:v>20.192994345938832</c:v>
                </c:pt>
                <c:pt idx="2727">
                  <c:v>20.047604786648073</c:v>
                </c:pt>
                <c:pt idx="2728">
                  <c:v>19.903262032184205</c:v>
                </c:pt>
                <c:pt idx="2729">
                  <c:v>19.999958545552477</c:v>
                </c:pt>
                <c:pt idx="2730">
                  <c:v>20.095958844024498</c:v>
                </c:pt>
                <c:pt idx="2731">
                  <c:v>20.191267940347522</c:v>
                </c:pt>
                <c:pt idx="2732">
                  <c:v>20.285890811177019</c:v>
                </c:pt>
                <c:pt idx="2733">
                  <c:v>20.379832397336546</c:v>
                </c:pt>
                <c:pt idx="2734">
                  <c:v>20.233097604075724</c:v>
                </c:pt>
                <c:pt idx="2735">
                  <c:v>20.087419301326378</c:v>
                </c:pt>
                <c:pt idx="2736">
                  <c:v>19.942789882356827</c:v>
                </c:pt>
                <c:pt idx="2737">
                  <c:v>19.792001795203859</c:v>
                </c:pt>
                <c:pt idx="2738">
                  <c:v>19.642299382278392</c:v>
                </c:pt>
                <c:pt idx="2739">
                  <c:v>19.493674826725986</c:v>
                </c:pt>
                <c:pt idx="2740">
                  <c:v>19.346120367973558</c:v>
                </c:pt>
                <c:pt idx="2741">
                  <c:v>19.19962830132415</c:v>
                </c:pt>
                <c:pt idx="2742">
                  <c:v>19.054190977554615</c:v>
                </c:pt>
                <c:pt idx="2743">
                  <c:v>18.906200802516221</c:v>
                </c:pt>
                <c:pt idx="2744">
                  <c:v>18.759276156738103</c:v>
                </c:pt>
                <c:pt idx="2745">
                  <c:v>18.613409368409588</c:v>
                </c:pt>
                <c:pt idx="2746">
                  <c:v>18.468592820957038</c:v>
                </c:pt>
                <c:pt idx="2747">
                  <c:v>18.324818952646147</c:v>
                </c:pt>
                <c:pt idx="2748">
                  <c:v>18.182080256187096</c:v>
                </c:pt>
                <c:pt idx="2749">
                  <c:v>18.040369278342549</c:v>
                </c:pt>
                <c:pt idx="2750">
                  <c:v>17.896078619538482</c:v>
                </c:pt>
                <c:pt idx="2751">
                  <c:v>17.752826853477806</c:v>
                </c:pt>
                <c:pt idx="2752">
                  <c:v>17.610606500132768</c:v>
                </c:pt>
                <c:pt idx="2753">
                  <c:v>17.469410133331813</c:v>
                </c:pt>
                <c:pt idx="2754">
                  <c:v>17.329230380371826</c:v>
                </c:pt>
                <c:pt idx="2755">
                  <c:v>17.185019921633149</c:v>
                </c:pt>
                <c:pt idx="2756">
                  <c:v>17.04184777819739</c:v>
                </c:pt>
                <c:pt idx="2757">
                  <c:v>16.899706474194367</c:v>
                </c:pt>
                <c:pt idx="2758">
                  <c:v>16.758588587580167</c:v>
                </c:pt>
                <c:pt idx="2759">
                  <c:v>16.618486749749589</c:v>
                </c:pt>
                <c:pt idx="2760">
                  <c:v>16.479393645151394</c:v>
                </c:pt>
                <c:pt idx="2761">
                  <c:v>16.339142010906304</c:v>
                </c:pt>
                <c:pt idx="2762">
                  <c:v>16.19990018842778</c:v>
                </c:pt>
                <c:pt idx="2763">
                  <c:v>16.061660907071101</c:v>
                </c:pt>
                <c:pt idx="2764">
                  <c:v>15.924416948540189</c:v>
                </c:pt>
                <c:pt idx="2765">
                  <c:v>16.028161146510701</c:v>
                </c:pt>
                <c:pt idx="2766">
                  <c:v>16.131158386255823</c:v>
                </c:pt>
                <c:pt idx="2767">
                  <c:v>16.233414045874781</c:v>
                </c:pt>
                <c:pt idx="2768">
                  <c:v>16.334933464744484</c:v>
                </c:pt>
                <c:pt idx="2769">
                  <c:v>16.195721943798326</c:v>
                </c:pt>
                <c:pt idx="2770">
                  <c:v>16.057512745802978</c:v>
                </c:pt>
                <c:pt idx="2771">
                  <c:v>15.920298654033196</c:v>
                </c:pt>
                <c:pt idx="2772">
                  <c:v>16.024072503724156</c:v>
                </c:pt>
                <c:pt idx="2773">
                  <c:v>16.141499181697341</c:v>
                </c:pt>
                <c:pt idx="2774">
                  <c:v>16.258080387589121</c:v>
                </c:pt>
                <c:pt idx="2775">
                  <c:v>16.373822208798479</c:v>
                </c:pt>
                <c:pt idx="2776">
                  <c:v>16.488730688895131</c:v>
                </c:pt>
                <c:pt idx="2777">
                  <c:v>16.602811827935085</c:v>
                </c:pt>
                <c:pt idx="2778">
                  <c:v>16.716071582773953</c:v>
                </c:pt>
                <c:pt idx="2779">
                  <c:v>16.842915867377979</c:v>
                </c:pt>
                <c:pt idx="2780">
                  <c:v>16.968846873132858</c:v>
                </c:pt>
                <c:pt idx="2781">
                  <c:v>17.093871175646303</c:v>
                </c:pt>
                <c:pt idx="2782">
                  <c:v>17.217995303181649</c:v>
                </c:pt>
                <c:pt idx="2783">
                  <c:v>17.341225736998741</c:v>
                </c:pt>
                <c:pt idx="2784">
                  <c:v>17.463568911692349</c:v>
                </c:pt>
                <c:pt idx="2785">
                  <c:v>17.585031215528165</c:v>
                </c:pt>
                <c:pt idx="2786">
                  <c:v>17.712818990776363</c:v>
                </c:pt>
                <c:pt idx="2787">
                  <c:v>17.839686694042772</c:v>
                </c:pt>
                <c:pt idx="2788">
                  <c:v>17.965640949845664</c:v>
                </c:pt>
                <c:pt idx="2789">
                  <c:v>18.090688335006774</c:v>
                </c:pt>
                <c:pt idx="2790">
                  <c:v>18.214835378994724</c:v>
                </c:pt>
                <c:pt idx="2791">
                  <c:v>18.352488564265961</c:v>
                </c:pt>
                <c:pt idx="2792">
                  <c:v>18.489150646603246</c:v>
                </c:pt>
                <c:pt idx="2793">
                  <c:v>18.624828761947704</c:v>
                </c:pt>
                <c:pt idx="2794">
                  <c:v>18.75952999486168</c:v>
                </c:pt>
                <c:pt idx="2795">
                  <c:v>18.893261378898675</c:v>
                </c:pt>
                <c:pt idx="2796">
                  <c:v>19.026029896970606</c:v>
                </c:pt>
                <c:pt idx="2797">
                  <c:v>19.179442481712417</c:v>
                </c:pt>
                <c:pt idx="2798">
                  <c:v>19.331750495844087</c:v>
                </c:pt>
                <c:pt idx="2799">
                  <c:v>19.482961892274009</c:v>
                </c:pt>
                <c:pt idx="2800">
                  <c:v>19.633084566649636</c:v>
                </c:pt>
                <c:pt idx="2801">
                  <c:v>19.782126357769759</c:v>
                </c:pt>
                <c:pt idx="2802">
                  <c:v>19.930095047993817</c:v>
                </c:pt>
                <c:pt idx="2803">
                  <c:v>20.076998363648261</c:v>
                </c:pt>
                <c:pt idx="2804">
                  <c:v>20.244443975429995</c:v>
                </c:pt>
                <c:pt idx="2805">
                  <c:v>20.410683978806897</c:v>
                </c:pt>
                <c:pt idx="2806">
                  <c:v>20.335727054159488</c:v>
                </c:pt>
                <c:pt idx="2807">
                  <c:v>20.26130981936954</c:v>
                </c:pt>
                <c:pt idx="2808">
                  <c:v>20.187428388670078</c:v>
                </c:pt>
                <c:pt idx="2809">
                  <c:v>20.121278904271655</c:v>
                </c:pt>
                <c:pt idx="2810">
                  <c:v>20.055605696160899</c:v>
                </c:pt>
                <c:pt idx="2811">
                  <c:v>19.990405335148541</c:v>
                </c:pt>
                <c:pt idx="2812">
                  <c:v>20.16567441673547</c:v>
                </c:pt>
                <c:pt idx="2813">
                  <c:v>20.339681560934974</c:v>
                </c:pt>
                <c:pt idx="2814">
                  <c:v>20.272435853696241</c:v>
                </c:pt>
                <c:pt idx="2815">
                  <c:v>20.212874315549627</c:v>
                </c:pt>
                <c:pt idx="2816">
                  <c:v>20.153741620477668</c:v>
                </c:pt>
                <c:pt idx="2817">
                  <c:v>20.09503468081023</c:v>
                </c:pt>
                <c:pt idx="2818">
                  <c:v>20.036750431108395</c:v>
                </c:pt>
                <c:pt idx="2819">
                  <c:v>19.978885828004415</c:v>
                </c:pt>
                <c:pt idx="2820">
                  <c:v>20.161437850042784</c:v>
                </c:pt>
                <c:pt idx="2821">
                  <c:v>20.342675497522475</c:v>
                </c:pt>
                <c:pt idx="2822">
                  <c:v>20.282608233940312</c:v>
                </c:pt>
                <c:pt idx="2823">
                  <c:v>20.222973454655943</c:v>
                </c:pt>
                <c:pt idx="2824">
                  <c:v>20.163768045782419</c:v>
                </c:pt>
                <c:pt idx="2825">
                  <c:v>20.104988915852786</c:v>
                </c:pt>
                <c:pt idx="2826">
                  <c:v>20.046632995658648</c:v>
                </c:pt>
                <c:pt idx="2827">
                  <c:v>19.988697238089905</c:v>
                </c:pt>
                <c:pt idx="2828">
                  <c:v>19.931178617975657</c:v>
                </c:pt>
                <c:pt idx="2829">
                  <c:v>19.874074131926232</c:v>
                </c:pt>
                <c:pt idx="2830">
                  <c:v>19.817380798176362</c:v>
                </c:pt>
                <c:pt idx="2831">
                  <c:v>19.761095656429493</c:v>
                </c:pt>
                <c:pt idx="2832">
                  <c:v>19.705215767703201</c:v>
                </c:pt>
                <c:pt idx="2833">
                  <c:v>19.642538214175737</c:v>
                </c:pt>
                <c:pt idx="2834">
                  <c:v>19.58031193903367</c:v>
                </c:pt>
                <c:pt idx="2835">
                  <c:v>19.518533693072627</c:v>
                </c:pt>
                <c:pt idx="2836">
                  <c:v>19.457200250482504</c:v>
                </c:pt>
                <c:pt idx="2837">
                  <c:v>19.39630840867903</c:v>
                </c:pt>
                <c:pt idx="2838">
                  <c:v>19.335854988136539</c:v>
                </c:pt>
                <c:pt idx="2839">
                  <c:v>19.275836832221955</c:v>
                </c:pt>
                <c:pt idx="2840">
                  <c:v>19.434650807029957</c:v>
                </c:pt>
                <c:pt idx="2841">
                  <c:v>19.592321321219341</c:v>
                </c:pt>
                <c:pt idx="2842">
                  <c:v>19.748856607706561</c:v>
                </c:pt>
                <c:pt idx="2843">
                  <c:v>19.904264840131074</c:v>
                </c:pt>
                <c:pt idx="2844">
                  <c:v>20.058554133282129</c:v>
                </c:pt>
                <c:pt idx="2845">
                  <c:v>20.204532543522497</c:v>
                </c:pt>
                <c:pt idx="2846">
                  <c:v>20.349459909209134</c:v>
                </c:pt>
                <c:pt idx="2847">
                  <c:v>20.253343797862829</c:v>
                </c:pt>
                <c:pt idx="2848">
                  <c:v>20.157919722518216</c:v>
                </c:pt>
                <c:pt idx="2849">
                  <c:v>20.063182700516084</c:v>
                </c:pt>
                <c:pt idx="2850">
                  <c:v>19.969127785072367</c:v>
                </c:pt>
                <c:pt idx="2851">
                  <c:v>20.101350065019844</c:v>
                </c:pt>
                <c:pt idx="2852">
                  <c:v>20.232620344551702</c:v>
                </c:pt>
                <c:pt idx="2853">
                  <c:v>20.36294547807093</c:v>
                </c:pt>
                <c:pt idx="2854">
                  <c:v>20.25233227062882</c:v>
                </c:pt>
                <c:pt idx="2855">
                  <c:v>20.142515478280291</c:v>
                </c:pt>
                <c:pt idx="2856">
                  <c:v>20.033489366836672</c:v>
                </c:pt>
                <c:pt idx="2857">
                  <c:v>19.925248243395448</c:v>
                </c:pt>
                <c:pt idx="2858">
                  <c:v>20.043386456042999</c:v>
                </c:pt>
                <c:pt idx="2859">
                  <c:v>20.160674073559488</c:v>
                </c:pt>
                <c:pt idx="2860">
                  <c:v>20.277117220229858</c:v>
                </c:pt>
                <c:pt idx="2861">
                  <c:v>20.392721976244204</c:v>
                </c:pt>
                <c:pt idx="2862">
                  <c:v>20.267494378015247</c:v>
                </c:pt>
                <c:pt idx="2863">
                  <c:v>20.128768418493536</c:v>
                </c:pt>
                <c:pt idx="2864">
                  <c:v>19.991041285880382</c:v>
                </c:pt>
                <c:pt idx="2865">
                  <c:v>20.094305788622044</c:v>
                </c:pt>
                <c:pt idx="2866">
                  <c:v>20.196826786943966</c:v>
                </c:pt>
                <c:pt idx="2867">
                  <c:v>20.29860963407797</c:v>
                </c:pt>
                <c:pt idx="2868">
                  <c:v>20.399659644712607</c:v>
                </c:pt>
                <c:pt idx="2869">
                  <c:v>20.252782095270675</c:v>
                </c:pt>
                <c:pt idx="2870">
                  <c:v>20.106962064184724</c:v>
                </c:pt>
                <c:pt idx="2871">
                  <c:v>19.962191937322594</c:v>
                </c:pt>
                <c:pt idx="2872">
                  <c:v>20.058464155373869</c:v>
                </c:pt>
                <c:pt idx="2873">
                  <c:v>20.154043213455179</c:v>
                </c:pt>
                <c:pt idx="2874">
                  <c:v>20.248934102318302</c:v>
                </c:pt>
                <c:pt idx="2875">
                  <c:v>20.343141776781611</c:v>
                </c:pt>
                <c:pt idx="2876">
                  <c:v>20.196671155988785</c:v>
                </c:pt>
                <c:pt idx="2877">
                  <c:v>20.051255123665666</c:v>
                </c:pt>
                <c:pt idx="2878">
                  <c:v>19.906886086775273</c:v>
                </c:pt>
                <c:pt idx="2879">
                  <c:v>20.003556506950492</c:v>
                </c:pt>
                <c:pt idx="2880">
                  <c:v>20.099530900100447</c:v>
                </c:pt>
                <c:pt idx="2881">
                  <c:v>19.947614277619724</c:v>
                </c:pt>
                <c:pt idx="2882">
                  <c:v>19.796791454820863</c:v>
                </c:pt>
                <c:pt idx="2883">
                  <c:v>19.647054556346152</c:v>
                </c:pt>
                <c:pt idx="2884">
                  <c:v>19.498395763540461</c:v>
                </c:pt>
                <c:pt idx="2885">
                  <c:v>19.350807314042971</c:v>
                </c:pt>
                <c:pt idx="2886">
                  <c:v>19.20428150138186</c:v>
                </c:pt>
                <c:pt idx="2887">
                  <c:v>19.05521067457191</c:v>
                </c:pt>
                <c:pt idx="2888">
                  <c:v>18.907213157714992</c:v>
                </c:pt>
                <c:pt idx="2889">
                  <c:v>18.760281222979444</c:v>
                </c:pt>
                <c:pt idx="2890">
                  <c:v>18.614407198173993</c:v>
                </c:pt>
                <c:pt idx="2891">
                  <c:v>18.469583466347139</c:v>
                </c:pt>
                <c:pt idx="2892">
                  <c:v>18.32580246538944</c:v>
                </c:pt>
                <c:pt idx="2893">
                  <c:v>18.183056687638636</c:v>
                </c:pt>
                <c:pt idx="2894">
                  <c:v>18.037738679487639</c:v>
                </c:pt>
                <c:pt idx="2895">
                  <c:v>17.893466960995326</c:v>
                </c:pt>
                <c:pt idx="2896">
                  <c:v>17.750233998876158</c:v>
                </c:pt>
                <c:pt idx="2897">
                  <c:v>17.608032314084252</c:v>
                </c:pt>
                <c:pt idx="2898">
                  <c:v>17.466854481422846</c:v>
                </c:pt>
                <c:pt idx="2899">
                  <c:v>17.321653129156601</c:v>
                </c:pt>
                <c:pt idx="2900">
                  <c:v>17.177497226626674</c:v>
                </c:pt>
                <c:pt idx="2901">
                  <c:v>17.034379246594963</c:v>
                </c:pt>
                <c:pt idx="2902">
                  <c:v>16.892291716019479</c:v>
                </c:pt>
                <c:pt idx="2903">
                  <c:v>16.751227215664137</c:v>
                </c:pt>
                <c:pt idx="2904">
                  <c:v>16.611178379711355</c:v>
                </c:pt>
                <c:pt idx="2905">
                  <c:v>16.469977895377433</c:v>
                </c:pt>
                <c:pt idx="2906">
                  <c:v>16.329794054530716</c:v>
                </c:pt>
                <c:pt idx="2907">
                  <c:v>16.190619537338094</c:v>
                </c:pt>
                <c:pt idx="2908">
                  <c:v>16.05244707666926</c:v>
                </c:pt>
                <c:pt idx="2909">
                  <c:v>15.915269457717242</c:v>
                </c:pt>
                <c:pt idx="2910">
                  <c:v>16.019079517621677</c:v>
                </c:pt>
                <c:pt idx="2911">
                  <c:v>16.122142145094802</c:v>
                </c:pt>
                <c:pt idx="2912">
                  <c:v>16.22446272165012</c:v>
                </c:pt>
                <c:pt idx="2913">
                  <c:v>16.32604659005424</c:v>
                </c:pt>
                <c:pt idx="2914">
                  <c:v>16.186899054605849</c:v>
                </c:pt>
                <c:pt idx="2915">
                  <c:v>16.048753381412688</c:v>
                </c:pt>
                <c:pt idx="2916">
                  <c:v>15.911602357066517</c:v>
                </c:pt>
                <c:pt idx="2917">
                  <c:v>16.029838820095637</c:v>
                </c:pt>
                <c:pt idx="2918">
                  <c:v>16.147223980590947</c:v>
                </c:pt>
                <c:pt idx="2919">
                  <c:v>16.263763967930693</c:v>
                </c:pt>
                <c:pt idx="2920">
                  <c:v>16.379464867361591</c:v>
                </c:pt>
                <c:pt idx="2921">
                  <c:v>16.494332720316589</c:v>
                </c:pt>
                <c:pt idx="2922">
                  <c:v>16.608373524730307</c:v>
                </c:pt>
                <c:pt idx="2923">
                  <c:v>16.73599323535225</c:v>
                </c:pt>
                <c:pt idx="2924">
                  <c:v>16.862694084057715</c:v>
                </c:pt>
                <c:pt idx="2925">
                  <c:v>16.9884826866525</c:v>
                </c:pt>
                <c:pt idx="2926">
                  <c:v>17.113365611308602</c:v>
                </c:pt>
                <c:pt idx="2927">
                  <c:v>17.237349378907179</c:v>
                </c:pt>
                <c:pt idx="2928">
                  <c:v>17.360440463379049</c:v>
                </c:pt>
                <c:pt idx="2929">
                  <c:v>17.482645292042719</c:v>
                </c:pt>
                <c:pt idx="2930">
                  <c:v>17.611170245940013</c:v>
                </c:pt>
                <c:pt idx="2931">
                  <c:v>17.738769820169246</c:v>
                </c:pt>
                <c:pt idx="2932">
                  <c:v>17.865450677464029</c:v>
                </c:pt>
                <c:pt idx="2933">
                  <c:v>17.991219432586288</c:v>
                </c:pt>
                <c:pt idx="2934">
                  <c:v>18.116082652671665</c:v>
                </c:pt>
                <c:pt idx="2935">
                  <c:v>18.254446857572429</c:v>
                </c:pt>
                <c:pt idx="2936">
                  <c:v>18.391814840197906</c:v>
                </c:pt>
                <c:pt idx="2937">
                  <c:v>18.52819377334848</c:v>
                </c:pt>
                <c:pt idx="2938">
                  <c:v>18.663590778180371</c:v>
                </c:pt>
                <c:pt idx="2939">
                  <c:v>18.798012924577471</c:v>
                </c:pt>
                <c:pt idx="2940">
                  <c:v>18.931467231520514</c:v>
                </c:pt>
                <c:pt idx="2941">
                  <c:v>19.085560667453567</c:v>
                </c:pt>
                <c:pt idx="2942">
                  <c:v>19.238544630647901</c:v>
                </c:pt>
                <c:pt idx="2943">
                  <c:v>19.390427109307236</c:v>
                </c:pt>
                <c:pt idx="2944">
                  <c:v>19.541216034120225</c:v>
                </c:pt>
                <c:pt idx="2945">
                  <c:v>19.69091927867456</c:v>
                </c:pt>
                <c:pt idx="2946">
                  <c:v>19.839544659868103</c:v>
                </c:pt>
                <c:pt idx="2947">
                  <c:v>19.987099938317051</c:v>
                </c:pt>
                <c:pt idx="2948">
                  <c:v>20.155192818761169</c:v>
                </c:pt>
                <c:pt idx="2949">
                  <c:v>20.322075430466089</c:v>
                </c:pt>
                <c:pt idx="2950">
                  <c:v>20.247756487366733</c:v>
                </c:pt>
                <c:pt idx="2951">
                  <c:v>20.173972640657691</c:v>
                </c:pt>
                <c:pt idx="2952">
                  <c:v>20.100720037644955</c:v>
                </c:pt>
                <c:pt idx="2953">
                  <c:v>20.035194853373913</c:v>
                </c:pt>
                <c:pt idx="2954">
                  <c:v>19.970141450429619</c:v>
                </c:pt>
                <c:pt idx="2955">
                  <c:v>20.145556431986524</c:v>
                </c:pt>
                <c:pt idx="2956">
                  <c:v>20.319708425676222</c:v>
                </c:pt>
                <c:pt idx="2957">
                  <c:v>20.252606525011352</c:v>
                </c:pt>
                <c:pt idx="2958">
                  <c:v>20.185987758031271</c:v>
                </c:pt>
                <c:pt idx="2959">
                  <c:v>20.127048646173446</c:v>
                </c:pt>
                <c:pt idx="2960">
                  <c:v>20.068533895920996</c:v>
                </c:pt>
                <c:pt idx="2961">
                  <c:v>20.010440451870366</c:v>
                </c:pt>
                <c:pt idx="2962">
                  <c:v>19.952765280616898</c:v>
                </c:pt>
                <c:pt idx="2963">
                  <c:v>20.135505370596455</c:v>
                </c:pt>
                <c:pt idx="2964">
                  <c:v>20.316929731928159</c:v>
                </c:pt>
                <c:pt idx="2965">
                  <c:v>20.257047837858277</c:v>
                </c:pt>
                <c:pt idx="2966">
                  <c:v>20.197597093425699</c:v>
                </c:pt>
                <c:pt idx="2967">
                  <c:v>20.138574394353036</c:v>
                </c:pt>
                <c:pt idx="2968">
                  <c:v>20.079976658713694</c:v>
                </c:pt>
                <c:pt idx="2969">
                  <c:v>20.021800826770956</c:v>
                </c:pt>
                <c:pt idx="2970">
                  <c:v>19.964043860818204</c:v>
                </c:pt>
                <c:pt idx="2971">
                  <c:v>19.906702745020315</c:v>
                </c:pt>
                <c:pt idx="2972">
                  <c:v>19.849774485256169</c:v>
                </c:pt>
                <c:pt idx="2973">
                  <c:v>19.793256108962325</c:v>
                </c:pt>
                <c:pt idx="2974">
                  <c:v>19.737144664977794</c:v>
                </c:pt>
                <c:pt idx="2975">
                  <c:v>19.681437223389953</c:v>
                </c:pt>
                <c:pt idx="2976">
                  <c:v>19.626130875381545</c:v>
                </c:pt>
                <c:pt idx="2977">
                  <c:v>19.564022733078797</c:v>
                </c:pt>
                <c:pt idx="2978">
                  <c:v>19.502361769400629</c:v>
                </c:pt>
                <c:pt idx="2979">
                  <c:v>19.441144764660944</c:v>
                </c:pt>
                <c:pt idx="2980">
                  <c:v>19.380368522355386</c:v>
                </c:pt>
                <c:pt idx="2981">
                  <c:v>19.320029868994428</c:v>
                </c:pt>
                <c:pt idx="2982">
                  <c:v>19.260125653937667</c:v>
                </c:pt>
                <c:pt idx="2983">
                  <c:v>19.200652749229317</c:v>
                </c:pt>
                <c:pt idx="2984">
                  <c:v>19.360008049434864</c:v>
                </c:pt>
                <c:pt idx="2985">
                  <c:v>19.518215991478932</c:v>
                </c:pt>
                <c:pt idx="2986">
                  <c:v>19.675284836340285</c:v>
                </c:pt>
                <c:pt idx="2987">
                  <c:v>19.831222785518637</c:v>
                </c:pt>
                <c:pt idx="2988">
                  <c:v>19.986037981462903</c:v>
                </c:pt>
                <c:pt idx="2989">
                  <c:v>20.132538507996372</c:v>
                </c:pt>
                <c:pt idx="2990">
                  <c:v>20.277984230738799</c:v>
                </c:pt>
                <c:pt idx="2991">
                  <c:v>20.422382744277478</c:v>
                </c:pt>
                <c:pt idx="2992">
                  <c:v>20.325741588518682</c:v>
                </c:pt>
                <c:pt idx="2993">
                  <c:v>20.229796249081346</c:v>
                </c:pt>
                <c:pt idx="2994">
                  <c:v>20.134541716087959</c:v>
                </c:pt>
                <c:pt idx="2995">
                  <c:v>20.025573015732125</c:v>
                </c:pt>
                <c:pt idx="2996">
                  <c:v>19.917388890018852</c:v>
                </c:pt>
                <c:pt idx="2997">
                  <c:v>20.049983690010716</c:v>
                </c:pt>
                <c:pt idx="2998">
                  <c:v>20.181623807442641</c:v>
                </c:pt>
                <c:pt idx="2999">
                  <c:v>20.312316116029052</c:v>
                </c:pt>
                <c:pt idx="3000">
                  <c:v>20.202067439993645</c:v>
                </c:pt>
                <c:pt idx="3001">
                  <c:v>20.092612554425692</c:v>
                </c:pt>
                <c:pt idx="3002">
                  <c:v>19.969545744033827</c:v>
                </c:pt>
                <c:pt idx="3003">
                  <c:v>20.087365014676784</c:v>
                </c:pt>
                <c:pt idx="3004">
                  <c:v>20.204335986571113</c:v>
                </c:pt>
                <c:pt idx="3005">
                  <c:v>20.320464767467801</c:v>
                </c:pt>
                <c:pt idx="3006">
                  <c:v>20.195757421142034</c:v>
                </c:pt>
                <c:pt idx="3007">
                  <c:v>20.057547967709812</c:v>
                </c:pt>
                <c:pt idx="3008">
                  <c:v>19.920333622342302</c:v>
                </c:pt>
                <c:pt idx="3009">
                  <c:v>20.024107220261438</c:v>
                </c:pt>
                <c:pt idx="3010">
                  <c:v>20.127133648275557</c:v>
                </c:pt>
                <c:pt idx="3011">
                  <c:v>20.229418286007974</c:v>
                </c:pt>
                <c:pt idx="3012">
                  <c:v>20.330966474348717</c:v>
                </c:pt>
                <c:pt idx="3013">
                  <c:v>20.184583515733404</c:v>
                </c:pt>
                <c:pt idx="3014">
                  <c:v>20.039254514420122</c:v>
                </c:pt>
                <c:pt idx="3015">
                  <c:v>19.894971881916298</c:v>
                </c:pt>
                <c:pt idx="3016">
                  <c:v>19.9917280843665</c:v>
                </c:pt>
                <c:pt idx="3017">
                  <c:v>20.087787642159061</c:v>
                </c:pt>
                <c:pt idx="3018">
                  <c:v>20.183155571135515</c:v>
                </c:pt>
                <c:pt idx="3019">
                  <c:v>20.277836851023338</c:v>
                </c:pt>
                <c:pt idx="3020">
                  <c:v>20.371836425695971</c:v>
                </c:pt>
                <c:pt idx="3021">
                  <c:v>20.225159203430959</c:v>
                </c:pt>
                <c:pt idx="3022">
                  <c:v>20.079538057166257</c:v>
                </c:pt>
                <c:pt idx="3023">
                  <c:v>19.934965383154658</c:v>
                </c:pt>
                <c:pt idx="3024">
                  <c:v>20.031433632395945</c:v>
                </c:pt>
                <c:pt idx="3025">
                  <c:v>19.880007310242693</c:v>
                </c:pt>
                <c:pt idx="3026">
                  <c:v>19.729671257608945</c:v>
                </c:pt>
                <c:pt idx="3027">
                  <c:v>19.580417624554162</c:v>
                </c:pt>
                <c:pt idx="3028">
                  <c:v>19.432238617657372</c:v>
                </c:pt>
                <c:pt idx="3029">
                  <c:v>19.285126499610239</c:v>
                </c:pt>
                <c:pt idx="3030">
                  <c:v>19.139073588813044</c:v>
                </c:pt>
                <c:pt idx="3031">
                  <c:v>18.99047225897359</c:v>
                </c:pt>
                <c:pt idx="3032">
                  <c:v>18.842940858708978</c:v>
                </c:pt>
                <c:pt idx="3033">
                  <c:v>18.696471684526273</c:v>
                </c:pt>
                <c:pt idx="3034">
                  <c:v>18.551057088397684</c:v>
                </c:pt>
                <c:pt idx="3035">
                  <c:v>18.406689477361219</c:v>
                </c:pt>
                <c:pt idx="3036">
                  <c:v>18.263361313124218</c:v>
                </c:pt>
                <c:pt idx="3037">
                  <c:v>18.121065111669722</c:v>
                </c:pt>
                <c:pt idx="3038">
                  <c:v>17.9761934428657</c:v>
                </c:pt>
                <c:pt idx="3039">
                  <c:v>17.832364850077067</c:v>
                </c:pt>
                <c:pt idx="3040">
                  <c:v>17.689571823156513</c:v>
                </c:pt>
                <c:pt idx="3041">
                  <c:v>17.547806906029784</c:v>
                </c:pt>
                <c:pt idx="3042">
                  <c:v>17.407062696306369</c:v>
                </c:pt>
                <c:pt idx="3043">
                  <c:v>17.262291844892964</c:v>
                </c:pt>
                <c:pt idx="3044">
                  <c:v>17.118563343609736</c:v>
                </c:pt>
                <c:pt idx="3045">
                  <c:v>16.975869687535745</c:v>
                </c:pt>
                <c:pt idx="3046">
                  <c:v>16.834203425785489</c:v>
                </c:pt>
                <c:pt idx="3047">
                  <c:v>16.693557161119834</c:v>
                </c:pt>
                <c:pt idx="3048">
                  <c:v>16.553923549559773</c:v>
                </c:pt>
                <c:pt idx="3049">
                  <c:v>16.413135300002942</c:v>
                </c:pt>
                <c:pt idx="3050">
                  <c:v>16.27336072584292</c:v>
                </c:pt>
                <c:pt idx="3051">
                  <c:v>16.134592528616853</c:v>
                </c:pt>
                <c:pt idx="3052">
                  <c:v>15.996823462410811</c:v>
                </c:pt>
                <c:pt idx="3053">
                  <c:v>16.100046333481455</c:v>
                </c:pt>
                <c:pt idx="3054">
                  <c:v>16.20252599988039</c:v>
                </c:pt>
                <c:pt idx="3055">
                  <c:v>16.30426781268125</c:v>
                </c:pt>
                <c:pt idx="3056">
                  <c:v>16.165277084429945</c:v>
                </c:pt>
                <c:pt idx="3057">
                  <c:v>16.02728708942205</c:v>
                </c:pt>
                <c:pt idx="3058">
                  <c:v>15.890290622378211</c:v>
                </c:pt>
                <c:pt idx="3059">
                  <c:v>15.994280529897088</c:v>
                </c:pt>
                <c:pt idx="3060">
                  <c:v>16.097521710081828</c:v>
                </c:pt>
                <c:pt idx="3061">
                  <c:v>16.21441955376924</c:v>
                </c:pt>
                <c:pt idx="3062">
                  <c:v>16.330475732982102</c:v>
                </c:pt>
                <c:pt idx="3063">
                  <c:v>16.44569630770463</c:v>
                </c:pt>
                <c:pt idx="3064">
                  <c:v>16.560087294289158</c:v>
                </c:pt>
                <c:pt idx="3065">
                  <c:v>16.673654665770275</c:v>
                </c:pt>
                <c:pt idx="3066">
                  <c:v>16.786404352176728</c:v>
                </c:pt>
                <c:pt idx="3067">
                  <c:v>16.912742240841055</c:v>
                </c:pt>
                <c:pt idx="3068">
                  <c:v>17.038170496707</c:v>
                </c:pt>
                <c:pt idx="3069">
                  <c:v>17.162695669130709</c:v>
                </c:pt>
                <c:pt idx="3070">
                  <c:v>17.28632426031297</c:v>
                </c:pt>
                <c:pt idx="3071">
                  <c:v>17.409062725638716</c:v>
                </c:pt>
                <c:pt idx="3072">
                  <c:v>17.530917474014117</c:v>
                </c:pt>
                <c:pt idx="3073">
                  <c:v>17.651894868201214</c:v>
                </c:pt>
                <c:pt idx="3074">
                  <c:v>17.779201225150167</c:v>
                </c:pt>
                <c:pt idx="3075">
                  <c:v>17.905590976329087</c:v>
                </c:pt>
                <c:pt idx="3076">
                  <c:v>18.031070721299518</c:v>
                </c:pt>
                <c:pt idx="3077">
                  <c:v>18.155647012106161</c:v>
                </c:pt>
                <c:pt idx="3078">
                  <c:v>18.279326353618998</c:v>
                </c:pt>
                <c:pt idx="3079">
                  <c:v>18.41651520387294</c:v>
                </c:pt>
                <c:pt idx="3080">
                  <c:v>18.552716294405055</c:v>
                </c:pt>
                <c:pt idx="3081">
                  <c:v>18.687936737085337</c:v>
                </c:pt>
                <c:pt idx="3082">
                  <c:v>18.822183592578323</c:v>
                </c:pt>
                <c:pt idx="3083">
                  <c:v>18.95546387071176</c:v>
                </c:pt>
                <c:pt idx="3084">
                  <c:v>19.087784530842637</c:v>
                </c:pt>
                <c:pt idx="3085">
                  <c:v>19.240752482220568</c:v>
                </c:pt>
                <c:pt idx="3086">
                  <c:v>19.39261906434858</c:v>
                </c:pt>
                <c:pt idx="3087">
                  <c:v>19.543392207085269</c:v>
                </c:pt>
                <c:pt idx="3088">
                  <c:v>19.693079783194253</c:v>
                </c:pt>
                <c:pt idx="3089">
                  <c:v>19.841689608755257</c:v>
                </c:pt>
                <c:pt idx="3090">
                  <c:v>19.989229443572217</c:v>
                </c:pt>
                <c:pt idx="3091">
                  <c:v>20.135706991578498</c:v>
                </c:pt>
                <c:pt idx="3092">
                  <c:v>20.302729901239132</c:v>
                </c:pt>
                <c:pt idx="3093">
                  <c:v>20.22855024595021</c:v>
                </c:pt>
                <c:pt idx="3094">
                  <c:v>20.154904684179368</c:v>
                </c:pt>
                <c:pt idx="3095">
                  <c:v>20.081789370453276</c:v>
                </c:pt>
                <c:pt idx="3096">
                  <c:v>20.009200486986011</c:v>
                </c:pt>
                <c:pt idx="3097">
                  <c:v>19.944334243479712</c:v>
                </c:pt>
                <c:pt idx="3098">
                  <c:v>20.119935036926659</c:v>
                </c:pt>
                <c:pt idx="3099">
                  <c:v>20.294271504660788</c:v>
                </c:pt>
                <c:pt idx="3100">
                  <c:v>20.467352749827231</c:v>
                </c:pt>
                <c:pt idx="3101">
                  <c:v>20.399187810028476</c:v>
                </c:pt>
                <c:pt idx="3102">
                  <c:v>20.331513657796272</c:v>
                </c:pt>
                <c:pt idx="3103">
                  <c:v>20.271526759460137</c:v>
                </c:pt>
                <c:pt idx="3104">
                  <c:v>20.211971766792026</c:v>
                </c:pt>
                <c:pt idx="3105">
                  <c:v>20.152845570071122</c:v>
                </c:pt>
                <c:pt idx="3106">
                  <c:v>20.094145081966609</c:v>
                </c:pt>
                <c:pt idx="3107">
                  <c:v>20.035867237376451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F9-4B5A-A0A8-06FFC6DD5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867039"/>
        <c:axId val="1336225983"/>
      </c:scatterChart>
      <c:valAx>
        <c:axId val="147486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&quot;J&quot;d\ 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225983"/>
        <c:crosses val="autoZero"/>
        <c:crossBetween val="midCat"/>
        <c:majorUnit val="1"/>
        <c:minorUnit val="0.25"/>
      </c:valAx>
      <c:valAx>
        <c:axId val="133622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74867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puissance filtrée</a:t>
            </a:r>
          </a:p>
        </c:rich>
      </c:tx>
      <c:layout>
        <c:manualLayout>
          <c:xMode val="edge"/>
          <c:yMode val="edge"/>
          <c:x val="0.44671598686820096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Feuil1!$C$18:$C$3125</c:f>
              <c:numCache>
                <c:formatCode>d\ h:mm;@</c:formatCode>
                <c:ptCount val="3108"/>
                <c:pt idx="0">
                  <c:v>0</c:v>
                </c:pt>
                <c:pt idx="1">
                  <c:v>6.9444444444444441E-3</c:v>
                </c:pt>
                <c:pt idx="2">
                  <c:v>1.3888888888888888E-2</c:v>
                </c:pt>
                <c:pt idx="3">
                  <c:v>2.0833333333333332E-2</c:v>
                </c:pt>
                <c:pt idx="4">
                  <c:v>2.7777777777777776E-2</c:v>
                </c:pt>
                <c:pt idx="5">
                  <c:v>3.4722222222222224E-2</c:v>
                </c:pt>
                <c:pt idx="6">
                  <c:v>4.1666666666666664E-2</c:v>
                </c:pt>
                <c:pt idx="7">
                  <c:v>4.8611111111111112E-2</c:v>
                </c:pt>
                <c:pt idx="8">
                  <c:v>5.5555555555555552E-2</c:v>
                </c:pt>
                <c:pt idx="9">
                  <c:v>6.25E-2</c:v>
                </c:pt>
                <c:pt idx="10">
                  <c:v>6.9444444444444448E-2</c:v>
                </c:pt>
                <c:pt idx="11">
                  <c:v>7.6388888888888895E-2</c:v>
                </c:pt>
                <c:pt idx="12">
                  <c:v>8.3333333333333329E-2</c:v>
                </c:pt>
                <c:pt idx="13">
                  <c:v>9.0277777777777776E-2</c:v>
                </c:pt>
                <c:pt idx="14">
                  <c:v>9.7222222222222224E-2</c:v>
                </c:pt>
                <c:pt idx="15">
                  <c:v>0.10416666666666667</c:v>
                </c:pt>
                <c:pt idx="16">
                  <c:v>0.1111111111111111</c:v>
                </c:pt>
                <c:pt idx="17">
                  <c:v>0.11805555555555555</c:v>
                </c:pt>
                <c:pt idx="18">
                  <c:v>0.125</c:v>
                </c:pt>
                <c:pt idx="19">
                  <c:v>0.13194444444444445</c:v>
                </c:pt>
                <c:pt idx="20">
                  <c:v>0.1388888888888889</c:v>
                </c:pt>
                <c:pt idx="21">
                  <c:v>0.14583333333333334</c:v>
                </c:pt>
                <c:pt idx="22">
                  <c:v>0.15277777777777779</c:v>
                </c:pt>
                <c:pt idx="23">
                  <c:v>0.15972222222222221</c:v>
                </c:pt>
                <c:pt idx="24">
                  <c:v>0.16666666666666666</c:v>
                </c:pt>
                <c:pt idx="25">
                  <c:v>0.1736111111111111</c:v>
                </c:pt>
                <c:pt idx="26">
                  <c:v>0.18055555555555555</c:v>
                </c:pt>
                <c:pt idx="27">
                  <c:v>0.1875</c:v>
                </c:pt>
                <c:pt idx="28">
                  <c:v>0.19444444444444445</c:v>
                </c:pt>
                <c:pt idx="29">
                  <c:v>0.2013888888888889</c:v>
                </c:pt>
                <c:pt idx="30">
                  <c:v>0.20833333333333334</c:v>
                </c:pt>
                <c:pt idx="31">
                  <c:v>0.21527777777777779</c:v>
                </c:pt>
                <c:pt idx="32">
                  <c:v>0.22222222222222221</c:v>
                </c:pt>
                <c:pt idx="33">
                  <c:v>0.22916666666666666</c:v>
                </c:pt>
                <c:pt idx="34">
                  <c:v>0.2361111111111111</c:v>
                </c:pt>
                <c:pt idx="35">
                  <c:v>0.24305555555555555</c:v>
                </c:pt>
                <c:pt idx="36">
                  <c:v>0.25</c:v>
                </c:pt>
                <c:pt idx="37">
                  <c:v>0.25694444444444442</c:v>
                </c:pt>
                <c:pt idx="38">
                  <c:v>0.2638888888888889</c:v>
                </c:pt>
                <c:pt idx="39">
                  <c:v>0.27083333333333331</c:v>
                </c:pt>
                <c:pt idx="40">
                  <c:v>0.27777777777777779</c:v>
                </c:pt>
                <c:pt idx="41">
                  <c:v>0.28472222222222221</c:v>
                </c:pt>
                <c:pt idx="42">
                  <c:v>0.29166666666666669</c:v>
                </c:pt>
                <c:pt idx="43">
                  <c:v>0.2986111111111111</c:v>
                </c:pt>
                <c:pt idx="44">
                  <c:v>0.30555555555555558</c:v>
                </c:pt>
                <c:pt idx="45">
                  <c:v>0.3125</c:v>
                </c:pt>
                <c:pt idx="46">
                  <c:v>0.31944444444444442</c:v>
                </c:pt>
                <c:pt idx="47">
                  <c:v>0.3263888888888889</c:v>
                </c:pt>
                <c:pt idx="48">
                  <c:v>0.33333333333333331</c:v>
                </c:pt>
                <c:pt idx="49">
                  <c:v>0.34027777777777779</c:v>
                </c:pt>
                <c:pt idx="50">
                  <c:v>0.34722222222222221</c:v>
                </c:pt>
                <c:pt idx="51">
                  <c:v>0.35416666666666669</c:v>
                </c:pt>
                <c:pt idx="52">
                  <c:v>0.3611111111111111</c:v>
                </c:pt>
                <c:pt idx="53">
                  <c:v>0.36805555555555558</c:v>
                </c:pt>
                <c:pt idx="54">
                  <c:v>0.375</c:v>
                </c:pt>
                <c:pt idx="55">
                  <c:v>0.38194444444444442</c:v>
                </c:pt>
                <c:pt idx="56">
                  <c:v>0.3888888888888889</c:v>
                </c:pt>
                <c:pt idx="57">
                  <c:v>0.39583333333333331</c:v>
                </c:pt>
                <c:pt idx="58">
                  <c:v>0.40277777777777779</c:v>
                </c:pt>
                <c:pt idx="59">
                  <c:v>0.40972222222222221</c:v>
                </c:pt>
                <c:pt idx="60">
                  <c:v>0.41666666666666669</c:v>
                </c:pt>
                <c:pt idx="61">
                  <c:v>0.4236111111111111</c:v>
                </c:pt>
                <c:pt idx="62">
                  <c:v>0.43055555555555558</c:v>
                </c:pt>
                <c:pt idx="63">
                  <c:v>0.4375</c:v>
                </c:pt>
                <c:pt idx="64">
                  <c:v>0.44444444444444442</c:v>
                </c:pt>
                <c:pt idx="65">
                  <c:v>0.4513888888888889</c:v>
                </c:pt>
                <c:pt idx="66">
                  <c:v>0.45833333333333331</c:v>
                </c:pt>
                <c:pt idx="67">
                  <c:v>0.46527777777777779</c:v>
                </c:pt>
                <c:pt idx="68">
                  <c:v>0.47222222222222221</c:v>
                </c:pt>
                <c:pt idx="69">
                  <c:v>0.47916666666666669</c:v>
                </c:pt>
                <c:pt idx="70">
                  <c:v>0.4861111111111111</c:v>
                </c:pt>
                <c:pt idx="71">
                  <c:v>0.49305555555555558</c:v>
                </c:pt>
                <c:pt idx="72">
                  <c:v>0.5</c:v>
                </c:pt>
                <c:pt idx="73">
                  <c:v>0.50694444444444442</c:v>
                </c:pt>
                <c:pt idx="74">
                  <c:v>0.51388888888888884</c:v>
                </c:pt>
                <c:pt idx="75">
                  <c:v>0.52083333333333337</c:v>
                </c:pt>
                <c:pt idx="76">
                  <c:v>0.52777777777777779</c:v>
                </c:pt>
                <c:pt idx="77">
                  <c:v>0.53472222222222221</c:v>
                </c:pt>
                <c:pt idx="78">
                  <c:v>0.54166666666666663</c:v>
                </c:pt>
                <c:pt idx="79">
                  <c:v>0.54861111111111116</c:v>
                </c:pt>
                <c:pt idx="80">
                  <c:v>0.55555555555555558</c:v>
                </c:pt>
                <c:pt idx="81">
                  <c:v>0.5625</c:v>
                </c:pt>
                <c:pt idx="82">
                  <c:v>0.56944444444444442</c:v>
                </c:pt>
                <c:pt idx="83">
                  <c:v>0.57638888888888884</c:v>
                </c:pt>
                <c:pt idx="84">
                  <c:v>0.58333333333333337</c:v>
                </c:pt>
                <c:pt idx="85">
                  <c:v>0.59027777777777779</c:v>
                </c:pt>
                <c:pt idx="86">
                  <c:v>0.59722222222222221</c:v>
                </c:pt>
                <c:pt idx="87">
                  <c:v>0.60416666666666663</c:v>
                </c:pt>
                <c:pt idx="88">
                  <c:v>0.61111111111111116</c:v>
                </c:pt>
                <c:pt idx="89">
                  <c:v>0.61805555555555558</c:v>
                </c:pt>
                <c:pt idx="90">
                  <c:v>0.625</c:v>
                </c:pt>
                <c:pt idx="91">
                  <c:v>0.63194444444444442</c:v>
                </c:pt>
                <c:pt idx="92">
                  <c:v>0.63888888888888884</c:v>
                </c:pt>
                <c:pt idx="93">
                  <c:v>0.64583333333333337</c:v>
                </c:pt>
                <c:pt idx="94">
                  <c:v>0.65277777777777779</c:v>
                </c:pt>
                <c:pt idx="95">
                  <c:v>0.65972222222222221</c:v>
                </c:pt>
                <c:pt idx="96">
                  <c:v>0.66666666666666663</c:v>
                </c:pt>
                <c:pt idx="97">
                  <c:v>0.67361111111111116</c:v>
                </c:pt>
                <c:pt idx="98">
                  <c:v>0.68055555555555558</c:v>
                </c:pt>
                <c:pt idx="99">
                  <c:v>0.6875</c:v>
                </c:pt>
                <c:pt idx="100">
                  <c:v>0.69444444444444442</c:v>
                </c:pt>
                <c:pt idx="101">
                  <c:v>0.70138888888888884</c:v>
                </c:pt>
                <c:pt idx="102">
                  <c:v>0.70833333333333337</c:v>
                </c:pt>
                <c:pt idx="103">
                  <c:v>0.71527777777777779</c:v>
                </c:pt>
                <c:pt idx="104">
                  <c:v>0.72222222222222221</c:v>
                </c:pt>
                <c:pt idx="105">
                  <c:v>0.72916666666666663</c:v>
                </c:pt>
                <c:pt idx="106">
                  <c:v>0.73611111111111116</c:v>
                </c:pt>
                <c:pt idx="107">
                  <c:v>0.74305555555555558</c:v>
                </c:pt>
                <c:pt idx="108">
                  <c:v>0.75</c:v>
                </c:pt>
                <c:pt idx="109">
                  <c:v>0.75694444444444442</c:v>
                </c:pt>
                <c:pt idx="110">
                  <c:v>0.76388888888888884</c:v>
                </c:pt>
                <c:pt idx="111">
                  <c:v>0.77083333333333337</c:v>
                </c:pt>
                <c:pt idx="112">
                  <c:v>0.77777777777777779</c:v>
                </c:pt>
                <c:pt idx="113">
                  <c:v>0.78472222222222221</c:v>
                </c:pt>
                <c:pt idx="114">
                  <c:v>0.79166666666666663</c:v>
                </c:pt>
                <c:pt idx="115">
                  <c:v>0.79861111111111116</c:v>
                </c:pt>
                <c:pt idx="116">
                  <c:v>0.80555555555555558</c:v>
                </c:pt>
                <c:pt idx="117">
                  <c:v>0.8125</c:v>
                </c:pt>
                <c:pt idx="118">
                  <c:v>0.81944444444444442</c:v>
                </c:pt>
                <c:pt idx="119">
                  <c:v>0.82638888888888884</c:v>
                </c:pt>
                <c:pt idx="120">
                  <c:v>0.83333333333333337</c:v>
                </c:pt>
                <c:pt idx="121">
                  <c:v>0.84027777777777779</c:v>
                </c:pt>
                <c:pt idx="122">
                  <c:v>0.84722222222222221</c:v>
                </c:pt>
                <c:pt idx="123">
                  <c:v>0.85416666666666663</c:v>
                </c:pt>
                <c:pt idx="124">
                  <c:v>0.86111111111111116</c:v>
                </c:pt>
                <c:pt idx="125">
                  <c:v>0.86805555555555558</c:v>
                </c:pt>
                <c:pt idx="126">
                  <c:v>0.875</c:v>
                </c:pt>
                <c:pt idx="127">
                  <c:v>0.88194444444444442</c:v>
                </c:pt>
                <c:pt idx="128">
                  <c:v>0.88888888888888884</c:v>
                </c:pt>
                <c:pt idx="129">
                  <c:v>0.89583333333333337</c:v>
                </c:pt>
                <c:pt idx="130">
                  <c:v>0.90277777777777779</c:v>
                </c:pt>
                <c:pt idx="131">
                  <c:v>0.90972222222222221</c:v>
                </c:pt>
                <c:pt idx="132">
                  <c:v>0.91666666666666663</c:v>
                </c:pt>
                <c:pt idx="133">
                  <c:v>0.92361111111111116</c:v>
                </c:pt>
                <c:pt idx="134">
                  <c:v>0.93055555555555558</c:v>
                </c:pt>
                <c:pt idx="135">
                  <c:v>0.9375</c:v>
                </c:pt>
                <c:pt idx="136">
                  <c:v>0.94444444444444442</c:v>
                </c:pt>
                <c:pt idx="137">
                  <c:v>0.95138888888888884</c:v>
                </c:pt>
                <c:pt idx="138">
                  <c:v>0.95833333333333337</c:v>
                </c:pt>
                <c:pt idx="139">
                  <c:v>0.96527777777777779</c:v>
                </c:pt>
                <c:pt idx="140">
                  <c:v>0.97222222222222221</c:v>
                </c:pt>
                <c:pt idx="141">
                  <c:v>0.97916666666666663</c:v>
                </c:pt>
                <c:pt idx="142">
                  <c:v>0.98611111111111116</c:v>
                </c:pt>
                <c:pt idx="143">
                  <c:v>0.99305555555555558</c:v>
                </c:pt>
                <c:pt idx="144">
                  <c:v>1</c:v>
                </c:pt>
                <c:pt idx="145">
                  <c:v>1.0069444444444444</c:v>
                </c:pt>
                <c:pt idx="146">
                  <c:v>1.0138888888888888</c:v>
                </c:pt>
                <c:pt idx="147">
                  <c:v>1.0208333333333333</c:v>
                </c:pt>
                <c:pt idx="148">
                  <c:v>1.0277777777777777</c:v>
                </c:pt>
                <c:pt idx="149">
                  <c:v>1.0347222222222223</c:v>
                </c:pt>
                <c:pt idx="150">
                  <c:v>1.0416666666666667</c:v>
                </c:pt>
                <c:pt idx="151">
                  <c:v>1.0486111111111112</c:v>
                </c:pt>
                <c:pt idx="152">
                  <c:v>1.0555555555555556</c:v>
                </c:pt>
                <c:pt idx="153">
                  <c:v>1.0625</c:v>
                </c:pt>
                <c:pt idx="154">
                  <c:v>1.0694444444444444</c:v>
                </c:pt>
                <c:pt idx="155">
                  <c:v>1.0763888888888888</c:v>
                </c:pt>
                <c:pt idx="156">
                  <c:v>1.0833333333333333</c:v>
                </c:pt>
                <c:pt idx="157">
                  <c:v>1.0902777777777777</c:v>
                </c:pt>
                <c:pt idx="158">
                  <c:v>1.0972222222222223</c:v>
                </c:pt>
                <c:pt idx="159">
                  <c:v>1.1041666666666667</c:v>
                </c:pt>
                <c:pt idx="160">
                  <c:v>1.1111111111111112</c:v>
                </c:pt>
                <c:pt idx="161">
                  <c:v>1.1180555555555556</c:v>
                </c:pt>
                <c:pt idx="162">
                  <c:v>1.125</c:v>
                </c:pt>
                <c:pt idx="163">
                  <c:v>1.1319444444444444</c:v>
                </c:pt>
                <c:pt idx="164">
                  <c:v>1.1388888888888888</c:v>
                </c:pt>
                <c:pt idx="165">
                  <c:v>1.1458333333333333</c:v>
                </c:pt>
                <c:pt idx="166">
                  <c:v>1.1527777777777777</c:v>
                </c:pt>
                <c:pt idx="167">
                  <c:v>1.1597222222222223</c:v>
                </c:pt>
                <c:pt idx="168">
                  <c:v>1.1666666666666667</c:v>
                </c:pt>
                <c:pt idx="169">
                  <c:v>1.1736111111111112</c:v>
                </c:pt>
                <c:pt idx="170">
                  <c:v>1.1805555555555556</c:v>
                </c:pt>
                <c:pt idx="171">
                  <c:v>1.1875</c:v>
                </c:pt>
                <c:pt idx="172">
                  <c:v>1.1944444444444444</c:v>
                </c:pt>
                <c:pt idx="173">
                  <c:v>1.2013888888888888</c:v>
                </c:pt>
                <c:pt idx="174">
                  <c:v>1.2083333333333333</c:v>
                </c:pt>
                <c:pt idx="175">
                  <c:v>1.2152777777777777</c:v>
                </c:pt>
                <c:pt idx="176">
                  <c:v>1.2222222222222223</c:v>
                </c:pt>
                <c:pt idx="177">
                  <c:v>1.2291666666666667</c:v>
                </c:pt>
                <c:pt idx="178">
                  <c:v>1.2361111111111112</c:v>
                </c:pt>
                <c:pt idx="179">
                  <c:v>1.2430555555555556</c:v>
                </c:pt>
                <c:pt idx="180">
                  <c:v>1.25</c:v>
                </c:pt>
                <c:pt idx="181">
                  <c:v>1.2569444444444444</c:v>
                </c:pt>
                <c:pt idx="182">
                  <c:v>1.2638888888888888</c:v>
                </c:pt>
                <c:pt idx="183">
                  <c:v>1.2708333333333333</c:v>
                </c:pt>
                <c:pt idx="184">
                  <c:v>1.2777777777777777</c:v>
                </c:pt>
                <c:pt idx="185">
                  <c:v>1.2847222222222223</c:v>
                </c:pt>
                <c:pt idx="186">
                  <c:v>1.2916666666666667</c:v>
                </c:pt>
                <c:pt idx="187">
                  <c:v>1.2986111111111112</c:v>
                </c:pt>
                <c:pt idx="188">
                  <c:v>1.3055555555555556</c:v>
                </c:pt>
                <c:pt idx="189">
                  <c:v>1.3125</c:v>
                </c:pt>
                <c:pt idx="190">
                  <c:v>1.3194444444444444</c:v>
                </c:pt>
                <c:pt idx="191">
                  <c:v>1.3263888888888888</c:v>
                </c:pt>
                <c:pt idx="192">
                  <c:v>1.3333333333333333</c:v>
                </c:pt>
                <c:pt idx="193">
                  <c:v>1.3402777777777777</c:v>
                </c:pt>
                <c:pt idx="194">
                  <c:v>1.3472222222222223</c:v>
                </c:pt>
                <c:pt idx="195">
                  <c:v>1.3541666666666667</c:v>
                </c:pt>
                <c:pt idx="196">
                  <c:v>1.3611111111111112</c:v>
                </c:pt>
                <c:pt idx="197">
                  <c:v>1.3680555555555556</c:v>
                </c:pt>
                <c:pt idx="198">
                  <c:v>1.375</c:v>
                </c:pt>
                <c:pt idx="199">
                  <c:v>1.3819444444444444</c:v>
                </c:pt>
                <c:pt idx="200">
                  <c:v>1.3888888888888888</c:v>
                </c:pt>
                <c:pt idx="201">
                  <c:v>1.3958333333333333</c:v>
                </c:pt>
                <c:pt idx="202">
                  <c:v>1.4027777777777777</c:v>
                </c:pt>
                <c:pt idx="203">
                  <c:v>1.4097222222222223</c:v>
                </c:pt>
                <c:pt idx="204">
                  <c:v>1.4166666666666667</c:v>
                </c:pt>
                <c:pt idx="205">
                  <c:v>1.4236111111111112</c:v>
                </c:pt>
                <c:pt idx="206">
                  <c:v>1.4305555555555556</c:v>
                </c:pt>
                <c:pt idx="207">
                  <c:v>1.4375</c:v>
                </c:pt>
                <c:pt idx="208">
                  <c:v>1.4444444444444444</c:v>
                </c:pt>
                <c:pt idx="209">
                  <c:v>1.4513888888888888</c:v>
                </c:pt>
                <c:pt idx="210">
                  <c:v>1.4583333333333333</c:v>
                </c:pt>
                <c:pt idx="211">
                  <c:v>1.4652777777777777</c:v>
                </c:pt>
                <c:pt idx="212">
                  <c:v>1.4722222222222223</c:v>
                </c:pt>
                <c:pt idx="213">
                  <c:v>1.4791666666666667</c:v>
                </c:pt>
                <c:pt idx="214">
                  <c:v>1.4861111111111112</c:v>
                </c:pt>
                <c:pt idx="215">
                  <c:v>1.4930555555555556</c:v>
                </c:pt>
                <c:pt idx="216">
                  <c:v>1.5</c:v>
                </c:pt>
                <c:pt idx="217">
                  <c:v>1.5069444444444444</c:v>
                </c:pt>
                <c:pt idx="218">
                  <c:v>1.5138888888888888</c:v>
                </c:pt>
                <c:pt idx="219">
                  <c:v>1.5208333333333333</c:v>
                </c:pt>
                <c:pt idx="220">
                  <c:v>1.5277777777777777</c:v>
                </c:pt>
                <c:pt idx="221">
                  <c:v>1.5347222222222223</c:v>
                </c:pt>
                <c:pt idx="222">
                  <c:v>1.5416666666666667</c:v>
                </c:pt>
                <c:pt idx="223">
                  <c:v>1.5486111111111112</c:v>
                </c:pt>
                <c:pt idx="224">
                  <c:v>1.5555555555555556</c:v>
                </c:pt>
                <c:pt idx="225">
                  <c:v>1.5625</c:v>
                </c:pt>
                <c:pt idx="226">
                  <c:v>1.5694444444444444</c:v>
                </c:pt>
                <c:pt idx="227">
                  <c:v>1.5763888888888888</c:v>
                </c:pt>
                <c:pt idx="228">
                  <c:v>1.5833333333333333</c:v>
                </c:pt>
                <c:pt idx="229">
                  <c:v>1.5902777777777777</c:v>
                </c:pt>
                <c:pt idx="230">
                  <c:v>1.5972222222222223</c:v>
                </c:pt>
                <c:pt idx="231">
                  <c:v>1.6041666666666667</c:v>
                </c:pt>
                <c:pt idx="232">
                  <c:v>1.6111111111111112</c:v>
                </c:pt>
                <c:pt idx="233">
                  <c:v>1.6180555555555556</c:v>
                </c:pt>
                <c:pt idx="234">
                  <c:v>1.625</c:v>
                </c:pt>
                <c:pt idx="235">
                  <c:v>1.6319444444444444</c:v>
                </c:pt>
                <c:pt idx="236">
                  <c:v>1.6388888888888888</c:v>
                </c:pt>
                <c:pt idx="237">
                  <c:v>1.6458333333333333</c:v>
                </c:pt>
                <c:pt idx="238">
                  <c:v>1.6527777777777777</c:v>
                </c:pt>
                <c:pt idx="239">
                  <c:v>1.6597222222222223</c:v>
                </c:pt>
                <c:pt idx="240">
                  <c:v>1.6666666666666667</c:v>
                </c:pt>
                <c:pt idx="241">
                  <c:v>1.6736111111111112</c:v>
                </c:pt>
                <c:pt idx="242">
                  <c:v>1.6805555555555556</c:v>
                </c:pt>
                <c:pt idx="243">
                  <c:v>1.6875</c:v>
                </c:pt>
                <c:pt idx="244">
                  <c:v>1.6944444444444444</c:v>
                </c:pt>
                <c:pt idx="245">
                  <c:v>1.7013888888888888</c:v>
                </c:pt>
                <c:pt idx="246">
                  <c:v>1.7083333333333333</c:v>
                </c:pt>
                <c:pt idx="247">
                  <c:v>1.7152777777777777</c:v>
                </c:pt>
                <c:pt idx="248">
                  <c:v>1.7222222222222223</c:v>
                </c:pt>
                <c:pt idx="249">
                  <c:v>1.7291666666666667</c:v>
                </c:pt>
                <c:pt idx="250">
                  <c:v>1.7361111111111112</c:v>
                </c:pt>
                <c:pt idx="251">
                  <c:v>1.7430555555555556</c:v>
                </c:pt>
                <c:pt idx="252">
                  <c:v>1.75</c:v>
                </c:pt>
                <c:pt idx="253">
                  <c:v>1.7569444444444444</c:v>
                </c:pt>
                <c:pt idx="254">
                  <c:v>1.7638888888888888</c:v>
                </c:pt>
                <c:pt idx="255">
                  <c:v>1.7708333333333333</c:v>
                </c:pt>
                <c:pt idx="256">
                  <c:v>1.7777777777777777</c:v>
                </c:pt>
                <c:pt idx="257">
                  <c:v>1.7847222222222223</c:v>
                </c:pt>
                <c:pt idx="258">
                  <c:v>1.7916666666666667</c:v>
                </c:pt>
                <c:pt idx="259">
                  <c:v>1.7986111111111112</c:v>
                </c:pt>
                <c:pt idx="260">
                  <c:v>1.8055555555555556</c:v>
                </c:pt>
                <c:pt idx="261">
                  <c:v>1.8125</c:v>
                </c:pt>
                <c:pt idx="262">
                  <c:v>1.8194444444444444</c:v>
                </c:pt>
                <c:pt idx="263">
                  <c:v>1.8263888888888888</c:v>
                </c:pt>
                <c:pt idx="264">
                  <c:v>1.8333333333333333</c:v>
                </c:pt>
                <c:pt idx="265">
                  <c:v>1.8402777777777777</c:v>
                </c:pt>
                <c:pt idx="266">
                  <c:v>1.8472222222222223</c:v>
                </c:pt>
                <c:pt idx="267">
                  <c:v>1.8541666666666667</c:v>
                </c:pt>
                <c:pt idx="268">
                  <c:v>1.8611111111111112</c:v>
                </c:pt>
                <c:pt idx="269">
                  <c:v>1.8680555555555556</c:v>
                </c:pt>
                <c:pt idx="270">
                  <c:v>1.875</c:v>
                </c:pt>
                <c:pt idx="271">
                  <c:v>1.8819444444444444</c:v>
                </c:pt>
                <c:pt idx="272">
                  <c:v>1.8888888888888888</c:v>
                </c:pt>
                <c:pt idx="273">
                  <c:v>1.8958333333333333</c:v>
                </c:pt>
                <c:pt idx="274">
                  <c:v>1.9027777777777777</c:v>
                </c:pt>
                <c:pt idx="275">
                  <c:v>1.9097222222222223</c:v>
                </c:pt>
                <c:pt idx="276">
                  <c:v>1.9166666666666667</c:v>
                </c:pt>
                <c:pt idx="277">
                  <c:v>1.9236111111111112</c:v>
                </c:pt>
                <c:pt idx="278">
                  <c:v>1.9305555555555556</c:v>
                </c:pt>
                <c:pt idx="279">
                  <c:v>1.9375</c:v>
                </c:pt>
                <c:pt idx="280">
                  <c:v>1.9444444444444444</c:v>
                </c:pt>
                <c:pt idx="281">
                  <c:v>1.9513888888888888</c:v>
                </c:pt>
                <c:pt idx="282">
                  <c:v>1.9583333333333333</c:v>
                </c:pt>
                <c:pt idx="283">
                  <c:v>1.9652777777777777</c:v>
                </c:pt>
                <c:pt idx="284">
                  <c:v>1.9722222222222223</c:v>
                </c:pt>
                <c:pt idx="285">
                  <c:v>1.9791666666666667</c:v>
                </c:pt>
                <c:pt idx="286">
                  <c:v>1.9861111111111112</c:v>
                </c:pt>
                <c:pt idx="287">
                  <c:v>1.9930555555555556</c:v>
                </c:pt>
                <c:pt idx="288">
                  <c:v>2</c:v>
                </c:pt>
                <c:pt idx="289">
                  <c:v>2.0069444444444446</c:v>
                </c:pt>
                <c:pt idx="290">
                  <c:v>2.0138888888888888</c:v>
                </c:pt>
                <c:pt idx="291">
                  <c:v>2.0208333333333335</c:v>
                </c:pt>
                <c:pt idx="292">
                  <c:v>2.0277777777777777</c:v>
                </c:pt>
                <c:pt idx="293">
                  <c:v>2.0347222222222223</c:v>
                </c:pt>
                <c:pt idx="294">
                  <c:v>2.0416666666666665</c:v>
                </c:pt>
                <c:pt idx="295">
                  <c:v>2.0486111111111112</c:v>
                </c:pt>
                <c:pt idx="296">
                  <c:v>2.0555555555555554</c:v>
                </c:pt>
                <c:pt idx="297">
                  <c:v>2.0625</c:v>
                </c:pt>
                <c:pt idx="298">
                  <c:v>2.0694444444444446</c:v>
                </c:pt>
                <c:pt idx="299">
                  <c:v>2.0763888888888888</c:v>
                </c:pt>
                <c:pt idx="300">
                  <c:v>2.0833333333333335</c:v>
                </c:pt>
                <c:pt idx="301">
                  <c:v>2.0902777777777777</c:v>
                </c:pt>
                <c:pt idx="302">
                  <c:v>2.0972222222222223</c:v>
                </c:pt>
                <c:pt idx="303">
                  <c:v>2.1041666666666665</c:v>
                </c:pt>
                <c:pt idx="304">
                  <c:v>2.1111111111111112</c:v>
                </c:pt>
                <c:pt idx="305">
                  <c:v>2.1180555555555554</c:v>
                </c:pt>
                <c:pt idx="306">
                  <c:v>2.125</c:v>
                </c:pt>
                <c:pt idx="307">
                  <c:v>2.1319444444444446</c:v>
                </c:pt>
                <c:pt idx="308">
                  <c:v>2.1388888888888888</c:v>
                </c:pt>
                <c:pt idx="309">
                  <c:v>2.1458333333333335</c:v>
                </c:pt>
                <c:pt idx="310">
                  <c:v>2.1527777777777777</c:v>
                </c:pt>
                <c:pt idx="311">
                  <c:v>2.1597222222222223</c:v>
                </c:pt>
                <c:pt idx="312">
                  <c:v>2.1666666666666665</c:v>
                </c:pt>
                <c:pt idx="313">
                  <c:v>2.1736111111111112</c:v>
                </c:pt>
                <c:pt idx="314">
                  <c:v>2.1805555555555554</c:v>
                </c:pt>
                <c:pt idx="315">
                  <c:v>2.1875</c:v>
                </c:pt>
                <c:pt idx="316">
                  <c:v>2.1944444444444446</c:v>
                </c:pt>
                <c:pt idx="317">
                  <c:v>2.2013888888888888</c:v>
                </c:pt>
                <c:pt idx="318">
                  <c:v>2.2083333333333335</c:v>
                </c:pt>
                <c:pt idx="319">
                  <c:v>2.2152777777777777</c:v>
                </c:pt>
                <c:pt idx="320">
                  <c:v>2.2222222222222223</c:v>
                </c:pt>
                <c:pt idx="321">
                  <c:v>2.2291666666666665</c:v>
                </c:pt>
                <c:pt idx="322">
                  <c:v>2.2361111111111112</c:v>
                </c:pt>
                <c:pt idx="323">
                  <c:v>2.2430555555555554</c:v>
                </c:pt>
                <c:pt idx="324">
                  <c:v>2.25</c:v>
                </c:pt>
                <c:pt idx="325">
                  <c:v>2.2569444444444446</c:v>
                </c:pt>
                <c:pt idx="326">
                  <c:v>2.2638888888888888</c:v>
                </c:pt>
                <c:pt idx="327">
                  <c:v>2.2708333333333335</c:v>
                </c:pt>
                <c:pt idx="328">
                  <c:v>2.2777777777777777</c:v>
                </c:pt>
                <c:pt idx="329">
                  <c:v>2.2847222222222223</c:v>
                </c:pt>
                <c:pt idx="330">
                  <c:v>2.2916666666666665</c:v>
                </c:pt>
                <c:pt idx="331">
                  <c:v>2.2986111111111112</c:v>
                </c:pt>
                <c:pt idx="332">
                  <c:v>2.3055555555555554</c:v>
                </c:pt>
                <c:pt idx="333">
                  <c:v>2.3125</c:v>
                </c:pt>
                <c:pt idx="334">
                  <c:v>2.3194444444444446</c:v>
                </c:pt>
                <c:pt idx="335">
                  <c:v>2.3263888888888888</c:v>
                </c:pt>
                <c:pt idx="336">
                  <c:v>2.3333333333333335</c:v>
                </c:pt>
                <c:pt idx="337">
                  <c:v>2.3402777777777777</c:v>
                </c:pt>
                <c:pt idx="338">
                  <c:v>2.3472222222222223</c:v>
                </c:pt>
                <c:pt idx="339">
                  <c:v>2.3541666666666665</c:v>
                </c:pt>
                <c:pt idx="340">
                  <c:v>2.3611111111111112</c:v>
                </c:pt>
                <c:pt idx="341">
                  <c:v>2.3680555555555554</c:v>
                </c:pt>
                <c:pt idx="342">
                  <c:v>2.375</c:v>
                </c:pt>
                <c:pt idx="343">
                  <c:v>2.3819444444444446</c:v>
                </c:pt>
                <c:pt idx="344">
                  <c:v>2.3888888888888888</c:v>
                </c:pt>
                <c:pt idx="345">
                  <c:v>2.3958333333333335</c:v>
                </c:pt>
                <c:pt idx="346">
                  <c:v>2.4027777777777777</c:v>
                </c:pt>
                <c:pt idx="347">
                  <c:v>2.4097222222222223</c:v>
                </c:pt>
                <c:pt idx="348">
                  <c:v>2.4166666666666665</c:v>
                </c:pt>
                <c:pt idx="349">
                  <c:v>2.4236111111111112</c:v>
                </c:pt>
                <c:pt idx="350">
                  <c:v>2.4305555555555554</c:v>
                </c:pt>
                <c:pt idx="351">
                  <c:v>2.4375</c:v>
                </c:pt>
                <c:pt idx="352">
                  <c:v>2.4444444444444446</c:v>
                </c:pt>
                <c:pt idx="353">
                  <c:v>2.4513888888888888</c:v>
                </c:pt>
                <c:pt idx="354">
                  <c:v>2.4583333333333335</c:v>
                </c:pt>
                <c:pt idx="355">
                  <c:v>2.4652777777777777</c:v>
                </c:pt>
                <c:pt idx="356">
                  <c:v>2.4722222222222223</c:v>
                </c:pt>
                <c:pt idx="357">
                  <c:v>2.4791666666666665</c:v>
                </c:pt>
                <c:pt idx="358">
                  <c:v>2.4861111111111112</c:v>
                </c:pt>
                <c:pt idx="359">
                  <c:v>2.4930555555555554</c:v>
                </c:pt>
                <c:pt idx="360">
                  <c:v>2.5</c:v>
                </c:pt>
                <c:pt idx="361">
                  <c:v>2.5069444444444446</c:v>
                </c:pt>
                <c:pt idx="362">
                  <c:v>2.5138888888888888</c:v>
                </c:pt>
                <c:pt idx="363">
                  <c:v>2.5208333333333335</c:v>
                </c:pt>
                <c:pt idx="364">
                  <c:v>2.5277777777777777</c:v>
                </c:pt>
                <c:pt idx="365">
                  <c:v>2.5347222222222223</c:v>
                </c:pt>
                <c:pt idx="366">
                  <c:v>2.5416666666666665</c:v>
                </c:pt>
                <c:pt idx="367">
                  <c:v>2.5486111111111112</c:v>
                </c:pt>
                <c:pt idx="368">
                  <c:v>2.5555555555555554</c:v>
                </c:pt>
                <c:pt idx="369">
                  <c:v>2.5625</c:v>
                </c:pt>
                <c:pt idx="370">
                  <c:v>2.5694444444444446</c:v>
                </c:pt>
                <c:pt idx="371">
                  <c:v>2.5763888888888888</c:v>
                </c:pt>
                <c:pt idx="372">
                  <c:v>2.5833333333333335</c:v>
                </c:pt>
                <c:pt idx="373">
                  <c:v>2.5902777777777777</c:v>
                </c:pt>
                <c:pt idx="374">
                  <c:v>2.5972222222222223</c:v>
                </c:pt>
                <c:pt idx="375">
                  <c:v>2.6041666666666665</c:v>
                </c:pt>
                <c:pt idx="376">
                  <c:v>2.6111111111111112</c:v>
                </c:pt>
                <c:pt idx="377">
                  <c:v>2.6180555555555554</c:v>
                </c:pt>
                <c:pt idx="378">
                  <c:v>2.625</c:v>
                </c:pt>
                <c:pt idx="379">
                  <c:v>2.6319444444444446</c:v>
                </c:pt>
                <c:pt idx="380">
                  <c:v>2.6388888888888888</c:v>
                </c:pt>
                <c:pt idx="381">
                  <c:v>2.6458333333333335</c:v>
                </c:pt>
                <c:pt idx="382">
                  <c:v>2.6527777777777777</c:v>
                </c:pt>
                <c:pt idx="383">
                  <c:v>2.6597222222222223</c:v>
                </c:pt>
                <c:pt idx="384">
                  <c:v>2.6666666666666665</c:v>
                </c:pt>
                <c:pt idx="385">
                  <c:v>2.6736111111111112</c:v>
                </c:pt>
                <c:pt idx="386">
                  <c:v>2.6805555555555554</c:v>
                </c:pt>
                <c:pt idx="387">
                  <c:v>2.6875</c:v>
                </c:pt>
                <c:pt idx="388">
                  <c:v>2.6944444444444446</c:v>
                </c:pt>
                <c:pt idx="389">
                  <c:v>2.7013888888888888</c:v>
                </c:pt>
                <c:pt idx="390">
                  <c:v>2.7083333333333335</c:v>
                </c:pt>
                <c:pt idx="391">
                  <c:v>2.7152777777777777</c:v>
                </c:pt>
                <c:pt idx="392">
                  <c:v>2.7222222222222223</c:v>
                </c:pt>
                <c:pt idx="393">
                  <c:v>2.7291666666666665</c:v>
                </c:pt>
                <c:pt idx="394">
                  <c:v>2.7361111111111112</c:v>
                </c:pt>
                <c:pt idx="395">
                  <c:v>2.7430555555555554</c:v>
                </c:pt>
                <c:pt idx="396">
                  <c:v>2.75</c:v>
                </c:pt>
                <c:pt idx="397">
                  <c:v>2.7569444444444446</c:v>
                </c:pt>
                <c:pt idx="398">
                  <c:v>2.7638888888888888</c:v>
                </c:pt>
                <c:pt idx="399">
                  <c:v>2.7708333333333335</c:v>
                </c:pt>
                <c:pt idx="400">
                  <c:v>2.7777777777777777</c:v>
                </c:pt>
                <c:pt idx="401">
                  <c:v>2.7847222222222223</c:v>
                </c:pt>
                <c:pt idx="402">
                  <c:v>2.7916666666666665</c:v>
                </c:pt>
                <c:pt idx="403">
                  <c:v>2.7986111111111112</c:v>
                </c:pt>
                <c:pt idx="404">
                  <c:v>2.8055555555555554</c:v>
                </c:pt>
                <c:pt idx="405">
                  <c:v>2.8125</c:v>
                </c:pt>
                <c:pt idx="406">
                  <c:v>2.8194444444444446</c:v>
                </c:pt>
                <c:pt idx="407">
                  <c:v>2.8263888888888888</c:v>
                </c:pt>
                <c:pt idx="408">
                  <c:v>2.8333333333333335</c:v>
                </c:pt>
                <c:pt idx="409">
                  <c:v>2.8402777777777777</c:v>
                </c:pt>
                <c:pt idx="410">
                  <c:v>2.8472222222222223</c:v>
                </c:pt>
                <c:pt idx="411">
                  <c:v>2.8541666666666665</c:v>
                </c:pt>
                <c:pt idx="412">
                  <c:v>2.8611111111111112</c:v>
                </c:pt>
                <c:pt idx="413">
                  <c:v>2.8680555555555554</c:v>
                </c:pt>
                <c:pt idx="414">
                  <c:v>2.875</c:v>
                </c:pt>
                <c:pt idx="415">
                  <c:v>2.8819444444444446</c:v>
                </c:pt>
                <c:pt idx="416">
                  <c:v>2.8888888888888888</c:v>
                </c:pt>
                <c:pt idx="417">
                  <c:v>2.8958333333333335</c:v>
                </c:pt>
                <c:pt idx="418">
                  <c:v>2.9027777777777777</c:v>
                </c:pt>
                <c:pt idx="419">
                  <c:v>2.9097222222222223</c:v>
                </c:pt>
                <c:pt idx="420">
                  <c:v>2.9166666666666665</c:v>
                </c:pt>
                <c:pt idx="421">
                  <c:v>2.9236111111111112</c:v>
                </c:pt>
                <c:pt idx="422">
                  <c:v>2.9305555555555554</c:v>
                </c:pt>
                <c:pt idx="423">
                  <c:v>2.9375</c:v>
                </c:pt>
                <c:pt idx="424">
                  <c:v>2.9444444444444446</c:v>
                </c:pt>
                <c:pt idx="425">
                  <c:v>2.9513888888888888</c:v>
                </c:pt>
                <c:pt idx="426">
                  <c:v>2.9583333333333335</c:v>
                </c:pt>
                <c:pt idx="427">
                  <c:v>2.9652777777777777</c:v>
                </c:pt>
                <c:pt idx="428">
                  <c:v>2.9722222222222223</c:v>
                </c:pt>
                <c:pt idx="429">
                  <c:v>2.9791666666666665</c:v>
                </c:pt>
                <c:pt idx="430">
                  <c:v>2.9861111111111112</c:v>
                </c:pt>
                <c:pt idx="431">
                  <c:v>2.9930555555555554</c:v>
                </c:pt>
                <c:pt idx="432">
                  <c:v>3</c:v>
                </c:pt>
                <c:pt idx="433">
                  <c:v>3.0069444444444446</c:v>
                </c:pt>
                <c:pt idx="434">
                  <c:v>3.0138888888888888</c:v>
                </c:pt>
                <c:pt idx="435">
                  <c:v>3.0208333333333335</c:v>
                </c:pt>
                <c:pt idx="436">
                  <c:v>3.0277777777777777</c:v>
                </c:pt>
                <c:pt idx="437">
                  <c:v>3.0347222222222223</c:v>
                </c:pt>
                <c:pt idx="438">
                  <c:v>3.0416666666666665</c:v>
                </c:pt>
                <c:pt idx="439">
                  <c:v>3.0486111111111112</c:v>
                </c:pt>
                <c:pt idx="440">
                  <c:v>3.0555555555555554</c:v>
                </c:pt>
                <c:pt idx="441">
                  <c:v>3.0625</c:v>
                </c:pt>
                <c:pt idx="442">
                  <c:v>3.0694444444444446</c:v>
                </c:pt>
                <c:pt idx="443">
                  <c:v>3.0763888888888888</c:v>
                </c:pt>
                <c:pt idx="444">
                  <c:v>3.0833333333333335</c:v>
                </c:pt>
                <c:pt idx="445">
                  <c:v>3.0902777777777777</c:v>
                </c:pt>
                <c:pt idx="446">
                  <c:v>3.0972222222222223</c:v>
                </c:pt>
                <c:pt idx="447">
                  <c:v>3.1041666666666665</c:v>
                </c:pt>
                <c:pt idx="448">
                  <c:v>3.1111111111111112</c:v>
                </c:pt>
                <c:pt idx="449">
                  <c:v>3.1180555555555554</c:v>
                </c:pt>
                <c:pt idx="450">
                  <c:v>3.125</c:v>
                </c:pt>
                <c:pt idx="451">
                  <c:v>3.1319444444444446</c:v>
                </c:pt>
                <c:pt idx="452">
                  <c:v>3.1388888888888888</c:v>
                </c:pt>
                <c:pt idx="453">
                  <c:v>3.1458333333333335</c:v>
                </c:pt>
                <c:pt idx="454">
                  <c:v>3.1527777777777777</c:v>
                </c:pt>
                <c:pt idx="455">
                  <c:v>3.1597222222222223</c:v>
                </c:pt>
                <c:pt idx="456">
                  <c:v>3.1666666666666665</c:v>
                </c:pt>
                <c:pt idx="457">
                  <c:v>3.1736111111111112</c:v>
                </c:pt>
                <c:pt idx="458">
                  <c:v>3.1805555555555554</c:v>
                </c:pt>
                <c:pt idx="459">
                  <c:v>3.1875</c:v>
                </c:pt>
                <c:pt idx="460">
                  <c:v>3.1944444444444446</c:v>
                </c:pt>
                <c:pt idx="461">
                  <c:v>3.2013888888888888</c:v>
                </c:pt>
                <c:pt idx="462">
                  <c:v>3.2083333333333335</c:v>
                </c:pt>
                <c:pt idx="463">
                  <c:v>3.2152777777777777</c:v>
                </c:pt>
                <c:pt idx="464">
                  <c:v>3.2222222222222223</c:v>
                </c:pt>
                <c:pt idx="465">
                  <c:v>3.2291666666666665</c:v>
                </c:pt>
                <c:pt idx="466">
                  <c:v>3.2361111111111112</c:v>
                </c:pt>
                <c:pt idx="467">
                  <c:v>3.2430555555555554</c:v>
                </c:pt>
                <c:pt idx="468">
                  <c:v>3.25</c:v>
                </c:pt>
                <c:pt idx="469">
                  <c:v>3.2569444444444446</c:v>
                </c:pt>
                <c:pt idx="470">
                  <c:v>3.2638888888888888</c:v>
                </c:pt>
                <c:pt idx="471">
                  <c:v>3.2708333333333335</c:v>
                </c:pt>
                <c:pt idx="472">
                  <c:v>3.2777777777777777</c:v>
                </c:pt>
                <c:pt idx="473">
                  <c:v>3.2847222222222223</c:v>
                </c:pt>
                <c:pt idx="474">
                  <c:v>3.2916666666666665</c:v>
                </c:pt>
                <c:pt idx="475">
                  <c:v>3.2986111111111112</c:v>
                </c:pt>
                <c:pt idx="476">
                  <c:v>3.3055555555555554</c:v>
                </c:pt>
                <c:pt idx="477">
                  <c:v>3.3125</c:v>
                </c:pt>
                <c:pt idx="478">
                  <c:v>3.3194444444444446</c:v>
                </c:pt>
                <c:pt idx="479">
                  <c:v>3.3263888888888888</c:v>
                </c:pt>
                <c:pt idx="480">
                  <c:v>3.3333333333333335</c:v>
                </c:pt>
                <c:pt idx="481">
                  <c:v>3.3402777777777777</c:v>
                </c:pt>
                <c:pt idx="482">
                  <c:v>3.3472222222222223</c:v>
                </c:pt>
                <c:pt idx="483">
                  <c:v>3.3541666666666665</c:v>
                </c:pt>
                <c:pt idx="484">
                  <c:v>3.3611111111111112</c:v>
                </c:pt>
                <c:pt idx="485">
                  <c:v>3.3680555555555554</c:v>
                </c:pt>
                <c:pt idx="486">
                  <c:v>3.375</c:v>
                </c:pt>
                <c:pt idx="487">
                  <c:v>3.3819444444444446</c:v>
                </c:pt>
                <c:pt idx="488">
                  <c:v>3.3888888888888888</c:v>
                </c:pt>
                <c:pt idx="489">
                  <c:v>3.3958333333333335</c:v>
                </c:pt>
                <c:pt idx="490">
                  <c:v>3.4027777777777777</c:v>
                </c:pt>
                <c:pt idx="491">
                  <c:v>3.4097222222222223</c:v>
                </c:pt>
                <c:pt idx="492">
                  <c:v>3.4166666666666665</c:v>
                </c:pt>
                <c:pt idx="493">
                  <c:v>3.4236111111111112</c:v>
                </c:pt>
                <c:pt idx="494">
                  <c:v>3.4305555555555554</c:v>
                </c:pt>
                <c:pt idx="495">
                  <c:v>3.4375</c:v>
                </c:pt>
                <c:pt idx="496">
                  <c:v>3.4444444444444446</c:v>
                </c:pt>
                <c:pt idx="497">
                  <c:v>3.4513888888888888</c:v>
                </c:pt>
                <c:pt idx="498">
                  <c:v>3.4583333333333335</c:v>
                </c:pt>
                <c:pt idx="499">
                  <c:v>3.4652777777777777</c:v>
                </c:pt>
                <c:pt idx="500">
                  <c:v>3.4722222222222223</c:v>
                </c:pt>
                <c:pt idx="501">
                  <c:v>3.4791666666666665</c:v>
                </c:pt>
                <c:pt idx="502">
                  <c:v>3.4861111111111112</c:v>
                </c:pt>
                <c:pt idx="503">
                  <c:v>3.4930555555555554</c:v>
                </c:pt>
                <c:pt idx="504">
                  <c:v>3.5</c:v>
                </c:pt>
                <c:pt idx="505">
                  <c:v>3.5069444444444446</c:v>
                </c:pt>
                <c:pt idx="506">
                  <c:v>3.5138888888888888</c:v>
                </c:pt>
                <c:pt idx="507">
                  <c:v>3.5208333333333335</c:v>
                </c:pt>
                <c:pt idx="508">
                  <c:v>3.5277777777777777</c:v>
                </c:pt>
                <c:pt idx="509">
                  <c:v>3.5347222222222223</c:v>
                </c:pt>
                <c:pt idx="510">
                  <c:v>3.5416666666666665</c:v>
                </c:pt>
                <c:pt idx="511">
                  <c:v>3.5486111111111112</c:v>
                </c:pt>
                <c:pt idx="512">
                  <c:v>3.5555555555555554</c:v>
                </c:pt>
                <c:pt idx="513">
                  <c:v>3.5625</c:v>
                </c:pt>
                <c:pt idx="514">
                  <c:v>3.5694444444444446</c:v>
                </c:pt>
                <c:pt idx="515">
                  <c:v>3.5763888888888888</c:v>
                </c:pt>
                <c:pt idx="516">
                  <c:v>3.5833333333333335</c:v>
                </c:pt>
                <c:pt idx="517">
                  <c:v>3.5902777777777777</c:v>
                </c:pt>
                <c:pt idx="518">
                  <c:v>3.5972222222222223</c:v>
                </c:pt>
                <c:pt idx="519">
                  <c:v>3.6041666666666665</c:v>
                </c:pt>
                <c:pt idx="520">
                  <c:v>3.6111111111111112</c:v>
                </c:pt>
                <c:pt idx="521">
                  <c:v>3.6180555555555554</c:v>
                </c:pt>
                <c:pt idx="522">
                  <c:v>3.625</c:v>
                </c:pt>
                <c:pt idx="523">
                  <c:v>3.6319444444444446</c:v>
                </c:pt>
                <c:pt idx="524">
                  <c:v>3.6388888888888888</c:v>
                </c:pt>
                <c:pt idx="525">
                  <c:v>3.6458333333333335</c:v>
                </c:pt>
                <c:pt idx="526">
                  <c:v>3.6527777777777777</c:v>
                </c:pt>
                <c:pt idx="527">
                  <c:v>3.6597222222222223</c:v>
                </c:pt>
                <c:pt idx="528">
                  <c:v>3.6666666666666665</c:v>
                </c:pt>
                <c:pt idx="529">
                  <c:v>3.6736111111111112</c:v>
                </c:pt>
                <c:pt idx="530">
                  <c:v>3.6805555555555554</c:v>
                </c:pt>
                <c:pt idx="531">
                  <c:v>3.6875</c:v>
                </c:pt>
                <c:pt idx="532">
                  <c:v>3.6944444444444446</c:v>
                </c:pt>
                <c:pt idx="533">
                  <c:v>3.7013888888888888</c:v>
                </c:pt>
                <c:pt idx="534">
                  <c:v>3.7083333333333335</c:v>
                </c:pt>
                <c:pt idx="535">
                  <c:v>3.7152777777777777</c:v>
                </c:pt>
                <c:pt idx="536">
                  <c:v>3.7222222222222223</c:v>
                </c:pt>
                <c:pt idx="537">
                  <c:v>3.7291666666666665</c:v>
                </c:pt>
                <c:pt idx="538">
                  <c:v>3.7361111111111112</c:v>
                </c:pt>
                <c:pt idx="539">
                  <c:v>3.7430555555555554</c:v>
                </c:pt>
                <c:pt idx="540">
                  <c:v>3.75</c:v>
                </c:pt>
                <c:pt idx="541">
                  <c:v>3.7569444444444446</c:v>
                </c:pt>
                <c:pt idx="542">
                  <c:v>3.7638888888888888</c:v>
                </c:pt>
                <c:pt idx="543">
                  <c:v>3.7708333333333335</c:v>
                </c:pt>
                <c:pt idx="544">
                  <c:v>3.7777777777777777</c:v>
                </c:pt>
                <c:pt idx="545">
                  <c:v>3.7847222222222223</c:v>
                </c:pt>
                <c:pt idx="546">
                  <c:v>3.7916666666666665</c:v>
                </c:pt>
                <c:pt idx="547">
                  <c:v>3.7986111111111112</c:v>
                </c:pt>
                <c:pt idx="548">
                  <c:v>3.8055555555555554</c:v>
                </c:pt>
                <c:pt idx="549">
                  <c:v>3.8125</c:v>
                </c:pt>
                <c:pt idx="550">
                  <c:v>3.8194444444444446</c:v>
                </c:pt>
                <c:pt idx="551">
                  <c:v>3.8263888888888888</c:v>
                </c:pt>
                <c:pt idx="552">
                  <c:v>3.8333333333333335</c:v>
                </c:pt>
                <c:pt idx="553">
                  <c:v>3.8402777777777777</c:v>
                </c:pt>
                <c:pt idx="554">
                  <c:v>3.8472222222222223</c:v>
                </c:pt>
                <c:pt idx="555">
                  <c:v>3.8541666666666665</c:v>
                </c:pt>
                <c:pt idx="556">
                  <c:v>3.8611111111111112</c:v>
                </c:pt>
                <c:pt idx="557">
                  <c:v>3.8680555555555554</c:v>
                </c:pt>
                <c:pt idx="558">
                  <c:v>3.875</c:v>
                </c:pt>
                <c:pt idx="559">
                  <c:v>3.8819444444444446</c:v>
                </c:pt>
                <c:pt idx="560">
                  <c:v>3.8888888888888888</c:v>
                </c:pt>
                <c:pt idx="561">
                  <c:v>3.8958333333333335</c:v>
                </c:pt>
                <c:pt idx="562">
                  <c:v>3.9027777777777777</c:v>
                </c:pt>
                <c:pt idx="563">
                  <c:v>3.9097222222222223</c:v>
                </c:pt>
                <c:pt idx="564">
                  <c:v>3.9166666666666665</c:v>
                </c:pt>
                <c:pt idx="565">
                  <c:v>3.9236111111111112</c:v>
                </c:pt>
                <c:pt idx="566">
                  <c:v>3.9305555555555554</c:v>
                </c:pt>
                <c:pt idx="567">
                  <c:v>3.9375</c:v>
                </c:pt>
                <c:pt idx="568">
                  <c:v>3.9444444444444446</c:v>
                </c:pt>
                <c:pt idx="569">
                  <c:v>3.9513888888888888</c:v>
                </c:pt>
                <c:pt idx="570">
                  <c:v>3.9583333333333335</c:v>
                </c:pt>
                <c:pt idx="571">
                  <c:v>3.9652777777777777</c:v>
                </c:pt>
                <c:pt idx="572">
                  <c:v>3.9722222222222223</c:v>
                </c:pt>
                <c:pt idx="573">
                  <c:v>3.9791666666666665</c:v>
                </c:pt>
                <c:pt idx="574">
                  <c:v>3.9861111111111112</c:v>
                </c:pt>
                <c:pt idx="575">
                  <c:v>3.9930555555555554</c:v>
                </c:pt>
                <c:pt idx="576">
                  <c:v>4</c:v>
                </c:pt>
                <c:pt idx="577">
                  <c:v>4.0069444444444446</c:v>
                </c:pt>
                <c:pt idx="578">
                  <c:v>4.0138888888888893</c:v>
                </c:pt>
                <c:pt idx="579">
                  <c:v>4.020833333333333</c:v>
                </c:pt>
                <c:pt idx="580">
                  <c:v>4.0277777777777777</c:v>
                </c:pt>
                <c:pt idx="581">
                  <c:v>4.0347222222222223</c:v>
                </c:pt>
                <c:pt idx="582">
                  <c:v>4.041666666666667</c:v>
                </c:pt>
                <c:pt idx="583">
                  <c:v>4.0486111111111107</c:v>
                </c:pt>
                <c:pt idx="584">
                  <c:v>4.0555555555555554</c:v>
                </c:pt>
                <c:pt idx="585">
                  <c:v>4.0625</c:v>
                </c:pt>
                <c:pt idx="586">
                  <c:v>4.0694444444444446</c:v>
                </c:pt>
                <c:pt idx="587">
                  <c:v>4.0763888888888893</c:v>
                </c:pt>
                <c:pt idx="588">
                  <c:v>4.083333333333333</c:v>
                </c:pt>
                <c:pt idx="589">
                  <c:v>4.0902777777777777</c:v>
                </c:pt>
                <c:pt idx="590">
                  <c:v>4.0972222222222223</c:v>
                </c:pt>
                <c:pt idx="591">
                  <c:v>4.104166666666667</c:v>
                </c:pt>
                <c:pt idx="592">
                  <c:v>4.1111111111111107</c:v>
                </c:pt>
                <c:pt idx="593">
                  <c:v>4.1180555555555554</c:v>
                </c:pt>
                <c:pt idx="594">
                  <c:v>4.125</c:v>
                </c:pt>
                <c:pt idx="595">
                  <c:v>4.1319444444444446</c:v>
                </c:pt>
                <c:pt idx="596">
                  <c:v>4.1388888888888893</c:v>
                </c:pt>
                <c:pt idx="597">
                  <c:v>4.145833333333333</c:v>
                </c:pt>
                <c:pt idx="598">
                  <c:v>4.1527777777777777</c:v>
                </c:pt>
                <c:pt idx="599">
                  <c:v>4.1597222222222223</c:v>
                </c:pt>
                <c:pt idx="600">
                  <c:v>4.166666666666667</c:v>
                </c:pt>
                <c:pt idx="601">
                  <c:v>4.1736111111111107</c:v>
                </c:pt>
                <c:pt idx="602">
                  <c:v>4.1805555555555554</c:v>
                </c:pt>
                <c:pt idx="603">
                  <c:v>4.1875</c:v>
                </c:pt>
                <c:pt idx="604">
                  <c:v>4.1944444444444446</c:v>
                </c:pt>
                <c:pt idx="605">
                  <c:v>4.2013888888888893</c:v>
                </c:pt>
                <c:pt idx="606">
                  <c:v>4.208333333333333</c:v>
                </c:pt>
                <c:pt idx="607">
                  <c:v>4.2152777777777777</c:v>
                </c:pt>
                <c:pt idx="608">
                  <c:v>4.2222222222222223</c:v>
                </c:pt>
                <c:pt idx="609">
                  <c:v>4.229166666666667</c:v>
                </c:pt>
                <c:pt idx="610">
                  <c:v>4.2361111111111107</c:v>
                </c:pt>
                <c:pt idx="611">
                  <c:v>4.2430555555555554</c:v>
                </c:pt>
                <c:pt idx="612">
                  <c:v>4.25</c:v>
                </c:pt>
                <c:pt idx="613">
                  <c:v>4.2569444444444446</c:v>
                </c:pt>
                <c:pt idx="614">
                  <c:v>4.2638888888888893</c:v>
                </c:pt>
                <c:pt idx="615">
                  <c:v>4.270833333333333</c:v>
                </c:pt>
                <c:pt idx="616">
                  <c:v>4.2777777777777777</c:v>
                </c:pt>
                <c:pt idx="617">
                  <c:v>4.2847222222222223</c:v>
                </c:pt>
                <c:pt idx="618">
                  <c:v>4.291666666666667</c:v>
                </c:pt>
                <c:pt idx="619">
                  <c:v>4.2986111111111107</c:v>
                </c:pt>
                <c:pt idx="620">
                  <c:v>4.3055555555555554</c:v>
                </c:pt>
                <c:pt idx="621">
                  <c:v>4.3125</c:v>
                </c:pt>
                <c:pt idx="622">
                  <c:v>4.3194444444444446</c:v>
                </c:pt>
                <c:pt idx="623">
                  <c:v>4.3263888888888893</c:v>
                </c:pt>
                <c:pt idx="624">
                  <c:v>4.333333333333333</c:v>
                </c:pt>
                <c:pt idx="625">
                  <c:v>4.3402777777777777</c:v>
                </c:pt>
                <c:pt idx="626">
                  <c:v>4.3472222222222223</c:v>
                </c:pt>
                <c:pt idx="627">
                  <c:v>4.354166666666667</c:v>
                </c:pt>
                <c:pt idx="628">
                  <c:v>4.3611111111111107</c:v>
                </c:pt>
                <c:pt idx="629">
                  <c:v>4.3680555555555554</c:v>
                </c:pt>
                <c:pt idx="630">
                  <c:v>4.375</c:v>
                </c:pt>
                <c:pt idx="631">
                  <c:v>4.3819444444444446</c:v>
                </c:pt>
                <c:pt idx="632">
                  <c:v>4.3888888888888893</c:v>
                </c:pt>
                <c:pt idx="633">
                  <c:v>4.395833333333333</c:v>
                </c:pt>
                <c:pt idx="634">
                  <c:v>4.4027777777777777</c:v>
                </c:pt>
                <c:pt idx="635">
                  <c:v>4.4097222222222223</c:v>
                </c:pt>
                <c:pt idx="636">
                  <c:v>4.416666666666667</c:v>
                </c:pt>
                <c:pt idx="637">
                  <c:v>4.4236111111111107</c:v>
                </c:pt>
                <c:pt idx="638">
                  <c:v>4.4305555555555554</c:v>
                </c:pt>
                <c:pt idx="639">
                  <c:v>4.4375</c:v>
                </c:pt>
                <c:pt idx="640">
                  <c:v>4.4444444444444446</c:v>
                </c:pt>
                <c:pt idx="641">
                  <c:v>4.4513888888888893</c:v>
                </c:pt>
                <c:pt idx="642">
                  <c:v>4.458333333333333</c:v>
                </c:pt>
                <c:pt idx="643">
                  <c:v>4.4652777777777777</c:v>
                </c:pt>
                <c:pt idx="644">
                  <c:v>4.4722222222222223</c:v>
                </c:pt>
                <c:pt idx="645">
                  <c:v>4.479166666666667</c:v>
                </c:pt>
                <c:pt idx="646">
                  <c:v>4.4861111111111107</c:v>
                </c:pt>
                <c:pt idx="647">
                  <c:v>4.4930555555555554</c:v>
                </c:pt>
                <c:pt idx="648">
                  <c:v>4.5</c:v>
                </c:pt>
                <c:pt idx="649">
                  <c:v>4.5069444444444446</c:v>
                </c:pt>
                <c:pt idx="650">
                  <c:v>4.5138888888888893</c:v>
                </c:pt>
                <c:pt idx="651">
                  <c:v>4.520833333333333</c:v>
                </c:pt>
                <c:pt idx="652">
                  <c:v>4.5277777777777777</c:v>
                </c:pt>
                <c:pt idx="653">
                  <c:v>4.5347222222222223</c:v>
                </c:pt>
                <c:pt idx="654">
                  <c:v>4.541666666666667</c:v>
                </c:pt>
                <c:pt idx="655">
                  <c:v>4.5486111111111107</c:v>
                </c:pt>
                <c:pt idx="656">
                  <c:v>4.5555555555555554</c:v>
                </c:pt>
                <c:pt idx="657">
                  <c:v>4.5625</c:v>
                </c:pt>
                <c:pt idx="658">
                  <c:v>4.5694444444444446</c:v>
                </c:pt>
                <c:pt idx="659">
                  <c:v>4.5763888888888893</c:v>
                </c:pt>
                <c:pt idx="660">
                  <c:v>4.583333333333333</c:v>
                </c:pt>
                <c:pt idx="661">
                  <c:v>4.5902777777777777</c:v>
                </c:pt>
                <c:pt idx="662">
                  <c:v>4.5972222222222223</c:v>
                </c:pt>
                <c:pt idx="663">
                  <c:v>4.604166666666667</c:v>
                </c:pt>
                <c:pt idx="664">
                  <c:v>4.6111111111111107</c:v>
                </c:pt>
                <c:pt idx="665">
                  <c:v>4.6180555555555554</c:v>
                </c:pt>
                <c:pt idx="666">
                  <c:v>4.625</c:v>
                </c:pt>
                <c:pt idx="667">
                  <c:v>4.6319444444444446</c:v>
                </c:pt>
                <c:pt idx="668">
                  <c:v>4.6388888888888893</c:v>
                </c:pt>
                <c:pt idx="669">
                  <c:v>4.645833333333333</c:v>
                </c:pt>
                <c:pt idx="670">
                  <c:v>4.6527777777777777</c:v>
                </c:pt>
                <c:pt idx="671">
                  <c:v>4.6597222222222223</c:v>
                </c:pt>
                <c:pt idx="672">
                  <c:v>4.666666666666667</c:v>
                </c:pt>
                <c:pt idx="673">
                  <c:v>4.6736111111111107</c:v>
                </c:pt>
                <c:pt idx="674">
                  <c:v>4.6805555555555554</c:v>
                </c:pt>
                <c:pt idx="675">
                  <c:v>4.6875</c:v>
                </c:pt>
                <c:pt idx="676">
                  <c:v>4.6944444444444446</c:v>
                </c:pt>
                <c:pt idx="677">
                  <c:v>4.7013888888888893</c:v>
                </c:pt>
                <c:pt idx="678">
                  <c:v>4.708333333333333</c:v>
                </c:pt>
                <c:pt idx="679">
                  <c:v>4.7152777777777777</c:v>
                </c:pt>
                <c:pt idx="680">
                  <c:v>4.7222222222222223</c:v>
                </c:pt>
                <c:pt idx="681">
                  <c:v>4.729166666666667</c:v>
                </c:pt>
                <c:pt idx="682">
                  <c:v>4.7361111111111107</c:v>
                </c:pt>
                <c:pt idx="683">
                  <c:v>4.7430555555555554</c:v>
                </c:pt>
                <c:pt idx="684">
                  <c:v>4.75</c:v>
                </c:pt>
                <c:pt idx="685">
                  <c:v>4.7569444444444446</c:v>
                </c:pt>
                <c:pt idx="686">
                  <c:v>4.7638888888888893</c:v>
                </c:pt>
                <c:pt idx="687">
                  <c:v>4.770833333333333</c:v>
                </c:pt>
                <c:pt idx="688">
                  <c:v>4.7777777777777777</c:v>
                </c:pt>
                <c:pt idx="689">
                  <c:v>4.7847222222222223</c:v>
                </c:pt>
                <c:pt idx="690">
                  <c:v>4.791666666666667</c:v>
                </c:pt>
                <c:pt idx="691">
                  <c:v>4.7986111111111107</c:v>
                </c:pt>
                <c:pt idx="692">
                  <c:v>4.8055555555555554</c:v>
                </c:pt>
                <c:pt idx="693">
                  <c:v>4.8125</c:v>
                </c:pt>
                <c:pt idx="694">
                  <c:v>4.8194444444444446</c:v>
                </c:pt>
                <c:pt idx="695">
                  <c:v>4.8263888888888893</c:v>
                </c:pt>
                <c:pt idx="696">
                  <c:v>4.833333333333333</c:v>
                </c:pt>
                <c:pt idx="697">
                  <c:v>4.8402777777777777</c:v>
                </c:pt>
                <c:pt idx="698">
                  <c:v>4.8472222222222223</c:v>
                </c:pt>
                <c:pt idx="699">
                  <c:v>4.854166666666667</c:v>
                </c:pt>
                <c:pt idx="700">
                  <c:v>4.8611111111111107</c:v>
                </c:pt>
                <c:pt idx="701">
                  <c:v>4.8680555555555554</c:v>
                </c:pt>
                <c:pt idx="702">
                  <c:v>4.875</c:v>
                </c:pt>
                <c:pt idx="703">
                  <c:v>4.8819444444444446</c:v>
                </c:pt>
                <c:pt idx="704">
                  <c:v>4.8888888888888893</c:v>
                </c:pt>
                <c:pt idx="705">
                  <c:v>4.895833333333333</c:v>
                </c:pt>
                <c:pt idx="706">
                  <c:v>4.9027777777777777</c:v>
                </c:pt>
                <c:pt idx="707">
                  <c:v>4.9097222222222223</c:v>
                </c:pt>
                <c:pt idx="708">
                  <c:v>4.916666666666667</c:v>
                </c:pt>
                <c:pt idx="709">
                  <c:v>4.9236111111111107</c:v>
                </c:pt>
                <c:pt idx="710">
                  <c:v>4.9305555555555554</c:v>
                </c:pt>
                <c:pt idx="711">
                  <c:v>4.9375</c:v>
                </c:pt>
                <c:pt idx="712">
                  <c:v>4.9444444444444446</c:v>
                </c:pt>
                <c:pt idx="713">
                  <c:v>4.9513888888888893</c:v>
                </c:pt>
                <c:pt idx="714">
                  <c:v>4.958333333333333</c:v>
                </c:pt>
                <c:pt idx="715">
                  <c:v>4.9652777777777777</c:v>
                </c:pt>
                <c:pt idx="716">
                  <c:v>4.9722222222222223</c:v>
                </c:pt>
                <c:pt idx="717">
                  <c:v>4.979166666666667</c:v>
                </c:pt>
                <c:pt idx="718">
                  <c:v>4.9861111111111107</c:v>
                </c:pt>
                <c:pt idx="719">
                  <c:v>4.9930555555555554</c:v>
                </c:pt>
                <c:pt idx="720">
                  <c:v>5</c:v>
                </c:pt>
                <c:pt idx="721">
                  <c:v>5.0069444444444446</c:v>
                </c:pt>
                <c:pt idx="722">
                  <c:v>5.0138888888888893</c:v>
                </c:pt>
                <c:pt idx="723">
                  <c:v>5.020833333333333</c:v>
                </c:pt>
                <c:pt idx="724">
                  <c:v>5.0277777777777777</c:v>
                </c:pt>
                <c:pt idx="725">
                  <c:v>5.0347222222222223</c:v>
                </c:pt>
                <c:pt idx="726">
                  <c:v>5.041666666666667</c:v>
                </c:pt>
                <c:pt idx="727">
                  <c:v>5.0486111111111107</c:v>
                </c:pt>
                <c:pt idx="728">
                  <c:v>5.0555555555555554</c:v>
                </c:pt>
                <c:pt idx="729">
                  <c:v>5.0625</c:v>
                </c:pt>
                <c:pt idx="730">
                  <c:v>5.0694444444444446</c:v>
                </c:pt>
                <c:pt idx="731">
                  <c:v>5.0763888888888893</c:v>
                </c:pt>
                <c:pt idx="732">
                  <c:v>5.083333333333333</c:v>
                </c:pt>
                <c:pt idx="733">
                  <c:v>5.0902777777777777</c:v>
                </c:pt>
                <c:pt idx="734">
                  <c:v>5.0972222222222223</c:v>
                </c:pt>
                <c:pt idx="735">
                  <c:v>5.104166666666667</c:v>
                </c:pt>
                <c:pt idx="736">
                  <c:v>5.1111111111111107</c:v>
                </c:pt>
                <c:pt idx="737">
                  <c:v>5.1180555555555554</c:v>
                </c:pt>
                <c:pt idx="738">
                  <c:v>5.125</c:v>
                </c:pt>
                <c:pt idx="739">
                  <c:v>5.1319444444444446</c:v>
                </c:pt>
                <c:pt idx="740">
                  <c:v>5.1388888888888893</c:v>
                </c:pt>
                <c:pt idx="741">
                  <c:v>5.145833333333333</c:v>
                </c:pt>
                <c:pt idx="742">
                  <c:v>5.1527777777777777</c:v>
                </c:pt>
                <c:pt idx="743">
                  <c:v>5.1597222222222223</c:v>
                </c:pt>
                <c:pt idx="744">
                  <c:v>5.166666666666667</c:v>
                </c:pt>
                <c:pt idx="745">
                  <c:v>5.1736111111111107</c:v>
                </c:pt>
                <c:pt idx="746">
                  <c:v>5.1805555555555554</c:v>
                </c:pt>
                <c:pt idx="747">
                  <c:v>5.1875</c:v>
                </c:pt>
                <c:pt idx="748">
                  <c:v>5.1944444444444446</c:v>
                </c:pt>
                <c:pt idx="749">
                  <c:v>5.2013888888888893</c:v>
                </c:pt>
                <c:pt idx="750">
                  <c:v>5.208333333333333</c:v>
                </c:pt>
                <c:pt idx="751">
                  <c:v>5.2152777777777777</c:v>
                </c:pt>
                <c:pt idx="752">
                  <c:v>5.2222222222222223</c:v>
                </c:pt>
                <c:pt idx="753">
                  <c:v>5.229166666666667</c:v>
                </c:pt>
                <c:pt idx="754">
                  <c:v>5.2361111111111107</c:v>
                </c:pt>
                <c:pt idx="755">
                  <c:v>5.2430555555555554</c:v>
                </c:pt>
                <c:pt idx="756">
                  <c:v>5.25</c:v>
                </c:pt>
                <c:pt idx="757">
                  <c:v>5.2569444444444446</c:v>
                </c:pt>
                <c:pt idx="758">
                  <c:v>5.2638888888888893</c:v>
                </c:pt>
                <c:pt idx="759">
                  <c:v>5.270833333333333</c:v>
                </c:pt>
                <c:pt idx="760">
                  <c:v>5.2777777777777777</c:v>
                </c:pt>
                <c:pt idx="761">
                  <c:v>5.2847222222222223</c:v>
                </c:pt>
                <c:pt idx="762">
                  <c:v>5.291666666666667</c:v>
                </c:pt>
                <c:pt idx="763">
                  <c:v>5.2986111111111107</c:v>
                </c:pt>
                <c:pt idx="764">
                  <c:v>5.3055555555555554</c:v>
                </c:pt>
                <c:pt idx="765">
                  <c:v>5.3125</c:v>
                </c:pt>
                <c:pt idx="766">
                  <c:v>5.3194444444444446</c:v>
                </c:pt>
                <c:pt idx="767">
                  <c:v>5.3263888888888893</c:v>
                </c:pt>
                <c:pt idx="768">
                  <c:v>5.333333333333333</c:v>
                </c:pt>
                <c:pt idx="769">
                  <c:v>5.3402777777777777</c:v>
                </c:pt>
                <c:pt idx="770">
                  <c:v>5.3472222222222223</c:v>
                </c:pt>
                <c:pt idx="771">
                  <c:v>5.354166666666667</c:v>
                </c:pt>
                <c:pt idx="772">
                  <c:v>5.3611111111111107</c:v>
                </c:pt>
                <c:pt idx="773">
                  <c:v>5.3680555555555554</c:v>
                </c:pt>
                <c:pt idx="774">
                  <c:v>5.375</c:v>
                </c:pt>
                <c:pt idx="775">
                  <c:v>5.3819444444444446</c:v>
                </c:pt>
                <c:pt idx="776">
                  <c:v>5.3888888888888893</c:v>
                </c:pt>
                <c:pt idx="777">
                  <c:v>5.395833333333333</c:v>
                </c:pt>
                <c:pt idx="778">
                  <c:v>5.4027777777777777</c:v>
                </c:pt>
                <c:pt idx="779">
                  <c:v>5.4097222222222223</c:v>
                </c:pt>
                <c:pt idx="780">
                  <c:v>5.416666666666667</c:v>
                </c:pt>
                <c:pt idx="781">
                  <c:v>5.4236111111111107</c:v>
                </c:pt>
                <c:pt idx="782">
                  <c:v>5.4305555555555554</c:v>
                </c:pt>
                <c:pt idx="783">
                  <c:v>5.4375</c:v>
                </c:pt>
                <c:pt idx="784">
                  <c:v>5.4444444444444446</c:v>
                </c:pt>
                <c:pt idx="785">
                  <c:v>5.4513888888888893</c:v>
                </c:pt>
                <c:pt idx="786">
                  <c:v>5.458333333333333</c:v>
                </c:pt>
                <c:pt idx="787">
                  <c:v>5.4652777777777777</c:v>
                </c:pt>
                <c:pt idx="788">
                  <c:v>5.4722222222222223</c:v>
                </c:pt>
                <c:pt idx="789">
                  <c:v>5.479166666666667</c:v>
                </c:pt>
                <c:pt idx="790">
                  <c:v>5.4861111111111107</c:v>
                </c:pt>
                <c:pt idx="791">
                  <c:v>5.4930555555555554</c:v>
                </c:pt>
                <c:pt idx="792">
                  <c:v>5.5</c:v>
                </c:pt>
                <c:pt idx="793">
                  <c:v>5.5069444444444446</c:v>
                </c:pt>
                <c:pt idx="794">
                  <c:v>5.5138888888888893</c:v>
                </c:pt>
                <c:pt idx="795">
                  <c:v>5.520833333333333</c:v>
                </c:pt>
                <c:pt idx="796">
                  <c:v>5.5277777777777777</c:v>
                </c:pt>
                <c:pt idx="797">
                  <c:v>5.5347222222222223</c:v>
                </c:pt>
                <c:pt idx="798">
                  <c:v>5.541666666666667</c:v>
                </c:pt>
                <c:pt idx="799">
                  <c:v>5.5486111111111107</c:v>
                </c:pt>
                <c:pt idx="800">
                  <c:v>5.5555555555555554</c:v>
                </c:pt>
                <c:pt idx="801">
                  <c:v>5.5625</c:v>
                </c:pt>
                <c:pt idx="802">
                  <c:v>5.5694444444444446</c:v>
                </c:pt>
                <c:pt idx="803">
                  <c:v>5.5763888888888893</c:v>
                </c:pt>
                <c:pt idx="804">
                  <c:v>5.583333333333333</c:v>
                </c:pt>
                <c:pt idx="805">
                  <c:v>5.5902777777777777</c:v>
                </c:pt>
                <c:pt idx="806">
                  <c:v>5.5972222222222223</c:v>
                </c:pt>
                <c:pt idx="807">
                  <c:v>5.604166666666667</c:v>
                </c:pt>
                <c:pt idx="808">
                  <c:v>5.6111111111111107</c:v>
                </c:pt>
                <c:pt idx="809">
                  <c:v>5.6180555555555554</c:v>
                </c:pt>
                <c:pt idx="810">
                  <c:v>5.625</c:v>
                </c:pt>
                <c:pt idx="811">
                  <c:v>5.6319444444444446</c:v>
                </c:pt>
                <c:pt idx="812">
                  <c:v>5.6388888888888893</c:v>
                </c:pt>
                <c:pt idx="813">
                  <c:v>5.645833333333333</c:v>
                </c:pt>
                <c:pt idx="814">
                  <c:v>5.6527777777777777</c:v>
                </c:pt>
                <c:pt idx="815">
                  <c:v>5.6597222222222223</c:v>
                </c:pt>
                <c:pt idx="816">
                  <c:v>5.666666666666667</c:v>
                </c:pt>
                <c:pt idx="817">
                  <c:v>5.6736111111111107</c:v>
                </c:pt>
                <c:pt idx="818">
                  <c:v>5.6805555555555554</c:v>
                </c:pt>
                <c:pt idx="819">
                  <c:v>5.6875</c:v>
                </c:pt>
                <c:pt idx="820">
                  <c:v>5.6944444444444446</c:v>
                </c:pt>
                <c:pt idx="821">
                  <c:v>5.7013888888888893</c:v>
                </c:pt>
                <c:pt idx="822">
                  <c:v>5.708333333333333</c:v>
                </c:pt>
                <c:pt idx="823">
                  <c:v>5.7152777777777777</c:v>
                </c:pt>
                <c:pt idx="824">
                  <c:v>5.7222222222222223</c:v>
                </c:pt>
                <c:pt idx="825">
                  <c:v>5.729166666666667</c:v>
                </c:pt>
                <c:pt idx="826">
                  <c:v>5.7361111111111107</c:v>
                </c:pt>
                <c:pt idx="827">
                  <c:v>5.7430555555555554</c:v>
                </c:pt>
                <c:pt idx="828">
                  <c:v>5.75</c:v>
                </c:pt>
                <c:pt idx="829">
                  <c:v>5.7569444444444446</c:v>
                </c:pt>
                <c:pt idx="830">
                  <c:v>5.7638888888888893</c:v>
                </c:pt>
                <c:pt idx="831">
                  <c:v>5.770833333333333</c:v>
                </c:pt>
                <c:pt idx="832">
                  <c:v>5.7777777777777777</c:v>
                </c:pt>
                <c:pt idx="833">
                  <c:v>5.7847222222222223</c:v>
                </c:pt>
                <c:pt idx="834">
                  <c:v>5.791666666666667</c:v>
                </c:pt>
                <c:pt idx="835">
                  <c:v>5.7986111111111107</c:v>
                </c:pt>
                <c:pt idx="836">
                  <c:v>5.8055555555555554</c:v>
                </c:pt>
                <c:pt idx="837">
                  <c:v>5.8125</c:v>
                </c:pt>
                <c:pt idx="838">
                  <c:v>5.8194444444444446</c:v>
                </c:pt>
                <c:pt idx="839">
                  <c:v>5.8263888888888893</c:v>
                </c:pt>
                <c:pt idx="840">
                  <c:v>5.833333333333333</c:v>
                </c:pt>
                <c:pt idx="841">
                  <c:v>5.8402777777777777</c:v>
                </c:pt>
                <c:pt idx="842">
                  <c:v>5.8472222222222223</c:v>
                </c:pt>
                <c:pt idx="843">
                  <c:v>5.854166666666667</c:v>
                </c:pt>
                <c:pt idx="844">
                  <c:v>5.8611111111111107</c:v>
                </c:pt>
                <c:pt idx="845">
                  <c:v>5.8680555555555554</c:v>
                </c:pt>
                <c:pt idx="846">
                  <c:v>5.875</c:v>
                </c:pt>
                <c:pt idx="847">
                  <c:v>5.8819444444444446</c:v>
                </c:pt>
                <c:pt idx="848">
                  <c:v>5.8888888888888893</c:v>
                </c:pt>
                <c:pt idx="849">
                  <c:v>5.895833333333333</c:v>
                </c:pt>
                <c:pt idx="850">
                  <c:v>5.9027777777777777</c:v>
                </c:pt>
                <c:pt idx="851">
                  <c:v>5.9097222222222223</c:v>
                </c:pt>
                <c:pt idx="852">
                  <c:v>5.916666666666667</c:v>
                </c:pt>
                <c:pt idx="853">
                  <c:v>5.9236111111111107</c:v>
                </c:pt>
                <c:pt idx="854">
                  <c:v>5.9305555555555554</c:v>
                </c:pt>
                <c:pt idx="855">
                  <c:v>5.9375</c:v>
                </c:pt>
                <c:pt idx="856">
                  <c:v>5.9444444444444446</c:v>
                </c:pt>
                <c:pt idx="857">
                  <c:v>5.9513888888888893</c:v>
                </c:pt>
                <c:pt idx="858">
                  <c:v>5.958333333333333</c:v>
                </c:pt>
                <c:pt idx="859">
                  <c:v>5.9652777777777777</c:v>
                </c:pt>
                <c:pt idx="860">
                  <c:v>5.9722222222222223</c:v>
                </c:pt>
                <c:pt idx="861">
                  <c:v>5.979166666666667</c:v>
                </c:pt>
                <c:pt idx="862">
                  <c:v>5.9861111111111107</c:v>
                </c:pt>
                <c:pt idx="863">
                  <c:v>5.9930555555555554</c:v>
                </c:pt>
                <c:pt idx="864">
                  <c:v>6</c:v>
                </c:pt>
                <c:pt idx="865">
                  <c:v>6.0069444444444446</c:v>
                </c:pt>
                <c:pt idx="866">
                  <c:v>6.0138888888888893</c:v>
                </c:pt>
                <c:pt idx="867">
                  <c:v>6.020833333333333</c:v>
                </c:pt>
                <c:pt idx="868">
                  <c:v>6.0277777777777777</c:v>
                </c:pt>
                <c:pt idx="869">
                  <c:v>6.0347222222222223</c:v>
                </c:pt>
                <c:pt idx="870">
                  <c:v>6.041666666666667</c:v>
                </c:pt>
                <c:pt idx="871">
                  <c:v>6.0486111111111107</c:v>
                </c:pt>
                <c:pt idx="872">
                  <c:v>6.0555555555555554</c:v>
                </c:pt>
                <c:pt idx="873">
                  <c:v>6.0625</c:v>
                </c:pt>
                <c:pt idx="874">
                  <c:v>6.0694444444444446</c:v>
                </c:pt>
                <c:pt idx="875">
                  <c:v>6.0763888888888893</c:v>
                </c:pt>
                <c:pt idx="876">
                  <c:v>6.083333333333333</c:v>
                </c:pt>
                <c:pt idx="877">
                  <c:v>6.0902777777777777</c:v>
                </c:pt>
                <c:pt idx="878">
                  <c:v>6.0972222222222223</c:v>
                </c:pt>
                <c:pt idx="879">
                  <c:v>6.104166666666667</c:v>
                </c:pt>
                <c:pt idx="880">
                  <c:v>6.1111111111111107</c:v>
                </c:pt>
                <c:pt idx="881">
                  <c:v>6.1180555555555554</c:v>
                </c:pt>
                <c:pt idx="882">
                  <c:v>6.125</c:v>
                </c:pt>
                <c:pt idx="883">
                  <c:v>6.1319444444444446</c:v>
                </c:pt>
                <c:pt idx="884">
                  <c:v>6.1388888888888893</c:v>
                </c:pt>
                <c:pt idx="885">
                  <c:v>6.145833333333333</c:v>
                </c:pt>
                <c:pt idx="886">
                  <c:v>6.1527777777777777</c:v>
                </c:pt>
                <c:pt idx="887">
                  <c:v>6.1597222222222223</c:v>
                </c:pt>
                <c:pt idx="888">
                  <c:v>6.166666666666667</c:v>
                </c:pt>
                <c:pt idx="889">
                  <c:v>6.1736111111111107</c:v>
                </c:pt>
                <c:pt idx="890">
                  <c:v>6.1805555555555554</c:v>
                </c:pt>
                <c:pt idx="891">
                  <c:v>6.1875</c:v>
                </c:pt>
                <c:pt idx="892">
                  <c:v>6.1944444444444446</c:v>
                </c:pt>
                <c:pt idx="893">
                  <c:v>6.2013888888888893</c:v>
                </c:pt>
                <c:pt idx="894">
                  <c:v>6.208333333333333</c:v>
                </c:pt>
                <c:pt idx="895">
                  <c:v>6.2152777777777777</c:v>
                </c:pt>
                <c:pt idx="896">
                  <c:v>6.2222222222222223</c:v>
                </c:pt>
                <c:pt idx="897">
                  <c:v>6.229166666666667</c:v>
                </c:pt>
                <c:pt idx="898">
                  <c:v>6.2361111111111107</c:v>
                </c:pt>
                <c:pt idx="899">
                  <c:v>6.2430555555555554</c:v>
                </c:pt>
                <c:pt idx="900">
                  <c:v>6.25</c:v>
                </c:pt>
                <c:pt idx="901">
                  <c:v>6.2569444444444446</c:v>
                </c:pt>
                <c:pt idx="902">
                  <c:v>6.2638888888888893</c:v>
                </c:pt>
                <c:pt idx="903">
                  <c:v>6.270833333333333</c:v>
                </c:pt>
                <c:pt idx="904">
                  <c:v>6.2777777777777777</c:v>
                </c:pt>
                <c:pt idx="905">
                  <c:v>6.2847222222222223</c:v>
                </c:pt>
                <c:pt idx="906">
                  <c:v>6.291666666666667</c:v>
                </c:pt>
                <c:pt idx="907">
                  <c:v>6.2986111111111107</c:v>
                </c:pt>
                <c:pt idx="908">
                  <c:v>6.3055555555555554</c:v>
                </c:pt>
                <c:pt idx="909">
                  <c:v>6.3125</c:v>
                </c:pt>
                <c:pt idx="910">
                  <c:v>6.3194444444444446</c:v>
                </c:pt>
                <c:pt idx="911">
                  <c:v>6.3263888888888893</c:v>
                </c:pt>
                <c:pt idx="912">
                  <c:v>6.333333333333333</c:v>
                </c:pt>
                <c:pt idx="913">
                  <c:v>6.3402777777777777</c:v>
                </c:pt>
                <c:pt idx="914">
                  <c:v>6.3472222222222223</c:v>
                </c:pt>
                <c:pt idx="915">
                  <c:v>6.354166666666667</c:v>
                </c:pt>
                <c:pt idx="916">
                  <c:v>6.3611111111111107</c:v>
                </c:pt>
                <c:pt idx="917">
                  <c:v>6.3680555555555554</c:v>
                </c:pt>
                <c:pt idx="918">
                  <c:v>6.375</c:v>
                </c:pt>
                <c:pt idx="919">
                  <c:v>6.3819444444444446</c:v>
                </c:pt>
                <c:pt idx="920">
                  <c:v>6.3888888888888893</c:v>
                </c:pt>
                <c:pt idx="921">
                  <c:v>6.395833333333333</c:v>
                </c:pt>
                <c:pt idx="922">
                  <c:v>6.4027777777777777</c:v>
                </c:pt>
                <c:pt idx="923">
                  <c:v>6.4097222222222223</c:v>
                </c:pt>
                <c:pt idx="924">
                  <c:v>6.416666666666667</c:v>
                </c:pt>
                <c:pt idx="925">
                  <c:v>6.4236111111111107</c:v>
                </c:pt>
                <c:pt idx="926">
                  <c:v>6.4305555555555554</c:v>
                </c:pt>
                <c:pt idx="927">
                  <c:v>6.4375</c:v>
                </c:pt>
                <c:pt idx="928">
                  <c:v>6.4444444444444446</c:v>
                </c:pt>
                <c:pt idx="929">
                  <c:v>6.4513888888888893</c:v>
                </c:pt>
                <c:pt idx="930">
                  <c:v>6.458333333333333</c:v>
                </c:pt>
                <c:pt idx="931">
                  <c:v>6.4652777777777777</c:v>
                </c:pt>
                <c:pt idx="932">
                  <c:v>6.4722222222222223</c:v>
                </c:pt>
                <c:pt idx="933">
                  <c:v>6.479166666666667</c:v>
                </c:pt>
                <c:pt idx="934">
                  <c:v>6.4861111111111107</c:v>
                </c:pt>
                <c:pt idx="935">
                  <c:v>6.4930555555555554</c:v>
                </c:pt>
                <c:pt idx="936">
                  <c:v>6.5</c:v>
                </c:pt>
                <c:pt idx="937">
                  <c:v>6.5069444444444446</c:v>
                </c:pt>
                <c:pt idx="938">
                  <c:v>6.5138888888888893</c:v>
                </c:pt>
                <c:pt idx="939">
                  <c:v>6.520833333333333</c:v>
                </c:pt>
                <c:pt idx="940">
                  <c:v>6.5277777777777777</c:v>
                </c:pt>
                <c:pt idx="941">
                  <c:v>6.5347222222222223</c:v>
                </c:pt>
                <c:pt idx="942">
                  <c:v>6.541666666666667</c:v>
                </c:pt>
                <c:pt idx="943">
                  <c:v>6.5486111111111107</c:v>
                </c:pt>
                <c:pt idx="944">
                  <c:v>6.5555555555555554</c:v>
                </c:pt>
                <c:pt idx="945">
                  <c:v>6.5625</c:v>
                </c:pt>
                <c:pt idx="946">
                  <c:v>6.5694444444444446</c:v>
                </c:pt>
                <c:pt idx="947">
                  <c:v>6.5763888888888893</c:v>
                </c:pt>
                <c:pt idx="948">
                  <c:v>6.583333333333333</c:v>
                </c:pt>
                <c:pt idx="949">
                  <c:v>6.5902777777777777</c:v>
                </c:pt>
                <c:pt idx="950">
                  <c:v>6.5972222222222223</c:v>
                </c:pt>
                <c:pt idx="951">
                  <c:v>6.604166666666667</c:v>
                </c:pt>
                <c:pt idx="952">
                  <c:v>6.6111111111111107</c:v>
                </c:pt>
                <c:pt idx="953">
                  <c:v>6.6180555555555554</c:v>
                </c:pt>
                <c:pt idx="954">
                  <c:v>6.625</c:v>
                </c:pt>
                <c:pt idx="955">
                  <c:v>6.6319444444444446</c:v>
                </c:pt>
                <c:pt idx="956">
                  <c:v>6.6388888888888893</c:v>
                </c:pt>
                <c:pt idx="957">
                  <c:v>6.645833333333333</c:v>
                </c:pt>
                <c:pt idx="958">
                  <c:v>6.6527777777777777</c:v>
                </c:pt>
                <c:pt idx="959">
                  <c:v>6.6597222222222223</c:v>
                </c:pt>
                <c:pt idx="960">
                  <c:v>6.666666666666667</c:v>
                </c:pt>
                <c:pt idx="961">
                  <c:v>6.6736111111111107</c:v>
                </c:pt>
                <c:pt idx="962">
                  <c:v>6.6805555555555554</c:v>
                </c:pt>
                <c:pt idx="963">
                  <c:v>6.6875</c:v>
                </c:pt>
                <c:pt idx="964">
                  <c:v>6.6944444444444446</c:v>
                </c:pt>
                <c:pt idx="965">
                  <c:v>6.7013888888888893</c:v>
                </c:pt>
                <c:pt idx="966">
                  <c:v>6.708333333333333</c:v>
                </c:pt>
                <c:pt idx="967">
                  <c:v>6.7152777777777777</c:v>
                </c:pt>
                <c:pt idx="968">
                  <c:v>6.7222222222222223</c:v>
                </c:pt>
                <c:pt idx="969">
                  <c:v>6.729166666666667</c:v>
                </c:pt>
                <c:pt idx="970">
                  <c:v>6.7361111111111107</c:v>
                </c:pt>
                <c:pt idx="971">
                  <c:v>6.7430555555555554</c:v>
                </c:pt>
                <c:pt idx="972">
                  <c:v>6.75</c:v>
                </c:pt>
                <c:pt idx="973">
                  <c:v>6.7569444444444446</c:v>
                </c:pt>
                <c:pt idx="974">
                  <c:v>6.7638888888888893</c:v>
                </c:pt>
                <c:pt idx="975">
                  <c:v>6.770833333333333</c:v>
                </c:pt>
                <c:pt idx="976">
                  <c:v>6.7777777777777777</c:v>
                </c:pt>
                <c:pt idx="977">
                  <c:v>6.7847222222222223</c:v>
                </c:pt>
                <c:pt idx="978">
                  <c:v>6.791666666666667</c:v>
                </c:pt>
                <c:pt idx="979">
                  <c:v>6.7986111111111107</c:v>
                </c:pt>
                <c:pt idx="980">
                  <c:v>6.8055555555555554</c:v>
                </c:pt>
                <c:pt idx="981">
                  <c:v>6.8125</c:v>
                </c:pt>
                <c:pt idx="982">
                  <c:v>6.8194444444444446</c:v>
                </c:pt>
                <c:pt idx="983">
                  <c:v>6.8263888888888893</c:v>
                </c:pt>
                <c:pt idx="984">
                  <c:v>6.833333333333333</c:v>
                </c:pt>
                <c:pt idx="985">
                  <c:v>6.8402777777777777</c:v>
                </c:pt>
                <c:pt idx="986">
                  <c:v>6.8472222222222223</c:v>
                </c:pt>
                <c:pt idx="987">
                  <c:v>6.854166666666667</c:v>
                </c:pt>
                <c:pt idx="988">
                  <c:v>6.8611111111111107</c:v>
                </c:pt>
                <c:pt idx="989">
                  <c:v>6.8680555555555554</c:v>
                </c:pt>
                <c:pt idx="990">
                  <c:v>6.875</c:v>
                </c:pt>
                <c:pt idx="991">
                  <c:v>6.8819444444444446</c:v>
                </c:pt>
                <c:pt idx="992">
                  <c:v>6.8888888888888893</c:v>
                </c:pt>
                <c:pt idx="993">
                  <c:v>6.895833333333333</c:v>
                </c:pt>
                <c:pt idx="994">
                  <c:v>6.9027777777777777</c:v>
                </c:pt>
                <c:pt idx="995">
                  <c:v>6.9097222222222223</c:v>
                </c:pt>
                <c:pt idx="996">
                  <c:v>6.916666666666667</c:v>
                </c:pt>
                <c:pt idx="997">
                  <c:v>6.9236111111111107</c:v>
                </c:pt>
                <c:pt idx="998">
                  <c:v>6.9305555555555554</c:v>
                </c:pt>
                <c:pt idx="999">
                  <c:v>6.9375</c:v>
                </c:pt>
                <c:pt idx="1000">
                  <c:v>6.9444444444444446</c:v>
                </c:pt>
                <c:pt idx="1001">
                  <c:v>6.9513888888888893</c:v>
                </c:pt>
                <c:pt idx="1002">
                  <c:v>6.958333333333333</c:v>
                </c:pt>
                <c:pt idx="1003">
                  <c:v>6.9652777777777777</c:v>
                </c:pt>
                <c:pt idx="1004">
                  <c:v>6.9722222222222223</c:v>
                </c:pt>
                <c:pt idx="1005">
                  <c:v>6.979166666666667</c:v>
                </c:pt>
                <c:pt idx="1006">
                  <c:v>6.9861111111111107</c:v>
                </c:pt>
                <c:pt idx="1007">
                  <c:v>6.9930555555555554</c:v>
                </c:pt>
                <c:pt idx="1008">
                  <c:v>7</c:v>
                </c:pt>
                <c:pt idx="1009">
                  <c:v>7.0069444444444446</c:v>
                </c:pt>
                <c:pt idx="1010">
                  <c:v>7.0138888888888893</c:v>
                </c:pt>
                <c:pt idx="1011">
                  <c:v>7.020833333333333</c:v>
                </c:pt>
                <c:pt idx="1012">
                  <c:v>7.0277777777777777</c:v>
                </c:pt>
                <c:pt idx="1013">
                  <c:v>7.0347222222222223</c:v>
                </c:pt>
                <c:pt idx="1014">
                  <c:v>7.041666666666667</c:v>
                </c:pt>
                <c:pt idx="1015">
                  <c:v>7.0486111111111107</c:v>
                </c:pt>
                <c:pt idx="1016">
                  <c:v>7.0555555555555554</c:v>
                </c:pt>
                <c:pt idx="1017">
                  <c:v>7.0625</c:v>
                </c:pt>
                <c:pt idx="1018">
                  <c:v>7.0694444444444446</c:v>
                </c:pt>
                <c:pt idx="1019">
                  <c:v>7.0763888888888893</c:v>
                </c:pt>
                <c:pt idx="1020">
                  <c:v>7.083333333333333</c:v>
                </c:pt>
                <c:pt idx="1021">
                  <c:v>7.0902777777777777</c:v>
                </c:pt>
                <c:pt idx="1022">
                  <c:v>7.0972222222222223</c:v>
                </c:pt>
                <c:pt idx="1023">
                  <c:v>7.104166666666667</c:v>
                </c:pt>
                <c:pt idx="1024">
                  <c:v>7.1111111111111107</c:v>
                </c:pt>
                <c:pt idx="1025">
                  <c:v>7.1180555555555554</c:v>
                </c:pt>
                <c:pt idx="1026">
                  <c:v>7.125</c:v>
                </c:pt>
                <c:pt idx="1027">
                  <c:v>7.1319444444444446</c:v>
                </c:pt>
                <c:pt idx="1028">
                  <c:v>7.1388888888888893</c:v>
                </c:pt>
                <c:pt idx="1029">
                  <c:v>7.145833333333333</c:v>
                </c:pt>
                <c:pt idx="1030">
                  <c:v>7.1527777777777777</c:v>
                </c:pt>
                <c:pt idx="1031">
                  <c:v>7.1597222222222223</c:v>
                </c:pt>
                <c:pt idx="1032">
                  <c:v>7.166666666666667</c:v>
                </c:pt>
                <c:pt idx="1033">
                  <c:v>7.1736111111111107</c:v>
                </c:pt>
                <c:pt idx="1034">
                  <c:v>7.1805555555555554</c:v>
                </c:pt>
                <c:pt idx="1035">
                  <c:v>7.1875</c:v>
                </c:pt>
                <c:pt idx="1036">
                  <c:v>7.1944444444444446</c:v>
                </c:pt>
                <c:pt idx="1037">
                  <c:v>7.2013888888888893</c:v>
                </c:pt>
                <c:pt idx="1038">
                  <c:v>7.208333333333333</c:v>
                </c:pt>
                <c:pt idx="1039">
                  <c:v>7.2152777777777777</c:v>
                </c:pt>
                <c:pt idx="1040">
                  <c:v>7.2222222222222223</c:v>
                </c:pt>
                <c:pt idx="1041">
                  <c:v>7.229166666666667</c:v>
                </c:pt>
                <c:pt idx="1042">
                  <c:v>7.2361111111111107</c:v>
                </c:pt>
                <c:pt idx="1043">
                  <c:v>7.2430555555555554</c:v>
                </c:pt>
                <c:pt idx="1044">
                  <c:v>7.25</c:v>
                </c:pt>
                <c:pt idx="1045">
                  <c:v>7.2569444444444446</c:v>
                </c:pt>
                <c:pt idx="1046">
                  <c:v>7.2638888888888893</c:v>
                </c:pt>
                <c:pt idx="1047">
                  <c:v>7.270833333333333</c:v>
                </c:pt>
                <c:pt idx="1048">
                  <c:v>7.2777777777777777</c:v>
                </c:pt>
                <c:pt idx="1049">
                  <c:v>7.2847222222222223</c:v>
                </c:pt>
                <c:pt idx="1050">
                  <c:v>7.291666666666667</c:v>
                </c:pt>
                <c:pt idx="1051">
                  <c:v>7.2986111111111107</c:v>
                </c:pt>
                <c:pt idx="1052">
                  <c:v>7.3055555555555554</c:v>
                </c:pt>
                <c:pt idx="1053">
                  <c:v>7.3125</c:v>
                </c:pt>
                <c:pt idx="1054">
                  <c:v>7.3194444444444446</c:v>
                </c:pt>
                <c:pt idx="1055">
                  <c:v>7.3263888888888893</c:v>
                </c:pt>
                <c:pt idx="1056">
                  <c:v>7.333333333333333</c:v>
                </c:pt>
                <c:pt idx="1057">
                  <c:v>7.3402777777777777</c:v>
                </c:pt>
                <c:pt idx="1058">
                  <c:v>7.3472222222222223</c:v>
                </c:pt>
                <c:pt idx="1059">
                  <c:v>7.354166666666667</c:v>
                </c:pt>
                <c:pt idx="1060">
                  <c:v>7.3611111111111107</c:v>
                </c:pt>
                <c:pt idx="1061">
                  <c:v>7.3680555555555554</c:v>
                </c:pt>
                <c:pt idx="1062">
                  <c:v>7.375</c:v>
                </c:pt>
                <c:pt idx="1063">
                  <c:v>7.3819444444444446</c:v>
                </c:pt>
                <c:pt idx="1064">
                  <c:v>7.3888888888888893</c:v>
                </c:pt>
                <c:pt idx="1065">
                  <c:v>7.395833333333333</c:v>
                </c:pt>
                <c:pt idx="1066">
                  <c:v>7.4027777777777777</c:v>
                </c:pt>
                <c:pt idx="1067">
                  <c:v>7.4097222222222223</c:v>
                </c:pt>
                <c:pt idx="1068">
                  <c:v>7.416666666666667</c:v>
                </c:pt>
                <c:pt idx="1069">
                  <c:v>7.4236111111111107</c:v>
                </c:pt>
                <c:pt idx="1070">
                  <c:v>7.4305555555555554</c:v>
                </c:pt>
                <c:pt idx="1071">
                  <c:v>7.4375</c:v>
                </c:pt>
                <c:pt idx="1072">
                  <c:v>7.4444444444444446</c:v>
                </c:pt>
                <c:pt idx="1073">
                  <c:v>7.4513888888888893</c:v>
                </c:pt>
                <c:pt idx="1074">
                  <c:v>7.458333333333333</c:v>
                </c:pt>
                <c:pt idx="1075">
                  <c:v>7.4652777777777777</c:v>
                </c:pt>
                <c:pt idx="1076">
                  <c:v>7.4722222222222223</c:v>
                </c:pt>
                <c:pt idx="1077">
                  <c:v>7.479166666666667</c:v>
                </c:pt>
                <c:pt idx="1078">
                  <c:v>7.4861111111111107</c:v>
                </c:pt>
                <c:pt idx="1079">
                  <c:v>7.4930555555555554</c:v>
                </c:pt>
                <c:pt idx="1080">
                  <c:v>7.5</c:v>
                </c:pt>
                <c:pt idx="1081">
                  <c:v>7.5069444444444446</c:v>
                </c:pt>
                <c:pt idx="1082">
                  <c:v>7.5138888888888893</c:v>
                </c:pt>
                <c:pt idx="1083">
                  <c:v>7.520833333333333</c:v>
                </c:pt>
                <c:pt idx="1084">
                  <c:v>7.5277777777777777</c:v>
                </c:pt>
                <c:pt idx="1085">
                  <c:v>7.5347222222222223</c:v>
                </c:pt>
                <c:pt idx="1086">
                  <c:v>7.541666666666667</c:v>
                </c:pt>
                <c:pt idx="1087">
                  <c:v>7.5486111111111107</c:v>
                </c:pt>
                <c:pt idx="1088">
                  <c:v>7.5555555555555554</c:v>
                </c:pt>
                <c:pt idx="1089">
                  <c:v>7.5625</c:v>
                </c:pt>
                <c:pt idx="1090">
                  <c:v>7.5694444444444446</c:v>
                </c:pt>
                <c:pt idx="1091">
                  <c:v>7.5763888888888893</c:v>
                </c:pt>
                <c:pt idx="1092">
                  <c:v>7.583333333333333</c:v>
                </c:pt>
                <c:pt idx="1093">
                  <c:v>7.5902777777777777</c:v>
                </c:pt>
                <c:pt idx="1094">
                  <c:v>7.5972222222222223</c:v>
                </c:pt>
                <c:pt idx="1095">
                  <c:v>7.604166666666667</c:v>
                </c:pt>
                <c:pt idx="1096">
                  <c:v>7.6111111111111107</c:v>
                </c:pt>
                <c:pt idx="1097">
                  <c:v>7.6180555555555554</c:v>
                </c:pt>
                <c:pt idx="1098">
                  <c:v>7.625</c:v>
                </c:pt>
                <c:pt idx="1099">
                  <c:v>7.6319444444444446</c:v>
                </c:pt>
                <c:pt idx="1100">
                  <c:v>7.6388888888888893</c:v>
                </c:pt>
                <c:pt idx="1101">
                  <c:v>7.645833333333333</c:v>
                </c:pt>
                <c:pt idx="1102">
                  <c:v>7.6527777777777777</c:v>
                </c:pt>
                <c:pt idx="1103">
                  <c:v>7.6597222222222223</c:v>
                </c:pt>
                <c:pt idx="1104">
                  <c:v>7.666666666666667</c:v>
                </c:pt>
                <c:pt idx="1105">
                  <c:v>7.6736111111111107</c:v>
                </c:pt>
                <c:pt idx="1106">
                  <c:v>7.6805555555555554</c:v>
                </c:pt>
                <c:pt idx="1107">
                  <c:v>7.6875</c:v>
                </c:pt>
                <c:pt idx="1108">
                  <c:v>7.6944444444444446</c:v>
                </c:pt>
                <c:pt idx="1109">
                  <c:v>7.7013888888888893</c:v>
                </c:pt>
                <c:pt idx="1110">
                  <c:v>7.708333333333333</c:v>
                </c:pt>
                <c:pt idx="1111">
                  <c:v>7.7152777777777777</c:v>
                </c:pt>
                <c:pt idx="1112">
                  <c:v>7.7222222222222223</c:v>
                </c:pt>
                <c:pt idx="1113">
                  <c:v>7.729166666666667</c:v>
                </c:pt>
                <c:pt idx="1114">
                  <c:v>7.7361111111111107</c:v>
                </c:pt>
                <c:pt idx="1115">
                  <c:v>7.7430555555555554</c:v>
                </c:pt>
                <c:pt idx="1116">
                  <c:v>7.75</c:v>
                </c:pt>
                <c:pt idx="1117">
                  <c:v>7.7569444444444446</c:v>
                </c:pt>
                <c:pt idx="1118">
                  <c:v>7.7638888888888893</c:v>
                </c:pt>
                <c:pt idx="1119">
                  <c:v>7.770833333333333</c:v>
                </c:pt>
                <c:pt idx="1120">
                  <c:v>7.7777777777777777</c:v>
                </c:pt>
                <c:pt idx="1121">
                  <c:v>7.7847222222222223</c:v>
                </c:pt>
                <c:pt idx="1122">
                  <c:v>7.791666666666667</c:v>
                </c:pt>
                <c:pt idx="1123">
                  <c:v>7.7986111111111107</c:v>
                </c:pt>
                <c:pt idx="1124">
                  <c:v>7.8055555555555554</c:v>
                </c:pt>
                <c:pt idx="1125">
                  <c:v>7.8125</c:v>
                </c:pt>
                <c:pt idx="1126">
                  <c:v>7.8194444444444446</c:v>
                </c:pt>
                <c:pt idx="1127">
                  <c:v>7.8263888888888893</c:v>
                </c:pt>
                <c:pt idx="1128">
                  <c:v>7.833333333333333</c:v>
                </c:pt>
                <c:pt idx="1129">
                  <c:v>7.8402777777777777</c:v>
                </c:pt>
                <c:pt idx="1130">
                  <c:v>7.8472222222222223</c:v>
                </c:pt>
                <c:pt idx="1131">
                  <c:v>7.854166666666667</c:v>
                </c:pt>
                <c:pt idx="1132">
                  <c:v>7.8611111111111107</c:v>
                </c:pt>
                <c:pt idx="1133">
                  <c:v>7.8680555555555554</c:v>
                </c:pt>
                <c:pt idx="1134">
                  <c:v>7.875</c:v>
                </c:pt>
                <c:pt idx="1135">
                  <c:v>7.8819444444444446</c:v>
                </c:pt>
                <c:pt idx="1136">
                  <c:v>7.8888888888888893</c:v>
                </c:pt>
                <c:pt idx="1137">
                  <c:v>7.895833333333333</c:v>
                </c:pt>
                <c:pt idx="1138">
                  <c:v>7.9027777777777777</c:v>
                </c:pt>
                <c:pt idx="1139">
                  <c:v>7.9097222222222223</c:v>
                </c:pt>
                <c:pt idx="1140">
                  <c:v>7.916666666666667</c:v>
                </c:pt>
                <c:pt idx="1141">
                  <c:v>7.9236111111111107</c:v>
                </c:pt>
                <c:pt idx="1142">
                  <c:v>7.9305555555555554</c:v>
                </c:pt>
                <c:pt idx="1143">
                  <c:v>7.9375</c:v>
                </c:pt>
                <c:pt idx="1144">
                  <c:v>7.9444444444444446</c:v>
                </c:pt>
                <c:pt idx="1145">
                  <c:v>7.9513888888888893</c:v>
                </c:pt>
                <c:pt idx="1146">
                  <c:v>7.958333333333333</c:v>
                </c:pt>
                <c:pt idx="1147">
                  <c:v>7.9652777777777777</c:v>
                </c:pt>
                <c:pt idx="1148">
                  <c:v>7.9722222222222223</c:v>
                </c:pt>
                <c:pt idx="1149">
                  <c:v>7.979166666666667</c:v>
                </c:pt>
                <c:pt idx="1150">
                  <c:v>7.9861111111111107</c:v>
                </c:pt>
                <c:pt idx="1151">
                  <c:v>7.9930555555555554</c:v>
                </c:pt>
                <c:pt idx="1152">
                  <c:v>8</c:v>
                </c:pt>
                <c:pt idx="1153">
                  <c:v>8.0069444444444446</c:v>
                </c:pt>
                <c:pt idx="1154">
                  <c:v>8.0138888888888893</c:v>
                </c:pt>
                <c:pt idx="1155">
                  <c:v>8.0208333333333339</c:v>
                </c:pt>
                <c:pt idx="1156">
                  <c:v>8.0277777777777786</c:v>
                </c:pt>
                <c:pt idx="1157">
                  <c:v>8.0347222222222214</c:v>
                </c:pt>
                <c:pt idx="1158">
                  <c:v>8.0416666666666661</c:v>
                </c:pt>
                <c:pt idx="1159">
                  <c:v>8.0486111111111107</c:v>
                </c:pt>
                <c:pt idx="1160">
                  <c:v>8.0555555555555554</c:v>
                </c:pt>
                <c:pt idx="1161">
                  <c:v>8.0625</c:v>
                </c:pt>
                <c:pt idx="1162">
                  <c:v>8.0694444444444446</c:v>
                </c:pt>
                <c:pt idx="1163">
                  <c:v>8.0763888888888893</c:v>
                </c:pt>
                <c:pt idx="1164">
                  <c:v>8.0833333333333339</c:v>
                </c:pt>
                <c:pt idx="1165">
                  <c:v>8.0902777777777786</c:v>
                </c:pt>
                <c:pt idx="1166">
                  <c:v>8.0972222222222214</c:v>
                </c:pt>
                <c:pt idx="1167">
                  <c:v>8.1041666666666661</c:v>
                </c:pt>
                <c:pt idx="1168">
                  <c:v>8.1111111111111107</c:v>
                </c:pt>
                <c:pt idx="1169">
                  <c:v>8.1180555555555554</c:v>
                </c:pt>
                <c:pt idx="1170">
                  <c:v>8.125</c:v>
                </c:pt>
                <c:pt idx="1171">
                  <c:v>8.1319444444444446</c:v>
                </c:pt>
                <c:pt idx="1172">
                  <c:v>8.1388888888888893</c:v>
                </c:pt>
                <c:pt idx="1173">
                  <c:v>8.1458333333333339</c:v>
                </c:pt>
                <c:pt idx="1174">
                  <c:v>8.1527777777777786</c:v>
                </c:pt>
                <c:pt idx="1175">
                  <c:v>8.1597222222222214</c:v>
                </c:pt>
                <c:pt idx="1176">
                  <c:v>8.1666666666666661</c:v>
                </c:pt>
                <c:pt idx="1177">
                  <c:v>8.1736111111111107</c:v>
                </c:pt>
                <c:pt idx="1178">
                  <c:v>8.1805555555555554</c:v>
                </c:pt>
                <c:pt idx="1179">
                  <c:v>8.1875</c:v>
                </c:pt>
                <c:pt idx="1180">
                  <c:v>8.1944444444444446</c:v>
                </c:pt>
                <c:pt idx="1181">
                  <c:v>8.2013888888888893</c:v>
                </c:pt>
                <c:pt idx="1182">
                  <c:v>8.2083333333333339</c:v>
                </c:pt>
                <c:pt idx="1183">
                  <c:v>8.2152777777777786</c:v>
                </c:pt>
                <c:pt idx="1184">
                  <c:v>8.2222222222222214</c:v>
                </c:pt>
                <c:pt idx="1185">
                  <c:v>8.2291666666666661</c:v>
                </c:pt>
                <c:pt idx="1186">
                  <c:v>8.2361111111111107</c:v>
                </c:pt>
                <c:pt idx="1187">
                  <c:v>8.2430555555555554</c:v>
                </c:pt>
                <c:pt idx="1188">
                  <c:v>8.25</c:v>
                </c:pt>
                <c:pt idx="1189">
                  <c:v>8.2569444444444446</c:v>
                </c:pt>
                <c:pt idx="1190">
                  <c:v>8.2638888888888893</c:v>
                </c:pt>
                <c:pt idx="1191">
                  <c:v>8.2708333333333339</c:v>
                </c:pt>
                <c:pt idx="1192">
                  <c:v>8.2777777777777786</c:v>
                </c:pt>
                <c:pt idx="1193">
                  <c:v>8.2847222222222214</c:v>
                </c:pt>
                <c:pt idx="1194">
                  <c:v>8.2916666666666661</c:v>
                </c:pt>
                <c:pt idx="1195">
                  <c:v>8.2986111111111107</c:v>
                </c:pt>
                <c:pt idx="1196">
                  <c:v>8.3055555555555554</c:v>
                </c:pt>
                <c:pt idx="1197">
                  <c:v>8.3125</c:v>
                </c:pt>
                <c:pt idx="1198">
                  <c:v>8.3194444444444446</c:v>
                </c:pt>
                <c:pt idx="1199">
                  <c:v>8.3263888888888893</c:v>
                </c:pt>
                <c:pt idx="1200">
                  <c:v>8.3333333333333339</c:v>
                </c:pt>
                <c:pt idx="1201">
                  <c:v>8.3402777777777786</c:v>
                </c:pt>
                <c:pt idx="1202">
                  <c:v>8.3472222222222214</c:v>
                </c:pt>
                <c:pt idx="1203">
                  <c:v>8.3541666666666661</c:v>
                </c:pt>
                <c:pt idx="1204">
                  <c:v>8.3611111111111107</c:v>
                </c:pt>
                <c:pt idx="1205">
                  <c:v>8.3680555555555554</c:v>
                </c:pt>
                <c:pt idx="1206">
                  <c:v>8.375</c:v>
                </c:pt>
                <c:pt idx="1207">
                  <c:v>8.3819444444444446</c:v>
                </c:pt>
                <c:pt idx="1208">
                  <c:v>8.3888888888888893</c:v>
                </c:pt>
                <c:pt idx="1209">
                  <c:v>8.3958333333333339</c:v>
                </c:pt>
                <c:pt idx="1210">
                  <c:v>8.4027777777777786</c:v>
                </c:pt>
                <c:pt idx="1211">
                  <c:v>8.4097222222222214</c:v>
                </c:pt>
                <c:pt idx="1212">
                  <c:v>8.4166666666666661</c:v>
                </c:pt>
                <c:pt idx="1213">
                  <c:v>8.4236111111111107</c:v>
                </c:pt>
                <c:pt idx="1214">
                  <c:v>8.4305555555555554</c:v>
                </c:pt>
                <c:pt idx="1215">
                  <c:v>8.4375</c:v>
                </c:pt>
                <c:pt idx="1216">
                  <c:v>8.4444444444444446</c:v>
                </c:pt>
                <c:pt idx="1217">
                  <c:v>8.4513888888888893</c:v>
                </c:pt>
                <c:pt idx="1218">
                  <c:v>8.4583333333333339</c:v>
                </c:pt>
                <c:pt idx="1219">
                  <c:v>8.4652777777777786</c:v>
                </c:pt>
                <c:pt idx="1220">
                  <c:v>8.4722222222222214</c:v>
                </c:pt>
                <c:pt idx="1221">
                  <c:v>8.4791666666666661</c:v>
                </c:pt>
                <c:pt idx="1222">
                  <c:v>8.4861111111111107</c:v>
                </c:pt>
                <c:pt idx="1223">
                  <c:v>8.4930555555555554</c:v>
                </c:pt>
                <c:pt idx="1224">
                  <c:v>8.5</c:v>
                </c:pt>
                <c:pt idx="1225">
                  <c:v>8.5069444444444446</c:v>
                </c:pt>
                <c:pt idx="1226">
                  <c:v>8.5138888888888893</c:v>
                </c:pt>
                <c:pt idx="1227">
                  <c:v>8.5208333333333339</c:v>
                </c:pt>
                <c:pt idx="1228">
                  <c:v>8.5277777777777786</c:v>
                </c:pt>
                <c:pt idx="1229">
                  <c:v>8.5347222222222214</c:v>
                </c:pt>
                <c:pt idx="1230">
                  <c:v>8.5416666666666661</c:v>
                </c:pt>
                <c:pt idx="1231">
                  <c:v>8.5486111111111107</c:v>
                </c:pt>
                <c:pt idx="1232">
                  <c:v>8.5555555555555554</c:v>
                </c:pt>
                <c:pt idx="1233">
                  <c:v>8.5625</c:v>
                </c:pt>
                <c:pt idx="1234">
                  <c:v>8.5694444444444446</c:v>
                </c:pt>
                <c:pt idx="1235">
                  <c:v>8.5763888888888893</c:v>
                </c:pt>
                <c:pt idx="1236">
                  <c:v>8.5833333333333339</c:v>
                </c:pt>
                <c:pt idx="1237">
                  <c:v>8.5902777777777786</c:v>
                </c:pt>
                <c:pt idx="1238">
                  <c:v>8.5972222222222214</c:v>
                </c:pt>
                <c:pt idx="1239">
                  <c:v>8.6041666666666661</c:v>
                </c:pt>
                <c:pt idx="1240">
                  <c:v>8.6111111111111107</c:v>
                </c:pt>
                <c:pt idx="1241">
                  <c:v>8.6180555555555554</c:v>
                </c:pt>
                <c:pt idx="1242">
                  <c:v>8.625</c:v>
                </c:pt>
                <c:pt idx="1243">
                  <c:v>8.6319444444444446</c:v>
                </c:pt>
                <c:pt idx="1244">
                  <c:v>8.6388888888888893</c:v>
                </c:pt>
                <c:pt idx="1245">
                  <c:v>8.6458333333333339</c:v>
                </c:pt>
                <c:pt idx="1246">
                  <c:v>8.6527777777777786</c:v>
                </c:pt>
                <c:pt idx="1247">
                  <c:v>8.6597222222222214</c:v>
                </c:pt>
                <c:pt idx="1248">
                  <c:v>8.6666666666666661</c:v>
                </c:pt>
                <c:pt idx="1249">
                  <c:v>8.6736111111111107</c:v>
                </c:pt>
                <c:pt idx="1250">
                  <c:v>8.6805555555555554</c:v>
                </c:pt>
                <c:pt idx="1251">
                  <c:v>8.6875</c:v>
                </c:pt>
                <c:pt idx="1252">
                  <c:v>8.6944444444444446</c:v>
                </c:pt>
                <c:pt idx="1253">
                  <c:v>8.7013888888888893</c:v>
                </c:pt>
                <c:pt idx="1254">
                  <c:v>8.7083333333333339</c:v>
                </c:pt>
                <c:pt idx="1255">
                  <c:v>8.7152777777777786</c:v>
                </c:pt>
                <c:pt idx="1256">
                  <c:v>8.7222222222222214</c:v>
                </c:pt>
                <c:pt idx="1257">
                  <c:v>8.7291666666666661</c:v>
                </c:pt>
                <c:pt idx="1258">
                  <c:v>8.7361111111111107</c:v>
                </c:pt>
                <c:pt idx="1259">
                  <c:v>8.7430555555555554</c:v>
                </c:pt>
                <c:pt idx="1260">
                  <c:v>8.75</c:v>
                </c:pt>
                <c:pt idx="1261">
                  <c:v>8.7569444444444446</c:v>
                </c:pt>
                <c:pt idx="1262">
                  <c:v>8.7638888888888893</c:v>
                </c:pt>
                <c:pt idx="1263">
                  <c:v>8.7708333333333339</c:v>
                </c:pt>
                <c:pt idx="1264">
                  <c:v>8.7777777777777786</c:v>
                </c:pt>
                <c:pt idx="1265">
                  <c:v>8.7847222222222214</c:v>
                </c:pt>
                <c:pt idx="1266">
                  <c:v>8.7916666666666661</c:v>
                </c:pt>
                <c:pt idx="1267">
                  <c:v>8.7986111111111107</c:v>
                </c:pt>
                <c:pt idx="1268">
                  <c:v>8.8055555555555554</c:v>
                </c:pt>
                <c:pt idx="1269">
                  <c:v>8.8125</c:v>
                </c:pt>
                <c:pt idx="1270">
                  <c:v>8.8194444444444446</c:v>
                </c:pt>
                <c:pt idx="1271">
                  <c:v>8.8263888888888893</c:v>
                </c:pt>
                <c:pt idx="1272">
                  <c:v>8.8333333333333339</c:v>
                </c:pt>
                <c:pt idx="1273">
                  <c:v>8.8402777777777786</c:v>
                </c:pt>
                <c:pt idx="1274">
                  <c:v>8.8472222222222214</c:v>
                </c:pt>
                <c:pt idx="1275">
                  <c:v>8.8541666666666661</c:v>
                </c:pt>
                <c:pt idx="1276">
                  <c:v>8.8611111111111107</c:v>
                </c:pt>
                <c:pt idx="1277">
                  <c:v>8.8680555555555554</c:v>
                </c:pt>
                <c:pt idx="1278">
                  <c:v>8.875</c:v>
                </c:pt>
                <c:pt idx="1279">
                  <c:v>8.8819444444444446</c:v>
                </c:pt>
                <c:pt idx="1280">
                  <c:v>8.8888888888888893</c:v>
                </c:pt>
                <c:pt idx="1281">
                  <c:v>8.8958333333333339</c:v>
                </c:pt>
                <c:pt idx="1282">
                  <c:v>8.9027777777777786</c:v>
                </c:pt>
                <c:pt idx="1283">
                  <c:v>8.9097222222222214</c:v>
                </c:pt>
                <c:pt idx="1284">
                  <c:v>8.9166666666666661</c:v>
                </c:pt>
                <c:pt idx="1285">
                  <c:v>8.9236111111111107</c:v>
                </c:pt>
                <c:pt idx="1286">
                  <c:v>8.9305555555555554</c:v>
                </c:pt>
                <c:pt idx="1287">
                  <c:v>8.9375</c:v>
                </c:pt>
                <c:pt idx="1288">
                  <c:v>8.9444444444444446</c:v>
                </c:pt>
                <c:pt idx="1289">
                  <c:v>8.9513888888888893</c:v>
                </c:pt>
                <c:pt idx="1290">
                  <c:v>8.9583333333333339</c:v>
                </c:pt>
                <c:pt idx="1291">
                  <c:v>8.9652777777777786</c:v>
                </c:pt>
                <c:pt idx="1292">
                  <c:v>8.9722222222222214</c:v>
                </c:pt>
                <c:pt idx="1293">
                  <c:v>8.9791666666666661</c:v>
                </c:pt>
                <c:pt idx="1294">
                  <c:v>8.9861111111111107</c:v>
                </c:pt>
                <c:pt idx="1295">
                  <c:v>8.9930555555555554</c:v>
                </c:pt>
                <c:pt idx="1296">
                  <c:v>9</c:v>
                </c:pt>
                <c:pt idx="1297">
                  <c:v>9.0069444444444446</c:v>
                </c:pt>
                <c:pt idx="1298">
                  <c:v>9.0138888888888893</c:v>
                </c:pt>
                <c:pt idx="1299">
                  <c:v>9.0208333333333339</c:v>
                </c:pt>
                <c:pt idx="1300">
                  <c:v>9.0277777777777786</c:v>
                </c:pt>
                <c:pt idx="1301">
                  <c:v>9.0347222222222214</c:v>
                </c:pt>
                <c:pt idx="1302">
                  <c:v>9.0416666666666661</c:v>
                </c:pt>
                <c:pt idx="1303">
                  <c:v>9.0486111111111107</c:v>
                </c:pt>
                <c:pt idx="1304">
                  <c:v>9.0555555555555554</c:v>
                </c:pt>
                <c:pt idx="1305">
                  <c:v>9.0625</c:v>
                </c:pt>
                <c:pt idx="1306">
                  <c:v>9.0694444444444446</c:v>
                </c:pt>
                <c:pt idx="1307">
                  <c:v>9.0763888888888893</c:v>
                </c:pt>
                <c:pt idx="1308">
                  <c:v>9.0833333333333339</c:v>
                </c:pt>
                <c:pt idx="1309">
                  <c:v>9.0902777777777786</c:v>
                </c:pt>
                <c:pt idx="1310">
                  <c:v>9.0972222222222214</c:v>
                </c:pt>
                <c:pt idx="1311">
                  <c:v>9.1041666666666661</c:v>
                </c:pt>
                <c:pt idx="1312">
                  <c:v>9.1111111111111107</c:v>
                </c:pt>
                <c:pt idx="1313">
                  <c:v>9.1180555555555554</c:v>
                </c:pt>
                <c:pt idx="1314">
                  <c:v>9.125</c:v>
                </c:pt>
                <c:pt idx="1315">
                  <c:v>9.1319444444444446</c:v>
                </c:pt>
                <c:pt idx="1316">
                  <c:v>9.1388888888888893</c:v>
                </c:pt>
                <c:pt idx="1317">
                  <c:v>9.1458333333333339</c:v>
                </c:pt>
                <c:pt idx="1318">
                  <c:v>9.1527777777777786</c:v>
                </c:pt>
                <c:pt idx="1319">
                  <c:v>9.1597222222222214</c:v>
                </c:pt>
                <c:pt idx="1320">
                  <c:v>9.1666666666666661</c:v>
                </c:pt>
                <c:pt idx="1321">
                  <c:v>9.1736111111111107</c:v>
                </c:pt>
                <c:pt idx="1322">
                  <c:v>9.1805555555555554</c:v>
                </c:pt>
                <c:pt idx="1323">
                  <c:v>9.1875</c:v>
                </c:pt>
                <c:pt idx="1324">
                  <c:v>9.1944444444444446</c:v>
                </c:pt>
                <c:pt idx="1325">
                  <c:v>9.2013888888888893</c:v>
                </c:pt>
                <c:pt idx="1326">
                  <c:v>9.2083333333333339</c:v>
                </c:pt>
                <c:pt idx="1327">
                  <c:v>9.2152777777777786</c:v>
                </c:pt>
                <c:pt idx="1328">
                  <c:v>9.2222222222222214</c:v>
                </c:pt>
                <c:pt idx="1329">
                  <c:v>9.2291666666666661</c:v>
                </c:pt>
                <c:pt idx="1330">
                  <c:v>9.2361111111111107</c:v>
                </c:pt>
                <c:pt idx="1331">
                  <c:v>9.2430555555555554</c:v>
                </c:pt>
                <c:pt idx="1332">
                  <c:v>9.25</c:v>
                </c:pt>
                <c:pt idx="1333">
                  <c:v>9.2569444444444446</c:v>
                </c:pt>
                <c:pt idx="1334">
                  <c:v>9.2638888888888893</c:v>
                </c:pt>
                <c:pt idx="1335">
                  <c:v>9.2708333333333339</c:v>
                </c:pt>
                <c:pt idx="1336">
                  <c:v>9.2777777777777786</c:v>
                </c:pt>
                <c:pt idx="1337">
                  <c:v>9.2847222222222214</c:v>
                </c:pt>
                <c:pt idx="1338">
                  <c:v>9.2916666666666661</c:v>
                </c:pt>
                <c:pt idx="1339">
                  <c:v>9.2986111111111107</c:v>
                </c:pt>
                <c:pt idx="1340">
                  <c:v>9.3055555555555554</c:v>
                </c:pt>
                <c:pt idx="1341">
                  <c:v>9.3125</c:v>
                </c:pt>
                <c:pt idx="1342">
                  <c:v>9.3194444444444446</c:v>
                </c:pt>
                <c:pt idx="1343">
                  <c:v>9.3263888888888893</c:v>
                </c:pt>
                <c:pt idx="1344">
                  <c:v>9.3333333333333339</c:v>
                </c:pt>
                <c:pt idx="1345">
                  <c:v>9.3402777777777786</c:v>
                </c:pt>
                <c:pt idx="1346">
                  <c:v>9.3472222222222214</c:v>
                </c:pt>
                <c:pt idx="1347">
                  <c:v>9.3541666666666661</c:v>
                </c:pt>
                <c:pt idx="1348">
                  <c:v>9.3611111111111107</c:v>
                </c:pt>
                <c:pt idx="1349">
                  <c:v>9.3680555555555554</c:v>
                </c:pt>
                <c:pt idx="1350">
                  <c:v>9.375</c:v>
                </c:pt>
                <c:pt idx="1351">
                  <c:v>9.3819444444444446</c:v>
                </c:pt>
                <c:pt idx="1352">
                  <c:v>9.3888888888888893</c:v>
                </c:pt>
                <c:pt idx="1353">
                  <c:v>9.3958333333333339</c:v>
                </c:pt>
                <c:pt idx="1354">
                  <c:v>9.4027777777777786</c:v>
                </c:pt>
                <c:pt idx="1355">
                  <c:v>9.4097222222222214</c:v>
                </c:pt>
                <c:pt idx="1356">
                  <c:v>9.4166666666666661</c:v>
                </c:pt>
                <c:pt idx="1357">
                  <c:v>9.4236111111111107</c:v>
                </c:pt>
                <c:pt idx="1358">
                  <c:v>9.4305555555555554</c:v>
                </c:pt>
                <c:pt idx="1359">
                  <c:v>9.4375</c:v>
                </c:pt>
                <c:pt idx="1360">
                  <c:v>9.4444444444444446</c:v>
                </c:pt>
                <c:pt idx="1361">
                  <c:v>9.4513888888888893</c:v>
                </c:pt>
                <c:pt idx="1362">
                  <c:v>9.4583333333333339</c:v>
                </c:pt>
                <c:pt idx="1363">
                  <c:v>9.4652777777777786</c:v>
                </c:pt>
                <c:pt idx="1364">
                  <c:v>9.4722222222222214</c:v>
                </c:pt>
                <c:pt idx="1365">
                  <c:v>9.4791666666666661</c:v>
                </c:pt>
                <c:pt idx="1366">
                  <c:v>9.4861111111111107</c:v>
                </c:pt>
                <c:pt idx="1367">
                  <c:v>9.4930555555555554</c:v>
                </c:pt>
                <c:pt idx="1368">
                  <c:v>9.5</c:v>
                </c:pt>
                <c:pt idx="1369">
                  <c:v>9.5069444444444446</c:v>
                </c:pt>
                <c:pt idx="1370">
                  <c:v>9.5138888888888893</c:v>
                </c:pt>
                <c:pt idx="1371">
                  <c:v>9.5208333333333339</c:v>
                </c:pt>
                <c:pt idx="1372">
                  <c:v>9.5277777777777786</c:v>
                </c:pt>
                <c:pt idx="1373">
                  <c:v>9.5347222222222214</c:v>
                </c:pt>
                <c:pt idx="1374">
                  <c:v>9.5416666666666661</c:v>
                </c:pt>
                <c:pt idx="1375">
                  <c:v>9.5486111111111107</c:v>
                </c:pt>
                <c:pt idx="1376">
                  <c:v>9.5555555555555554</c:v>
                </c:pt>
                <c:pt idx="1377">
                  <c:v>9.5625</c:v>
                </c:pt>
                <c:pt idx="1378">
                  <c:v>9.5694444444444446</c:v>
                </c:pt>
                <c:pt idx="1379">
                  <c:v>9.5763888888888893</c:v>
                </c:pt>
                <c:pt idx="1380">
                  <c:v>9.5833333333333339</c:v>
                </c:pt>
                <c:pt idx="1381">
                  <c:v>9.5902777777777786</c:v>
                </c:pt>
                <c:pt idx="1382">
                  <c:v>9.5972222222222214</c:v>
                </c:pt>
                <c:pt idx="1383">
                  <c:v>9.6041666666666661</c:v>
                </c:pt>
                <c:pt idx="1384">
                  <c:v>9.6111111111111107</c:v>
                </c:pt>
                <c:pt idx="1385">
                  <c:v>9.6180555555555554</c:v>
                </c:pt>
                <c:pt idx="1386">
                  <c:v>9.625</c:v>
                </c:pt>
                <c:pt idx="1387">
                  <c:v>9.6319444444444446</c:v>
                </c:pt>
                <c:pt idx="1388">
                  <c:v>9.6388888888888893</c:v>
                </c:pt>
                <c:pt idx="1389">
                  <c:v>9.6458333333333339</c:v>
                </c:pt>
                <c:pt idx="1390">
                  <c:v>9.6527777777777786</c:v>
                </c:pt>
                <c:pt idx="1391">
                  <c:v>9.6597222222222214</c:v>
                </c:pt>
                <c:pt idx="1392">
                  <c:v>9.6666666666666661</c:v>
                </c:pt>
                <c:pt idx="1393">
                  <c:v>9.6736111111111107</c:v>
                </c:pt>
                <c:pt idx="1394">
                  <c:v>9.6805555555555554</c:v>
                </c:pt>
                <c:pt idx="1395">
                  <c:v>9.6875</c:v>
                </c:pt>
                <c:pt idx="1396">
                  <c:v>9.6944444444444446</c:v>
                </c:pt>
                <c:pt idx="1397">
                  <c:v>9.7013888888888893</c:v>
                </c:pt>
                <c:pt idx="1398">
                  <c:v>9.7083333333333339</c:v>
                </c:pt>
                <c:pt idx="1399">
                  <c:v>9.7152777777777786</c:v>
                </c:pt>
                <c:pt idx="1400">
                  <c:v>9.7222222222222214</c:v>
                </c:pt>
                <c:pt idx="1401">
                  <c:v>9.7291666666666661</c:v>
                </c:pt>
                <c:pt idx="1402">
                  <c:v>9.7361111111111107</c:v>
                </c:pt>
                <c:pt idx="1403">
                  <c:v>9.7430555555555554</c:v>
                </c:pt>
                <c:pt idx="1404">
                  <c:v>9.75</c:v>
                </c:pt>
                <c:pt idx="1405">
                  <c:v>9.7569444444444446</c:v>
                </c:pt>
                <c:pt idx="1406">
                  <c:v>9.7638888888888893</c:v>
                </c:pt>
                <c:pt idx="1407">
                  <c:v>9.7708333333333339</c:v>
                </c:pt>
                <c:pt idx="1408">
                  <c:v>9.7777777777777786</c:v>
                </c:pt>
                <c:pt idx="1409">
                  <c:v>9.7847222222222214</c:v>
                </c:pt>
                <c:pt idx="1410">
                  <c:v>9.7916666666666661</c:v>
                </c:pt>
                <c:pt idx="1411">
                  <c:v>9.7986111111111107</c:v>
                </c:pt>
                <c:pt idx="1412">
                  <c:v>9.8055555555555554</c:v>
                </c:pt>
                <c:pt idx="1413">
                  <c:v>9.8125</c:v>
                </c:pt>
                <c:pt idx="1414">
                  <c:v>9.8194444444444446</c:v>
                </c:pt>
                <c:pt idx="1415">
                  <c:v>9.8263888888888893</c:v>
                </c:pt>
                <c:pt idx="1416">
                  <c:v>9.8333333333333339</c:v>
                </c:pt>
                <c:pt idx="1417">
                  <c:v>9.8402777777777786</c:v>
                </c:pt>
                <c:pt idx="1418">
                  <c:v>9.8472222222222214</c:v>
                </c:pt>
                <c:pt idx="1419">
                  <c:v>9.8541666666666661</c:v>
                </c:pt>
                <c:pt idx="1420">
                  <c:v>9.8611111111111107</c:v>
                </c:pt>
                <c:pt idx="1421">
                  <c:v>9.8680555555555554</c:v>
                </c:pt>
                <c:pt idx="1422">
                  <c:v>9.875</c:v>
                </c:pt>
                <c:pt idx="1423">
                  <c:v>9.8819444444444446</c:v>
                </c:pt>
                <c:pt idx="1424">
                  <c:v>9.8888888888888893</c:v>
                </c:pt>
                <c:pt idx="1425">
                  <c:v>9.8958333333333339</c:v>
                </c:pt>
                <c:pt idx="1426">
                  <c:v>9.9027777777777786</c:v>
                </c:pt>
                <c:pt idx="1427">
                  <c:v>9.9097222222222214</c:v>
                </c:pt>
                <c:pt idx="1428">
                  <c:v>9.9166666666666661</c:v>
                </c:pt>
                <c:pt idx="1429">
                  <c:v>9.9236111111111107</c:v>
                </c:pt>
                <c:pt idx="1430">
                  <c:v>9.9305555555555554</c:v>
                </c:pt>
                <c:pt idx="1431">
                  <c:v>9.9375</c:v>
                </c:pt>
                <c:pt idx="1432">
                  <c:v>9.9444444444444446</c:v>
                </c:pt>
                <c:pt idx="1433">
                  <c:v>9.9513888888888893</c:v>
                </c:pt>
                <c:pt idx="1434">
                  <c:v>9.9583333333333339</c:v>
                </c:pt>
                <c:pt idx="1435">
                  <c:v>9.9652777777777786</c:v>
                </c:pt>
                <c:pt idx="1436">
                  <c:v>9.9722222222222214</c:v>
                </c:pt>
                <c:pt idx="1437">
                  <c:v>9.9791666666666661</c:v>
                </c:pt>
                <c:pt idx="1438">
                  <c:v>9.9861111111111107</c:v>
                </c:pt>
                <c:pt idx="1439">
                  <c:v>9.9930555555555554</c:v>
                </c:pt>
                <c:pt idx="1440">
                  <c:v>10</c:v>
                </c:pt>
                <c:pt idx="1441">
                  <c:v>10.006944444444445</c:v>
                </c:pt>
                <c:pt idx="1442">
                  <c:v>10.013888888888889</c:v>
                </c:pt>
                <c:pt idx="1443">
                  <c:v>10.020833333333334</c:v>
                </c:pt>
                <c:pt idx="1444">
                  <c:v>10.027777777777779</c:v>
                </c:pt>
                <c:pt idx="1445">
                  <c:v>10.034722222222221</c:v>
                </c:pt>
                <c:pt idx="1446">
                  <c:v>10.041666666666666</c:v>
                </c:pt>
                <c:pt idx="1447">
                  <c:v>10.048611111111111</c:v>
                </c:pt>
                <c:pt idx="1448">
                  <c:v>10.055555555555555</c:v>
                </c:pt>
                <c:pt idx="1449">
                  <c:v>10.0625</c:v>
                </c:pt>
                <c:pt idx="1450">
                  <c:v>10.069444444444445</c:v>
                </c:pt>
                <c:pt idx="1451">
                  <c:v>10.076388888888889</c:v>
                </c:pt>
                <c:pt idx="1452">
                  <c:v>10.083333333333334</c:v>
                </c:pt>
                <c:pt idx="1453">
                  <c:v>10.090277777777779</c:v>
                </c:pt>
                <c:pt idx="1454">
                  <c:v>10.097222222222221</c:v>
                </c:pt>
                <c:pt idx="1455">
                  <c:v>10.104166666666666</c:v>
                </c:pt>
                <c:pt idx="1456">
                  <c:v>10.111111111111111</c:v>
                </c:pt>
                <c:pt idx="1457">
                  <c:v>10.118055555555555</c:v>
                </c:pt>
                <c:pt idx="1458">
                  <c:v>10.125</c:v>
                </c:pt>
                <c:pt idx="1459">
                  <c:v>10.131944444444445</c:v>
                </c:pt>
                <c:pt idx="1460">
                  <c:v>10.138888888888889</c:v>
                </c:pt>
                <c:pt idx="1461">
                  <c:v>10.145833333333334</c:v>
                </c:pt>
                <c:pt idx="1462">
                  <c:v>10.152777777777779</c:v>
                </c:pt>
                <c:pt idx="1463">
                  <c:v>10.159722222222221</c:v>
                </c:pt>
                <c:pt idx="1464">
                  <c:v>10.166666666666666</c:v>
                </c:pt>
                <c:pt idx="1465">
                  <c:v>10.173611111111111</c:v>
                </c:pt>
                <c:pt idx="1466">
                  <c:v>10.180555555555555</c:v>
                </c:pt>
                <c:pt idx="1467">
                  <c:v>10.1875</c:v>
                </c:pt>
                <c:pt idx="1468">
                  <c:v>10.194444444444445</c:v>
                </c:pt>
                <c:pt idx="1469">
                  <c:v>10.201388888888889</c:v>
                </c:pt>
                <c:pt idx="1470">
                  <c:v>10.208333333333334</c:v>
                </c:pt>
                <c:pt idx="1471">
                  <c:v>10.215277777777779</c:v>
                </c:pt>
                <c:pt idx="1472">
                  <c:v>10.222222222222221</c:v>
                </c:pt>
                <c:pt idx="1473">
                  <c:v>10.229166666666666</c:v>
                </c:pt>
                <c:pt idx="1474">
                  <c:v>10.236111111111111</c:v>
                </c:pt>
                <c:pt idx="1475">
                  <c:v>10.243055555555555</c:v>
                </c:pt>
                <c:pt idx="1476">
                  <c:v>10.25</c:v>
                </c:pt>
                <c:pt idx="1477">
                  <c:v>10.256944444444445</c:v>
                </c:pt>
                <c:pt idx="1478">
                  <c:v>10.263888888888889</c:v>
                </c:pt>
                <c:pt idx="1479">
                  <c:v>10.270833333333334</c:v>
                </c:pt>
                <c:pt idx="1480">
                  <c:v>10.277777777777779</c:v>
                </c:pt>
                <c:pt idx="1481">
                  <c:v>10.284722222222221</c:v>
                </c:pt>
                <c:pt idx="1482">
                  <c:v>10.291666666666666</c:v>
                </c:pt>
                <c:pt idx="1483">
                  <c:v>10.298611111111111</c:v>
                </c:pt>
                <c:pt idx="1484">
                  <c:v>10.305555555555555</c:v>
                </c:pt>
                <c:pt idx="1485">
                  <c:v>10.3125</c:v>
                </c:pt>
                <c:pt idx="1486">
                  <c:v>10.319444444444445</c:v>
                </c:pt>
                <c:pt idx="1487">
                  <c:v>10.326388888888889</c:v>
                </c:pt>
                <c:pt idx="1488">
                  <c:v>10.333333333333334</c:v>
                </c:pt>
                <c:pt idx="1489">
                  <c:v>10.340277777777779</c:v>
                </c:pt>
                <c:pt idx="1490">
                  <c:v>10.347222222222221</c:v>
                </c:pt>
                <c:pt idx="1491">
                  <c:v>10.354166666666666</c:v>
                </c:pt>
                <c:pt idx="1492">
                  <c:v>10.361111111111111</c:v>
                </c:pt>
                <c:pt idx="1493">
                  <c:v>10.368055555555555</c:v>
                </c:pt>
                <c:pt idx="1494">
                  <c:v>10.375</c:v>
                </c:pt>
                <c:pt idx="1495">
                  <c:v>10.381944444444445</c:v>
                </c:pt>
                <c:pt idx="1496">
                  <c:v>10.388888888888889</c:v>
                </c:pt>
                <c:pt idx="1497">
                  <c:v>10.395833333333334</c:v>
                </c:pt>
                <c:pt idx="1498">
                  <c:v>10.402777777777779</c:v>
                </c:pt>
                <c:pt idx="1499">
                  <c:v>10.409722222222221</c:v>
                </c:pt>
                <c:pt idx="1500">
                  <c:v>10.416666666666666</c:v>
                </c:pt>
                <c:pt idx="1501">
                  <c:v>10.423611111111111</c:v>
                </c:pt>
                <c:pt idx="1502">
                  <c:v>10.430555555555555</c:v>
                </c:pt>
                <c:pt idx="1503">
                  <c:v>10.4375</c:v>
                </c:pt>
                <c:pt idx="1504">
                  <c:v>10.444444444444445</c:v>
                </c:pt>
                <c:pt idx="1505">
                  <c:v>10.451388888888889</c:v>
                </c:pt>
                <c:pt idx="1506">
                  <c:v>10.458333333333334</c:v>
                </c:pt>
                <c:pt idx="1507">
                  <c:v>10.465277777777779</c:v>
                </c:pt>
                <c:pt idx="1508">
                  <c:v>10.472222222222221</c:v>
                </c:pt>
                <c:pt idx="1509">
                  <c:v>10.479166666666666</c:v>
                </c:pt>
                <c:pt idx="1510">
                  <c:v>10.486111111111111</c:v>
                </c:pt>
                <c:pt idx="1511">
                  <c:v>10.493055555555555</c:v>
                </c:pt>
                <c:pt idx="1512">
                  <c:v>10.5</c:v>
                </c:pt>
                <c:pt idx="1513">
                  <c:v>10.506944444444445</c:v>
                </c:pt>
                <c:pt idx="1514">
                  <c:v>10.513888888888889</c:v>
                </c:pt>
                <c:pt idx="1515">
                  <c:v>10.520833333333334</c:v>
                </c:pt>
                <c:pt idx="1516">
                  <c:v>10.527777777777779</c:v>
                </c:pt>
                <c:pt idx="1517">
                  <c:v>10.534722222222221</c:v>
                </c:pt>
                <c:pt idx="1518">
                  <c:v>10.541666666666666</c:v>
                </c:pt>
                <c:pt idx="1519">
                  <c:v>10.548611111111111</c:v>
                </c:pt>
                <c:pt idx="1520">
                  <c:v>10.555555555555555</c:v>
                </c:pt>
                <c:pt idx="1521">
                  <c:v>10.5625</c:v>
                </c:pt>
                <c:pt idx="1522">
                  <c:v>10.569444444444445</c:v>
                </c:pt>
                <c:pt idx="1523">
                  <c:v>10.576388888888889</c:v>
                </c:pt>
                <c:pt idx="1524">
                  <c:v>10.583333333333334</c:v>
                </c:pt>
                <c:pt idx="1525">
                  <c:v>10.590277777777779</c:v>
                </c:pt>
                <c:pt idx="1526">
                  <c:v>10.597222222222221</c:v>
                </c:pt>
                <c:pt idx="1527">
                  <c:v>10.604166666666666</c:v>
                </c:pt>
                <c:pt idx="1528">
                  <c:v>10.611111111111111</c:v>
                </c:pt>
                <c:pt idx="1529">
                  <c:v>10.618055555555555</c:v>
                </c:pt>
                <c:pt idx="1530">
                  <c:v>10.625</c:v>
                </c:pt>
                <c:pt idx="1531">
                  <c:v>10.631944444444445</c:v>
                </c:pt>
                <c:pt idx="1532">
                  <c:v>10.638888888888889</c:v>
                </c:pt>
                <c:pt idx="1533">
                  <c:v>10.645833333333334</c:v>
                </c:pt>
                <c:pt idx="1534">
                  <c:v>10.652777777777779</c:v>
                </c:pt>
                <c:pt idx="1535">
                  <c:v>10.659722222222221</c:v>
                </c:pt>
                <c:pt idx="1536">
                  <c:v>10.666666666666666</c:v>
                </c:pt>
                <c:pt idx="1537">
                  <c:v>10.673611111111111</c:v>
                </c:pt>
                <c:pt idx="1538">
                  <c:v>10.680555555555555</c:v>
                </c:pt>
                <c:pt idx="1539">
                  <c:v>10.6875</c:v>
                </c:pt>
                <c:pt idx="1540">
                  <c:v>10.694444444444445</c:v>
                </c:pt>
                <c:pt idx="1541">
                  <c:v>10.701388888888889</c:v>
                </c:pt>
                <c:pt idx="1542">
                  <c:v>10.708333333333334</c:v>
                </c:pt>
                <c:pt idx="1543">
                  <c:v>10.715277777777779</c:v>
                </c:pt>
                <c:pt idx="1544">
                  <c:v>10.722222222222221</c:v>
                </c:pt>
                <c:pt idx="1545">
                  <c:v>10.729166666666666</c:v>
                </c:pt>
                <c:pt idx="1546">
                  <c:v>10.736111111111111</c:v>
                </c:pt>
                <c:pt idx="1547">
                  <c:v>10.743055555555555</c:v>
                </c:pt>
                <c:pt idx="1548">
                  <c:v>10.75</c:v>
                </c:pt>
                <c:pt idx="1549">
                  <c:v>10.756944444444445</c:v>
                </c:pt>
                <c:pt idx="1550">
                  <c:v>10.763888888888889</c:v>
                </c:pt>
                <c:pt idx="1551">
                  <c:v>10.770833333333334</c:v>
                </c:pt>
                <c:pt idx="1552">
                  <c:v>10.777777777777779</c:v>
                </c:pt>
                <c:pt idx="1553">
                  <c:v>10.784722222222221</c:v>
                </c:pt>
                <c:pt idx="1554">
                  <c:v>10.791666666666666</c:v>
                </c:pt>
                <c:pt idx="1555">
                  <c:v>10.798611111111111</c:v>
                </c:pt>
                <c:pt idx="1556">
                  <c:v>10.805555555555555</c:v>
                </c:pt>
                <c:pt idx="1557">
                  <c:v>10.8125</c:v>
                </c:pt>
                <c:pt idx="1558">
                  <c:v>10.819444444444445</c:v>
                </c:pt>
                <c:pt idx="1559">
                  <c:v>10.826388888888889</c:v>
                </c:pt>
                <c:pt idx="1560">
                  <c:v>10.833333333333334</c:v>
                </c:pt>
                <c:pt idx="1561">
                  <c:v>10.840277777777779</c:v>
                </c:pt>
                <c:pt idx="1562">
                  <c:v>10.847222222222221</c:v>
                </c:pt>
                <c:pt idx="1563">
                  <c:v>10.854166666666666</c:v>
                </c:pt>
                <c:pt idx="1564">
                  <c:v>10.861111111111111</c:v>
                </c:pt>
                <c:pt idx="1565">
                  <c:v>10.868055555555555</c:v>
                </c:pt>
                <c:pt idx="1566">
                  <c:v>10.875</c:v>
                </c:pt>
                <c:pt idx="1567">
                  <c:v>10.881944444444445</c:v>
                </c:pt>
                <c:pt idx="1568">
                  <c:v>10.888888888888889</c:v>
                </c:pt>
                <c:pt idx="1569">
                  <c:v>10.895833333333334</c:v>
                </c:pt>
                <c:pt idx="1570">
                  <c:v>10.902777777777779</c:v>
                </c:pt>
                <c:pt idx="1571">
                  <c:v>10.909722222222221</c:v>
                </c:pt>
                <c:pt idx="1572">
                  <c:v>10.916666666666666</c:v>
                </c:pt>
                <c:pt idx="1573">
                  <c:v>10.923611111111111</c:v>
                </c:pt>
                <c:pt idx="1574">
                  <c:v>10.930555555555555</c:v>
                </c:pt>
                <c:pt idx="1575">
                  <c:v>10.9375</c:v>
                </c:pt>
                <c:pt idx="1576">
                  <c:v>10.944444444444445</c:v>
                </c:pt>
                <c:pt idx="1577">
                  <c:v>10.951388888888889</c:v>
                </c:pt>
                <c:pt idx="1578">
                  <c:v>10.958333333333334</c:v>
                </c:pt>
                <c:pt idx="1579">
                  <c:v>10.965277777777779</c:v>
                </c:pt>
                <c:pt idx="1580">
                  <c:v>10.972222222222221</c:v>
                </c:pt>
                <c:pt idx="1581">
                  <c:v>10.979166666666666</c:v>
                </c:pt>
                <c:pt idx="1582">
                  <c:v>10.986111111111111</c:v>
                </c:pt>
                <c:pt idx="1583">
                  <c:v>10.993055555555555</c:v>
                </c:pt>
                <c:pt idx="1584">
                  <c:v>11</c:v>
                </c:pt>
                <c:pt idx="1585">
                  <c:v>11.006944444444445</c:v>
                </c:pt>
                <c:pt idx="1586">
                  <c:v>11.013888888888889</c:v>
                </c:pt>
                <c:pt idx="1587">
                  <c:v>11.020833333333334</c:v>
                </c:pt>
                <c:pt idx="1588">
                  <c:v>11.027777777777779</c:v>
                </c:pt>
                <c:pt idx="1589">
                  <c:v>11.034722222222221</c:v>
                </c:pt>
                <c:pt idx="1590">
                  <c:v>11.041666666666666</c:v>
                </c:pt>
                <c:pt idx="1591">
                  <c:v>11.048611111111111</c:v>
                </c:pt>
                <c:pt idx="1592">
                  <c:v>11.055555555555555</c:v>
                </c:pt>
                <c:pt idx="1593">
                  <c:v>11.0625</c:v>
                </c:pt>
                <c:pt idx="1594">
                  <c:v>11.069444444444445</c:v>
                </c:pt>
                <c:pt idx="1595">
                  <c:v>11.076388888888889</c:v>
                </c:pt>
                <c:pt idx="1596">
                  <c:v>11.083333333333334</c:v>
                </c:pt>
                <c:pt idx="1597">
                  <c:v>11.090277777777779</c:v>
                </c:pt>
                <c:pt idx="1598">
                  <c:v>11.097222222222221</c:v>
                </c:pt>
                <c:pt idx="1599">
                  <c:v>11.104166666666666</c:v>
                </c:pt>
                <c:pt idx="1600">
                  <c:v>11.111111111111111</c:v>
                </c:pt>
                <c:pt idx="1601">
                  <c:v>11.118055555555555</c:v>
                </c:pt>
                <c:pt idx="1602">
                  <c:v>11.125</c:v>
                </c:pt>
                <c:pt idx="1603">
                  <c:v>11.131944444444445</c:v>
                </c:pt>
                <c:pt idx="1604">
                  <c:v>11.138888888888889</c:v>
                </c:pt>
                <c:pt idx="1605">
                  <c:v>11.145833333333334</c:v>
                </c:pt>
                <c:pt idx="1606">
                  <c:v>11.152777777777779</c:v>
                </c:pt>
                <c:pt idx="1607">
                  <c:v>11.159722222222221</c:v>
                </c:pt>
                <c:pt idx="1608">
                  <c:v>11.166666666666666</c:v>
                </c:pt>
                <c:pt idx="1609">
                  <c:v>11.173611111111111</c:v>
                </c:pt>
                <c:pt idx="1610">
                  <c:v>11.180555555555555</c:v>
                </c:pt>
                <c:pt idx="1611">
                  <c:v>11.1875</c:v>
                </c:pt>
                <c:pt idx="1612">
                  <c:v>11.194444444444445</c:v>
                </c:pt>
                <c:pt idx="1613">
                  <c:v>11.201388888888889</c:v>
                </c:pt>
                <c:pt idx="1614">
                  <c:v>11.208333333333334</c:v>
                </c:pt>
                <c:pt idx="1615">
                  <c:v>11.215277777777779</c:v>
                </c:pt>
                <c:pt idx="1616">
                  <c:v>11.222222222222221</c:v>
                </c:pt>
                <c:pt idx="1617">
                  <c:v>11.229166666666666</c:v>
                </c:pt>
                <c:pt idx="1618">
                  <c:v>11.236111111111111</c:v>
                </c:pt>
                <c:pt idx="1619">
                  <c:v>11.243055555555555</c:v>
                </c:pt>
                <c:pt idx="1620">
                  <c:v>11.25</c:v>
                </c:pt>
                <c:pt idx="1621">
                  <c:v>11.256944444444445</c:v>
                </c:pt>
                <c:pt idx="1622">
                  <c:v>11.263888888888889</c:v>
                </c:pt>
                <c:pt idx="1623">
                  <c:v>11.270833333333334</c:v>
                </c:pt>
                <c:pt idx="1624">
                  <c:v>11.277777777777779</c:v>
                </c:pt>
                <c:pt idx="1625">
                  <c:v>11.284722222222221</c:v>
                </c:pt>
                <c:pt idx="1626">
                  <c:v>11.291666666666666</c:v>
                </c:pt>
                <c:pt idx="1627">
                  <c:v>11.298611111111111</c:v>
                </c:pt>
                <c:pt idx="1628">
                  <c:v>11.305555555555555</c:v>
                </c:pt>
                <c:pt idx="1629">
                  <c:v>11.3125</c:v>
                </c:pt>
                <c:pt idx="1630">
                  <c:v>11.319444444444445</c:v>
                </c:pt>
                <c:pt idx="1631">
                  <c:v>11.326388888888889</c:v>
                </c:pt>
                <c:pt idx="1632">
                  <c:v>11.333333333333334</c:v>
                </c:pt>
                <c:pt idx="1633">
                  <c:v>11.340277777777779</c:v>
                </c:pt>
                <c:pt idx="1634">
                  <c:v>11.347222222222221</c:v>
                </c:pt>
                <c:pt idx="1635">
                  <c:v>11.354166666666666</c:v>
                </c:pt>
                <c:pt idx="1636">
                  <c:v>11.361111111111111</c:v>
                </c:pt>
                <c:pt idx="1637">
                  <c:v>11.368055555555555</c:v>
                </c:pt>
                <c:pt idx="1638">
                  <c:v>11.375</c:v>
                </c:pt>
                <c:pt idx="1639">
                  <c:v>11.381944444444445</c:v>
                </c:pt>
                <c:pt idx="1640">
                  <c:v>11.388888888888889</c:v>
                </c:pt>
                <c:pt idx="1641">
                  <c:v>11.395833333333334</c:v>
                </c:pt>
                <c:pt idx="1642">
                  <c:v>11.402777777777779</c:v>
                </c:pt>
                <c:pt idx="1643">
                  <c:v>11.409722222222221</c:v>
                </c:pt>
                <c:pt idx="1644">
                  <c:v>11.416666666666666</c:v>
                </c:pt>
                <c:pt idx="1645">
                  <c:v>11.423611111111111</c:v>
                </c:pt>
                <c:pt idx="1646">
                  <c:v>11.430555555555555</c:v>
                </c:pt>
                <c:pt idx="1647">
                  <c:v>11.4375</c:v>
                </c:pt>
                <c:pt idx="1648">
                  <c:v>11.444444444444445</c:v>
                </c:pt>
                <c:pt idx="1649">
                  <c:v>11.451388888888889</c:v>
                </c:pt>
                <c:pt idx="1650">
                  <c:v>11.458333333333334</c:v>
                </c:pt>
                <c:pt idx="1651">
                  <c:v>11.465277777777779</c:v>
                </c:pt>
                <c:pt idx="1652">
                  <c:v>11.472222222222221</c:v>
                </c:pt>
                <c:pt idx="1653">
                  <c:v>11.479166666666666</c:v>
                </c:pt>
                <c:pt idx="1654">
                  <c:v>11.486111111111111</c:v>
                </c:pt>
                <c:pt idx="1655">
                  <c:v>11.493055555555555</c:v>
                </c:pt>
                <c:pt idx="1656">
                  <c:v>11.5</c:v>
                </c:pt>
                <c:pt idx="1657">
                  <c:v>11.506944444444445</c:v>
                </c:pt>
                <c:pt idx="1658">
                  <c:v>11.513888888888889</c:v>
                </c:pt>
                <c:pt idx="1659">
                  <c:v>11.520833333333334</c:v>
                </c:pt>
                <c:pt idx="1660">
                  <c:v>11.527777777777779</c:v>
                </c:pt>
                <c:pt idx="1661">
                  <c:v>11.534722222222221</c:v>
                </c:pt>
                <c:pt idx="1662">
                  <c:v>11.541666666666666</c:v>
                </c:pt>
                <c:pt idx="1663">
                  <c:v>11.548611111111111</c:v>
                </c:pt>
                <c:pt idx="1664">
                  <c:v>11.555555555555555</c:v>
                </c:pt>
                <c:pt idx="1665">
                  <c:v>11.5625</c:v>
                </c:pt>
                <c:pt idx="1666">
                  <c:v>11.569444444444445</c:v>
                </c:pt>
                <c:pt idx="1667">
                  <c:v>11.576388888888889</c:v>
                </c:pt>
                <c:pt idx="1668">
                  <c:v>11.583333333333334</c:v>
                </c:pt>
                <c:pt idx="1669">
                  <c:v>11.590277777777779</c:v>
                </c:pt>
                <c:pt idx="1670">
                  <c:v>11.597222222222221</c:v>
                </c:pt>
                <c:pt idx="1671">
                  <c:v>11.604166666666666</c:v>
                </c:pt>
                <c:pt idx="1672">
                  <c:v>11.611111111111111</c:v>
                </c:pt>
                <c:pt idx="1673">
                  <c:v>11.618055555555555</c:v>
                </c:pt>
                <c:pt idx="1674">
                  <c:v>11.625</c:v>
                </c:pt>
                <c:pt idx="1675">
                  <c:v>11.631944444444445</c:v>
                </c:pt>
                <c:pt idx="1676">
                  <c:v>11.638888888888889</c:v>
                </c:pt>
                <c:pt idx="1677">
                  <c:v>11.645833333333334</c:v>
                </c:pt>
                <c:pt idx="1678">
                  <c:v>11.652777777777779</c:v>
                </c:pt>
                <c:pt idx="1679">
                  <c:v>11.659722222222221</c:v>
                </c:pt>
                <c:pt idx="1680">
                  <c:v>11.666666666666666</c:v>
                </c:pt>
                <c:pt idx="1681">
                  <c:v>11.673611111111111</c:v>
                </c:pt>
                <c:pt idx="1682">
                  <c:v>11.680555555555555</c:v>
                </c:pt>
                <c:pt idx="1683">
                  <c:v>11.6875</c:v>
                </c:pt>
                <c:pt idx="1684">
                  <c:v>11.694444444444445</c:v>
                </c:pt>
                <c:pt idx="1685">
                  <c:v>11.701388888888889</c:v>
                </c:pt>
                <c:pt idx="1686">
                  <c:v>11.708333333333334</c:v>
                </c:pt>
                <c:pt idx="1687">
                  <c:v>11.715277777777779</c:v>
                </c:pt>
                <c:pt idx="1688">
                  <c:v>11.722222222222221</c:v>
                </c:pt>
                <c:pt idx="1689">
                  <c:v>11.729166666666666</c:v>
                </c:pt>
                <c:pt idx="1690">
                  <c:v>11.736111111111111</c:v>
                </c:pt>
                <c:pt idx="1691">
                  <c:v>11.743055555555555</c:v>
                </c:pt>
                <c:pt idx="1692">
                  <c:v>11.75</c:v>
                </c:pt>
                <c:pt idx="1693">
                  <c:v>11.756944444444445</c:v>
                </c:pt>
                <c:pt idx="1694">
                  <c:v>11.763888888888889</c:v>
                </c:pt>
                <c:pt idx="1695">
                  <c:v>11.770833333333334</c:v>
                </c:pt>
                <c:pt idx="1696">
                  <c:v>11.777777777777779</c:v>
                </c:pt>
                <c:pt idx="1697">
                  <c:v>11.784722222222221</c:v>
                </c:pt>
                <c:pt idx="1698">
                  <c:v>11.791666666666666</c:v>
                </c:pt>
                <c:pt idx="1699">
                  <c:v>11.798611111111111</c:v>
                </c:pt>
                <c:pt idx="1700">
                  <c:v>11.805555555555555</c:v>
                </c:pt>
                <c:pt idx="1701">
                  <c:v>11.8125</c:v>
                </c:pt>
                <c:pt idx="1702">
                  <c:v>11.819444444444445</c:v>
                </c:pt>
                <c:pt idx="1703">
                  <c:v>11.826388888888889</c:v>
                </c:pt>
                <c:pt idx="1704">
                  <c:v>11.833333333333334</c:v>
                </c:pt>
                <c:pt idx="1705">
                  <c:v>11.840277777777779</c:v>
                </c:pt>
                <c:pt idx="1706">
                  <c:v>11.847222222222221</c:v>
                </c:pt>
                <c:pt idx="1707">
                  <c:v>11.854166666666666</c:v>
                </c:pt>
                <c:pt idx="1708">
                  <c:v>11.861111111111111</c:v>
                </c:pt>
                <c:pt idx="1709">
                  <c:v>11.868055555555555</c:v>
                </c:pt>
                <c:pt idx="1710">
                  <c:v>11.875</c:v>
                </c:pt>
                <c:pt idx="1711">
                  <c:v>11.881944444444445</c:v>
                </c:pt>
                <c:pt idx="1712">
                  <c:v>11.888888888888889</c:v>
                </c:pt>
                <c:pt idx="1713">
                  <c:v>11.895833333333334</c:v>
                </c:pt>
                <c:pt idx="1714">
                  <c:v>11.902777777777779</c:v>
                </c:pt>
                <c:pt idx="1715">
                  <c:v>11.909722222222221</c:v>
                </c:pt>
                <c:pt idx="1716">
                  <c:v>11.916666666666666</c:v>
                </c:pt>
                <c:pt idx="1717">
                  <c:v>11.923611111111111</c:v>
                </c:pt>
                <c:pt idx="1718">
                  <c:v>11.930555555555555</c:v>
                </c:pt>
                <c:pt idx="1719">
                  <c:v>11.9375</c:v>
                </c:pt>
                <c:pt idx="1720">
                  <c:v>11.944444444444445</c:v>
                </c:pt>
                <c:pt idx="1721">
                  <c:v>11.951388888888889</c:v>
                </c:pt>
                <c:pt idx="1722">
                  <c:v>11.958333333333334</c:v>
                </c:pt>
                <c:pt idx="1723">
                  <c:v>11.965277777777779</c:v>
                </c:pt>
                <c:pt idx="1724">
                  <c:v>11.972222222222221</c:v>
                </c:pt>
                <c:pt idx="1725">
                  <c:v>11.979166666666666</c:v>
                </c:pt>
                <c:pt idx="1726">
                  <c:v>11.986111111111111</c:v>
                </c:pt>
                <c:pt idx="1727">
                  <c:v>11.993055555555555</c:v>
                </c:pt>
                <c:pt idx="1728">
                  <c:v>12</c:v>
                </c:pt>
                <c:pt idx="1729">
                  <c:v>12.006944444444445</c:v>
                </c:pt>
                <c:pt idx="1730">
                  <c:v>12.013888888888889</c:v>
                </c:pt>
                <c:pt idx="1731">
                  <c:v>12.020833333333334</c:v>
                </c:pt>
                <c:pt idx="1732">
                  <c:v>12.027777777777779</c:v>
                </c:pt>
                <c:pt idx="1733">
                  <c:v>12.034722222222221</c:v>
                </c:pt>
                <c:pt idx="1734">
                  <c:v>12.041666666666666</c:v>
                </c:pt>
                <c:pt idx="1735">
                  <c:v>12.048611111111111</c:v>
                </c:pt>
                <c:pt idx="1736">
                  <c:v>12.055555555555555</c:v>
                </c:pt>
                <c:pt idx="1737">
                  <c:v>12.0625</c:v>
                </c:pt>
                <c:pt idx="1738">
                  <c:v>12.069444444444445</c:v>
                </c:pt>
                <c:pt idx="1739">
                  <c:v>12.076388888888889</c:v>
                </c:pt>
                <c:pt idx="1740">
                  <c:v>12.083333333333334</c:v>
                </c:pt>
                <c:pt idx="1741">
                  <c:v>12.090277777777779</c:v>
                </c:pt>
                <c:pt idx="1742">
                  <c:v>12.097222222222221</c:v>
                </c:pt>
                <c:pt idx="1743">
                  <c:v>12.104166666666666</c:v>
                </c:pt>
                <c:pt idx="1744">
                  <c:v>12.111111111111111</c:v>
                </c:pt>
                <c:pt idx="1745">
                  <c:v>12.118055555555555</c:v>
                </c:pt>
                <c:pt idx="1746">
                  <c:v>12.125</c:v>
                </c:pt>
                <c:pt idx="1747">
                  <c:v>12.131944444444445</c:v>
                </c:pt>
                <c:pt idx="1748">
                  <c:v>12.138888888888889</c:v>
                </c:pt>
                <c:pt idx="1749">
                  <c:v>12.145833333333334</c:v>
                </c:pt>
                <c:pt idx="1750">
                  <c:v>12.152777777777779</c:v>
                </c:pt>
                <c:pt idx="1751">
                  <c:v>12.159722222222221</c:v>
                </c:pt>
                <c:pt idx="1752">
                  <c:v>12.166666666666666</c:v>
                </c:pt>
                <c:pt idx="1753">
                  <c:v>12.173611111111111</c:v>
                </c:pt>
                <c:pt idx="1754">
                  <c:v>12.180555555555555</c:v>
                </c:pt>
                <c:pt idx="1755">
                  <c:v>12.1875</c:v>
                </c:pt>
                <c:pt idx="1756">
                  <c:v>12.194444444444445</c:v>
                </c:pt>
                <c:pt idx="1757">
                  <c:v>12.201388888888889</c:v>
                </c:pt>
                <c:pt idx="1758">
                  <c:v>12.208333333333334</c:v>
                </c:pt>
                <c:pt idx="1759">
                  <c:v>12.215277777777779</c:v>
                </c:pt>
                <c:pt idx="1760">
                  <c:v>12.222222222222221</c:v>
                </c:pt>
                <c:pt idx="1761">
                  <c:v>12.229166666666666</c:v>
                </c:pt>
                <c:pt idx="1762">
                  <c:v>12.236111111111111</c:v>
                </c:pt>
                <c:pt idx="1763">
                  <c:v>12.243055555555555</c:v>
                </c:pt>
                <c:pt idx="1764">
                  <c:v>12.25</c:v>
                </c:pt>
                <c:pt idx="1765">
                  <c:v>12.256944444444445</c:v>
                </c:pt>
                <c:pt idx="1766">
                  <c:v>12.263888888888889</c:v>
                </c:pt>
                <c:pt idx="1767">
                  <c:v>12.270833333333334</c:v>
                </c:pt>
                <c:pt idx="1768">
                  <c:v>12.277777777777779</c:v>
                </c:pt>
                <c:pt idx="1769">
                  <c:v>12.284722222222221</c:v>
                </c:pt>
                <c:pt idx="1770">
                  <c:v>12.291666666666666</c:v>
                </c:pt>
                <c:pt idx="1771">
                  <c:v>12.298611111111111</c:v>
                </c:pt>
                <c:pt idx="1772">
                  <c:v>12.305555555555555</c:v>
                </c:pt>
                <c:pt idx="1773">
                  <c:v>12.3125</c:v>
                </c:pt>
                <c:pt idx="1774">
                  <c:v>12.319444444444445</c:v>
                </c:pt>
                <c:pt idx="1775">
                  <c:v>12.326388888888889</c:v>
                </c:pt>
                <c:pt idx="1776">
                  <c:v>12.333333333333334</c:v>
                </c:pt>
                <c:pt idx="1777">
                  <c:v>12.340277777777779</c:v>
                </c:pt>
                <c:pt idx="1778">
                  <c:v>12.347222222222221</c:v>
                </c:pt>
                <c:pt idx="1779">
                  <c:v>12.354166666666666</c:v>
                </c:pt>
                <c:pt idx="1780">
                  <c:v>12.361111111111111</c:v>
                </c:pt>
                <c:pt idx="1781">
                  <c:v>12.368055555555555</c:v>
                </c:pt>
                <c:pt idx="1782">
                  <c:v>12.375</c:v>
                </c:pt>
                <c:pt idx="1783">
                  <c:v>12.381944444444445</c:v>
                </c:pt>
                <c:pt idx="1784">
                  <c:v>12.388888888888889</c:v>
                </c:pt>
                <c:pt idx="1785">
                  <c:v>12.395833333333334</c:v>
                </c:pt>
                <c:pt idx="1786">
                  <c:v>12.402777777777779</c:v>
                </c:pt>
                <c:pt idx="1787">
                  <c:v>12.409722222222221</c:v>
                </c:pt>
                <c:pt idx="1788">
                  <c:v>12.416666666666666</c:v>
                </c:pt>
                <c:pt idx="1789">
                  <c:v>12.423611111111111</c:v>
                </c:pt>
                <c:pt idx="1790">
                  <c:v>12.430555555555555</c:v>
                </c:pt>
                <c:pt idx="1791">
                  <c:v>12.4375</c:v>
                </c:pt>
                <c:pt idx="1792">
                  <c:v>12.444444444444445</c:v>
                </c:pt>
                <c:pt idx="1793">
                  <c:v>12.451388888888889</c:v>
                </c:pt>
                <c:pt idx="1794">
                  <c:v>12.458333333333334</c:v>
                </c:pt>
                <c:pt idx="1795">
                  <c:v>12.465277777777779</c:v>
                </c:pt>
                <c:pt idx="1796">
                  <c:v>12.472222222222221</c:v>
                </c:pt>
                <c:pt idx="1797">
                  <c:v>12.479166666666666</c:v>
                </c:pt>
                <c:pt idx="1798">
                  <c:v>12.486111111111111</c:v>
                </c:pt>
                <c:pt idx="1799">
                  <c:v>12.493055555555555</c:v>
                </c:pt>
                <c:pt idx="1800">
                  <c:v>12.5</c:v>
                </c:pt>
                <c:pt idx="1801">
                  <c:v>12.506944444444445</c:v>
                </c:pt>
                <c:pt idx="1802">
                  <c:v>12.513888888888889</c:v>
                </c:pt>
                <c:pt idx="1803">
                  <c:v>12.520833333333334</c:v>
                </c:pt>
                <c:pt idx="1804">
                  <c:v>12.527777777777779</c:v>
                </c:pt>
                <c:pt idx="1805">
                  <c:v>12.534722222222221</c:v>
                </c:pt>
                <c:pt idx="1806">
                  <c:v>12.541666666666666</c:v>
                </c:pt>
                <c:pt idx="1807">
                  <c:v>12.548611111111111</c:v>
                </c:pt>
                <c:pt idx="1808">
                  <c:v>12.555555555555555</c:v>
                </c:pt>
                <c:pt idx="1809">
                  <c:v>12.5625</c:v>
                </c:pt>
                <c:pt idx="1810">
                  <c:v>12.569444444444445</c:v>
                </c:pt>
                <c:pt idx="1811">
                  <c:v>12.576388888888889</c:v>
                </c:pt>
                <c:pt idx="1812">
                  <c:v>12.583333333333334</c:v>
                </c:pt>
                <c:pt idx="1813">
                  <c:v>12.590277777777779</c:v>
                </c:pt>
                <c:pt idx="1814">
                  <c:v>12.597222222222221</c:v>
                </c:pt>
                <c:pt idx="1815">
                  <c:v>12.604166666666666</c:v>
                </c:pt>
                <c:pt idx="1816">
                  <c:v>12.611111111111111</c:v>
                </c:pt>
                <c:pt idx="1817">
                  <c:v>12.618055555555555</c:v>
                </c:pt>
                <c:pt idx="1818">
                  <c:v>12.625</c:v>
                </c:pt>
                <c:pt idx="1819">
                  <c:v>12.631944444444445</c:v>
                </c:pt>
                <c:pt idx="1820">
                  <c:v>12.638888888888889</c:v>
                </c:pt>
                <c:pt idx="1821">
                  <c:v>12.645833333333334</c:v>
                </c:pt>
                <c:pt idx="1822">
                  <c:v>12.652777777777779</c:v>
                </c:pt>
                <c:pt idx="1823">
                  <c:v>12.659722222222221</c:v>
                </c:pt>
                <c:pt idx="1824">
                  <c:v>12.666666666666666</c:v>
                </c:pt>
                <c:pt idx="1825">
                  <c:v>12.673611111111111</c:v>
                </c:pt>
                <c:pt idx="1826">
                  <c:v>12.680555555555555</c:v>
                </c:pt>
                <c:pt idx="1827">
                  <c:v>12.6875</c:v>
                </c:pt>
                <c:pt idx="1828">
                  <c:v>12.694444444444445</c:v>
                </c:pt>
                <c:pt idx="1829">
                  <c:v>12.701388888888889</c:v>
                </c:pt>
                <c:pt idx="1830">
                  <c:v>12.708333333333334</c:v>
                </c:pt>
                <c:pt idx="1831">
                  <c:v>12.715277777777779</c:v>
                </c:pt>
                <c:pt idx="1832">
                  <c:v>12.722222222222221</c:v>
                </c:pt>
                <c:pt idx="1833">
                  <c:v>12.729166666666666</c:v>
                </c:pt>
                <c:pt idx="1834">
                  <c:v>12.736111111111111</c:v>
                </c:pt>
                <c:pt idx="1835">
                  <c:v>12.743055555555555</c:v>
                </c:pt>
                <c:pt idx="1836">
                  <c:v>12.75</c:v>
                </c:pt>
                <c:pt idx="1837">
                  <c:v>12.756944444444445</c:v>
                </c:pt>
                <c:pt idx="1838">
                  <c:v>12.763888888888889</c:v>
                </c:pt>
                <c:pt idx="1839">
                  <c:v>12.770833333333334</c:v>
                </c:pt>
                <c:pt idx="1840">
                  <c:v>12.777777777777779</c:v>
                </c:pt>
                <c:pt idx="1841">
                  <c:v>12.784722222222221</c:v>
                </c:pt>
                <c:pt idx="1842">
                  <c:v>12.791666666666666</c:v>
                </c:pt>
                <c:pt idx="1843">
                  <c:v>12.798611111111111</c:v>
                </c:pt>
                <c:pt idx="1844">
                  <c:v>12.805555555555555</c:v>
                </c:pt>
                <c:pt idx="1845">
                  <c:v>12.8125</c:v>
                </c:pt>
                <c:pt idx="1846">
                  <c:v>12.819444444444445</c:v>
                </c:pt>
                <c:pt idx="1847">
                  <c:v>12.826388888888889</c:v>
                </c:pt>
                <c:pt idx="1848">
                  <c:v>12.833333333333334</c:v>
                </c:pt>
                <c:pt idx="1849">
                  <c:v>12.840277777777779</c:v>
                </c:pt>
                <c:pt idx="1850">
                  <c:v>12.847222222222221</c:v>
                </c:pt>
                <c:pt idx="1851">
                  <c:v>12.854166666666666</c:v>
                </c:pt>
                <c:pt idx="1852">
                  <c:v>12.861111111111111</c:v>
                </c:pt>
                <c:pt idx="1853">
                  <c:v>12.868055555555555</c:v>
                </c:pt>
                <c:pt idx="1854">
                  <c:v>12.875</c:v>
                </c:pt>
                <c:pt idx="1855">
                  <c:v>12.881944444444445</c:v>
                </c:pt>
                <c:pt idx="1856">
                  <c:v>12.888888888888889</c:v>
                </c:pt>
                <c:pt idx="1857">
                  <c:v>12.895833333333334</c:v>
                </c:pt>
                <c:pt idx="1858">
                  <c:v>12.902777777777779</c:v>
                </c:pt>
                <c:pt idx="1859">
                  <c:v>12.909722222222221</c:v>
                </c:pt>
                <c:pt idx="1860">
                  <c:v>12.916666666666666</c:v>
                </c:pt>
                <c:pt idx="1861">
                  <c:v>12.923611111111111</c:v>
                </c:pt>
                <c:pt idx="1862">
                  <c:v>12.930555555555555</c:v>
                </c:pt>
                <c:pt idx="1863">
                  <c:v>12.9375</c:v>
                </c:pt>
                <c:pt idx="1864">
                  <c:v>12.944444444444445</c:v>
                </c:pt>
                <c:pt idx="1865">
                  <c:v>12.951388888888889</c:v>
                </c:pt>
                <c:pt idx="1866">
                  <c:v>12.958333333333334</c:v>
                </c:pt>
                <c:pt idx="1867">
                  <c:v>12.965277777777779</c:v>
                </c:pt>
                <c:pt idx="1868">
                  <c:v>12.972222222222221</c:v>
                </c:pt>
                <c:pt idx="1869">
                  <c:v>12.979166666666666</c:v>
                </c:pt>
                <c:pt idx="1870">
                  <c:v>12.986111111111111</c:v>
                </c:pt>
                <c:pt idx="1871">
                  <c:v>12.993055555555555</c:v>
                </c:pt>
                <c:pt idx="1872">
                  <c:v>13</c:v>
                </c:pt>
                <c:pt idx="1873">
                  <c:v>13.006944444444445</c:v>
                </c:pt>
                <c:pt idx="1874">
                  <c:v>13.013888888888889</c:v>
                </c:pt>
                <c:pt idx="1875">
                  <c:v>13.020833333333334</c:v>
                </c:pt>
                <c:pt idx="1876">
                  <c:v>13.027777777777779</c:v>
                </c:pt>
                <c:pt idx="1877">
                  <c:v>13.034722222222221</c:v>
                </c:pt>
                <c:pt idx="1878">
                  <c:v>13.041666666666666</c:v>
                </c:pt>
                <c:pt idx="1879">
                  <c:v>13.048611111111111</c:v>
                </c:pt>
                <c:pt idx="1880">
                  <c:v>13.055555555555555</c:v>
                </c:pt>
                <c:pt idx="1881">
                  <c:v>13.0625</c:v>
                </c:pt>
                <c:pt idx="1882">
                  <c:v>13.069444444444445</c:v>
                </c:pt>
                <c:pt idx="1883">
                  <c:v>13.076388888888889</c:v>
                </c:pt>
                <c:pt idx="1884">
                  <c:v>13.083333333333334</c:v>
                </c:pt>
                <c:pt idx="1885">
                  <c:v>13.090277777777779</c:v>
                </c:pt>
                <c:pt idx="1886">
                  <c:v>13.097222222222221</c:v>
                </c:pt>
                <c:pt idx="1887">
                  <c:v>13.104166666666666</c:v>
                </c:pt>
                <c:pt idx="1888">
                  <c:v>13.111111111111111</c:v>
                </c:pt>
                <c:pt idx="1889">
                  <c:v>13.118055555555555</c:v>
                </c:pt>
                <c:pt idx="1890">
                  <c:v>13.125</c:v>
                </c:pt>
                <c:pt idx="1891">
                  <c:v>13.131944444444445</c:v>
                </c:pt>
                <c:pt idx="1892">
                  <c:v>13.138888888888889</c:v>
                </c:pt>
                <c:pt idx="1893">
                  <c:v>13.145833333333334</c:v>
                </c:pt>
                <c:pt idx="1894">
                  <c:v>13.152777777777779</c:v>
                </c:pt>
                <c:pt idx="1895">
                  <c:v>13.159722222222221</c:v>
                </c:pt>
                <c:pt idx="1896">
                  <c:v>13.166666666666666</c:v>
                </c:pt>
                <c:pt idx="1897">
                  <c:v>13.173611111111111</c:v>
                </c:pt>
                <c:pt idx="1898">
                  <c:v>13.180555555555555</c:v>
                </c:pt>
                <c:pt idx="1899">
                  <c:v>13.1875</c:v>
                </c:pt>
                <c:pt idx="1900">
                  <c:v>13.194444444444445</c:v>
                </c:pt>
                <c:pt idx="1901">
                  <c:v>13.201388888888889</c:v>
                </c:pt>
                <c:pt idx="1902">
                  <c:v>13.208333333333334</c:v>
                </c:pt>
                <c:pt idx="1903">
                  <c:v>13.215277777777779</c:v>
                </c:pt>
                <c:pt idx="1904">
                  <c:v>13.222222222222221</c:v>
                </c:pt>
                <c:pt idx="1905">
                  <c:v>13.229166666666666</c:v>
                </c:pt>
                <c:pt idx="1906">
                  <c:v>13.236111111111111</c:v>
                </c:pt>
                <c:pt idx="1907">
                  <c:v>13.243055555555555</c:v>
                </c:pt>
                <c:pt idx="1908">
                  <c:v>13.25</c:v>
                </c:pt>
                <c:pt idx="1909">
                  <c:v>13.256944444444445</c:v>
                </c:pt>
                <c:pt idx="1910">
                  <c:v>13.263888888888889</c:v>
                </c:pt>
                <c:pt idx="1911">
                  <c:v>13.270833333333334</c:v>
                </c:pt>
                <c:pt idx="1912">
                  <c:v>13.277777777777779</c:v>
                </c:pt>
                <c:pt idx="1913">
                  <c:v>13.284722222222221</c:v>
                </c:pt>
                <c:pt idx="1914">
                  <c:v>13.291666666666666</c:v>
                </c:pt>
                <c:pt idx="1915">
                  <c:v>13.298611111111111</c:v>
                </c:pt>
                <c:pt idx="1916">
                  <c:v>13.305555555555555</c:v>
                </c:pt>
                <c:pt idx="1917">
                  <c:v>13.3125</c:v>
                </c:pt>
                <c:pt idx="1918">
                  <c:v>13.319444444444445</c:v>
                </c:pt>
                <c:pt idx="1919">
                  <c:v>13.326388888888889</c:v>
                </c:pt>
                <c:pt idx="1920">
                  <c:v>13.333333333333334</c:v>
                </c:pt>
                <c:pt idx="1921">
                  <c:v>13.340277777777779</c:v>
                </c:pt>
                <c:pt idx="1922">
                  <c:v>13.347222222222221</c:v>
                </c:pt>
                <c:pt idx="1923">
                  <c:v>13.354166666666666</c:v>
                </c:pt>
                <c:pt idx="1924">
                  <c:v>13.361111111111111</c:v>
                </c:pt>
                <c:pt idx="1925">
                  <c:v>13.368055555555555</c:v>
                </c:pt>
                <c:pt idx="1926">
                  <c:v>13.375</c:v>
                </c:pt>
                <c:pt idx="1927">
                  <c:v>13.381944444444445</c:v>
                </c:pt>
                <c:pt idx="1928">
                  <c:v>13.388888888888889</c:v>
                </c:pt>
                <c:pt idx="1929">
                  <c:v>13.395833333333334</c:v>
                </c:pt>
                <c:pt idx="1930">
                  <c:v>13.402777777777779</c:v>
                </c:pt>
                <c:pt idx="1931">
                  <c:v>13.409722222222221</c:v>
                </c:pt>
                <c:pt idx="1932">
                  <c:v>13.416666666666666</c:v>
                </c:pt>
                <c:pt idx="1933">
                  <c:v>13.423611111111111</c:v>
                </c:pt>
                <c:pt idx="1934">
                  <c:v>13.430555555555555</c:v>
                </c:pt>
                <c:pt idx="1935">
                  <c:v>13.4375</c:v>
                </c:pt>
                <c:pt idx="1936">
                  <c:v>13.444444444444445</c:v>
                </c:pt>
                <c:pt idx="1937">
                  <c:v>13.451388888888889</c:v>
                </c:pt>
                <c:pt idx="1938">
                  <c:v>13.458333333333334</c:v>
                </c:pt>
                <c:pt idx="1939">
                  <c:v>13.465277777777779</c:v>
                </c:pt>
                <c:pt idx="1940">
                  <c:v>13.472222222222221</c:v>
                </c:pt>
                <c:pt idx="1941">
                  <c:v>13.479166666666666</c:v>
                </c:pt>
                <c:pt idx="1942">
                  <c:v>13.486111111111111</c:v>
                </c:pt>
                <c:pt idx="1943">
                  <c:v>13.493055555555555</c:v>
                </c:pt>
                <c:pt idx="1944">
                  <c:v>13.5</c:v>
                </c:pt>
                <c:pt idx="1945">
                  <c:v>13.506944444444445</c:v>
                </c:pt>
                <c:pt idx="1946">
                  <c:v>13.513888888888889</c:v>
                </c:pt>
                <c:pt idx="1947">
                  <c:v>13.520833333333334</c:v>
                </c:pt>
                <c:pt idx="1948">
                  <c:v>13.527777777777779</c:v>
                </c:pt>
                <c:pt idx="1949">
                  <c:v>13.534722222222221</c:v>
                </c:pt>
                <c:pt idx="1950">
                  <c:v>13.541666666666666</c:v>
                </c:pt>
                <c:pt idx="1951">
                  <c:v>13.548611111111111</c:v>
                </c:pt>
                <c:pt idx="1952">
                  <c:v>13.555555555555555</c:v>
                </c:pt>
                <c:pt idx="1953">
                  <c:v>13.5625</c:v>
                </c:pt>
                <c:pt idx="1954">
                  <c:v>13.569444444444445</c:v>
                </c:pt>
                <c:pt idx="1955">
                  <c:v>13.576388888888889</c:v>
                </c:pt>
                <c:pt idx="1956">
                  <c:v>13.583333333333334</c:v>
                </c:pt>
                <c:pt idx="1957">
                  <c:v>13.590277777777779</c:v>
                </c:pt>
                <c:pt idx="1958">
                  <c:v>13.597222222222221</c:v>
                </c:pt>
                <c:pt idx="1959">
                  <c:v>13.604166666666666</c:v>
                </c:pt>
                <c:pt idx="1960">
                  <c:v>13.611111111111111</c:v>
                </c:pt>
                <c:pt idx="1961">
                  <c:v>13.618055555555555</c:v>
                </c:pt>
                <c:pt idx="1962">
                  <c:v>13.625</c:v>
                </c:pt>
                <c:pt idx="1963">
                  <c:v>13.631944444444445</c:v>
                </c:pt>
                <c:pt idx="1964">
                  <c:v>13.638888888888889</c:v>
                </c:pt>
                <c:pt idx="1965">
                  <c:v>13.645833333333334</c:v>
                </c:pt>
                <c:pt idx="1966">
                  <c:v>13.652777777777779</c:v>
                </c:pt>
                <c:pt idx="1967">
                  <c:v>13.659722222222221</c:v>
                </c:pt>
                <c:pt idx="1968">
                  <c:v>13.666666666666666</c:v>
                </c:pt>
                <c:pt idx="1969">
                  <c:v>13.673611111111111</c:v>
                </c:pt>
                <c:pt idx="1970">
                  <c:v>13.680555555555555</c:v>
                </c:pt>
                <c:pt idx="1971">
                  <c:v>13.6875</c:v>
                </c:pt>
                <c:pt idx="1972">
                  <c:v>13.694444444444445</c:v>
                </c:pt>
                <c:pt idx="1973">
                  <c:v>13.701388888888889</c:v>
                </c:pt>
                <c:pt idx="1974">
                  <c:v>13.708333333333334</c:v>
                </c:pt>
                <c:pt idx="1975">
                  <c:v>13.715277777777779</c:v>
                </c:pt>
                <c:pt idx="1976">
                  <c:v>13.722222222222221</c:v>
                </c:pt>
                <c:pt idx="1977">
                  <c:v>13.729166666666666</c:v>
                </c:pt>
                <c:pt idx="1978">
                  <c:v>13.736111111111111</c:v>
                </c:pt>
                <c:pt idx="1979">
                  <c:v>13.743055555555555</c:v>
                </c:pt>
                <c:pt idx="1980">
                  <c:v>13.75</c:v>
                </c:pt>
                <c:pt idx="1981">
                  <c:v>13.756944444444445</c:v>
                </c:pt>
                <c:pt idx="1982">
                  <c:v>13.763888888888889</c:v>
                </c:pt>
                <c:pt idx="1983">
                  <c:v>13.770833333333334</c:v>
                </c:pt>
                <c:pt idx="1984">
                  <c:v>13.777777777777779</c:v>
                </c:pt>
                <c:pt idx="1985">
                  <c:v>13.784722222222221</c:v>
                </c:pt>
                <c:pt idx="1986">
                  <c:v>13.791666666666666</c:v>
                </c:pt>
                <c:pt idx="1987">
                  <c:v>13.798611111111111</c:v>
                </c:pt>
                <c:pt idx="1988">
                  <c:v>13.805555555555555</c:v>
                </c:pt>
                <c:pt idx="1989">
                  <c:v>13.8125</c:v>
                </c:pt>
                <c:pt idx="1990">
                  <c:v>13.819444444444445</c:v>
                </c:pt>
                <c:pt idx="1991">
                  <c:v>13.826388888888889</c:v>
                </c:pt>
                <c:pt idx="1992">
                  <c:v>13.833333333333334</c:v>
                </c:pt>
                <c:pt idx="1993">
                  <c:v>13.840277777777779</c:v>
                </c:pt>
                <c:pt idx="1994">
                  <c:v>13.847222222222221</c:v>
                </c:pt>
                <c:pt idx="1995">
                  <c:v>13.854166666666666</c:v>
                </c:pt>
                <c:pt idx="1996">
                  <c:v>13.861111111111111</c:v>
                </c:pt>
                <c:pt idx="1997">
                  <c:v>13.868055555555555</c:v>
                </c:pt>
                <c:pt idx="1998">
                  <c:v>13.875</c:v>
                </c:pt>
                <c:pt idx="1999">
                  <c:v>13.881944444444445</c:v>
                </c:pt>
                <c:pt idx="2000">
                  <c:v>13.888888888888889</c:v>
                </c:pt>
                <c:pt idx="2001">
                  <c:v>13.895833333333334</c:v>
                </c:pt>
                <c:pt idx="2002">
                  <c:v>13.902777777777779</c:v>
                </c:pt>
                <c:pt idx="2003">
                  <c:v>13.909722222222221</c:v>
                </c:pt>
                <c:pt idx="2004">
                  <c:v>13.916666666666666</c:v>
                </c:pt>
                <c:pt idx="2005">
                  <c:v>13.923611111111111</c:v>
                </c:pt>
                <c:pt idx="2006">
                  <c:v>13.930555555555555</c:v>
                </c:pt>
                <c:pt idx="2007">
                  <c:v>13.9375</c:v>
                </c:pt>
                <c:pt idx="2008">
                  <c:v>13.944444444444445</c:v>
                </c:pt>
                <c:pt idx="2009">
                  <c:v>13.951388888888889</c:v>
                </c:pt>
                <c:pt idx="2010">
                  <c:v>13.958333333333334</c:v>
                </c:pt>
                <c:pt idx="2011">
                  <c:v>13.965277777777779</c:v>
                </c:pt>
                <c:pt idx="2012">
                  <c:v>13.972222222222221</c:v>
                </c:pt>
                <c:pt idx="2013">
                  <c:v>13.979166666666666</c:v>
                </c:pt>
                <c:pt idx="2014">
                  <c:v>13.986111111111111</c:v>
                </c:pt>
                <c:pt idx="2015">
                  <c:v>13.993055555555555</c:v>
                </c:pt>
                <c:pt idx="2016">
                  <c:v>14</c:v>
                </c:pt>
                <c:pt idx="2017">
                  <c:v>14.006944444444445</c:v>
                </c:pt>
                <c:pt idx="2018">
                  <c:v>14.013888888888889</c:v>
                </c:pt>
                <c:pt idx="2019">
                  <c:v>14.020833333333334</c:v>
                </c:pt>
                <c:pt idx="2020">
                  <c:v>14.027777777777779</c:v>
                </c:pt>
                <c:pt idx="2021">
                  <c:v>14.034722222222221</c:v>
                </c:pt>
                <c:pt idx="2022">
                  <c:v>14.041666666666666</c:v>
                </c:pt>
                <c:pt idx="2023">
                  <c:v>14.048611111111111</c:v>
                </c:pt>
                <c:pt idx="2024">
                  <c:v>14.055555555555555</c:v>
                </c:pt>
                <c:pt idx="2025">
                  <c:v>14.0625</c:v>
                </c:pt>
                <c:pt idx="2026">
                  <c:v>14.069444444444445</c:v>
                </c:pt>
                <c:pt idx="2027">
                  <c:v>14.076388888888889</c:v>
                </c:pt>
                <c:pt idx="2028">
                  <c:v>14.083333333333334</c:v>
                </c:pt>
                <c:pt idx="2029">
                  <c:v>14.090277777777779</c:v>
                </c:pt>
                <c:pt idx="2030">
                  <c:v>14.097222222222221</c:v>
                </c:pt>
                <c:pt idx="2031">
                  <c:v>14.104166666666666</c:v>
                </c:pt>
                <c:pt idx="2032">
                  <c:v>14.111111111111111</c:v>
                </c:pt>
                <c:pt idx="2033">
                  <c:v>14.118055555555555</c:v>
                </c:pt>
                <c:pt idx="2034">
                  <c:v>14.125</c:v>
                </c:pt>
                <c:pt idx="2035">
                  <c:v>14.131944444444445</c:v>
                </c:pt>
                <c:pt idx="2036">
                  <c:v>14.138888888888889</c:v>
                </c:pt>
                <c:pt idx="2037">
                  <c:v>14.145833333333334</c:v>
                </c:pt>
                <c:pt idx="2038">
                  <c:v>14.152777777777779</c:v>
                </c:pt>
                <c:pt idx="2039">
                  <c:v>14.159722222222221</c:v>
                </c:pt>
                <c:pt idx="2040">
                  <c:v>14.166666666666666</c:v>
                </c:pt>
                <c:pt idx="2041">
                  <c:v>14.173611111111111</c:v>
                </c:pt>
                <c:pt idx="2042">
                  <c:v>14.180555555555555</c:v>
                </c:pt>
                <c:pt idx="2043">
                  <c:v>14.1875</c:v>
                </c:pt>
                <c:pt idx="2044">
                  <c:v>14.194444444444445</c:v>
                </c:pt>
                <c:pt idx="2045">
                  <c:v>14.201388888888889</c:v>
                </c:pt>
                <c:pt idx="2046">
                  <c:v>14.208333333333334</c:v>
                </c:pt>
                <c:pt idx="2047">
                  <c:v>14.215277777777779</c:v>
                </c:pt>
                <c:pt idx="2048">
                  <c:v>14.222222222222221</c:v>
                </c:pt>
                <c:pt idx="2049">
                  <c:v>14.229166666666666</c:v>
                </c:pt>
                <c:pt idx="2050">
                  <c:v>14.236111111111111</c:v>
                </c:pt>
                <c:pt idx="2051">
                  <c:v>14.243055555555555</c:v>
                </c:pt>
                <c:pt idx="2052">
                  <c:v>14.25</c:v>
                </c:pt>
                <c:pt idx="2053">
                  <c:v>14.256944444444445</c:v>
                </c:pt>
                <c:pt idx="2054">
                  <c:v>14.263888888888889</c:v>
                </c:pt>
                <c:pt idx="2055">
                  <c:v>14.270833333333334</c:v>
                </c:pt>
                <c:pt idx="2056">
                  <c:v>14.277777777777779</c:v>
                </c:pt>
                <c:pt idx="2057">
                  <c:v>14.284722222222221</c:v>
                </c:pt>
                <c:pt idx="2058">
                  <c:v>14.291666666666666</c:v>
                </c:pt>
                <c:pt idx="2059">
                  <c:v>14.298611111111111</c:v>
                </c:pt>
                <c:pt idx="2060">
                  <c:v>14.305555555555555</c:v>
                </c:pt>
                <c:pt idx="2061">
                  <c:v>14.3125</c:v>
                </c:pt>
                <c:pt idx="2062">
                  <c:v>14.319444444444445</c:v>
                </c:pt>
                <c:pt idx="2063">
                  <c:v>14.326388888888889</c:v>
                </c:pt>
                <c:pt idx="2064">
                  <c:v>14.333333333333334</c:v>
                </c:pt>
                <c:pt idx="2065">
                  <c:v>14.340277777777779</c:v>
                </c:pt>
                <c:pt idx="2066">
                  <c:v>14.347222222222221</c:v>
                </c:pt>
                <c:pt idx="2067">
                  <c:v>14.354166666666666</c:v>
                </c:pt>
                <c:pt idx="2068">
                  <c:v>14.361111111111111</c:v>
                </c:pt>
                <c:pt idx="2069">
                  <c:v>14.368055555555555</c:v>
                </c:pt>
                <c:pt idx="2070">
                  <c:v>14.375</c:v>
                </c:pt>
                <c:pt idx="2071">
                  <c:v>14.381944444444445</c:v>
                </c:pt>
                <c:pt idx="2072">
                  <c:v>14.388888888888889</c:v>
                </c:pt>
                <c:pt idx="2073">
                  <c:v>14.395833333333334</c:v>
                </c:pt>
                <c:pt idx="2074">
                  <c:v>14.402777777777779</c:v>
                </c:pt>
                <c:pt idx="2075">
                  <c:v>14.409722222222221</c:v>
                </c:pt>
                <c:pt idx="2076">
                  <c:v>14.416666666666666</c:v>
                </c:pt>
                <c:pt idx="2077">
                  <c:v>14.423611111111111</c:v>
                </c:pt>
                <c:pt idx="2078">
                  <c:v>14.430555555555555</c:v>
                </c:pt>
                <c:pt idx="2079">
                  <c:v>14.4375</c:v>
                </c:pt>
                <c:pt idx="2080">
                  <c:v>14.444444444444445</c:v>
                </c:pt>
                <c:pt idx="2081">
                  <c:v>14.451388888888889</c:v>
                </c:pt>
                <c:pt idx="2082">
                  <c:v>14.458333333333334</c:v>
                </c:pt>
                <c:pt idx="2083">
                  <c:v>14.465277777777779</c:v>
                </c:pt>
                <c:pt idx="2084">
                  <c:v>14.472222222222221</c:v>
                </c:pt>
                <c:pt idx="2085">
                  <c:v>14.479166666666666</c:v>
                </c:pt>
                <c:pt idx="2086">
                  <c:v>14.486111111111111</c:v>
                </c:pt>
                <c:pt idx="2087">
                  <c:v>14.493055555555555</c:v>
                </c:pt>
                <c:pt idx="2088">
                  <c:v>14.5</c:v>
                </c:pt>
                <c:pt idx="2089">
                  <c:v>14.506944444444445</c:v>
                </c:pt>
                <c:pt idx="2090">
                  <c:v>14.513888888888889</c:v>
                </c:pt>
                <c:pt idx="2091">
                  <c:v>14.520833333333334</c:v>
                </c:pt>
                <c:pt idx="2092">
                  <c:v>14.527777777777779</c:v>
                </c:pt>
                <c:pt idx="2093">
                  <c:v>14.534722222222221</c:v>
                </c:pt>
                <c:pt idx="2094">
                  <c:v>14.541666666666666</c:v>
                </c:pt>
                <c:pt idx="2095">
                  <c:v>14.548611111111111</c:v>
                </c:pt>
                <c:pt idx="2096">
                  <c:v>14.555555555555555</c:v>
                </c:pt>
                <c:pt idx="2097">
                  <c:v>14.5625</c:v>
                </c:pt>
                <c:pt idx="2098">
                  <c:v>14.569444444444445</c:v>
                </c:pt>
                <c:pt idx="2099">
                  <c:v>14.576388888888889</c:v>
                </c:pt>
                <c:pt idx="2100">
                  <c:v>14.583333333333334</c:v>
                </c:pt>
                <c:pt idx="2101">
                  <c:v>14.590277777777779</c:v>
                </c:pt>
                <c:pt idx="2102">
                  <c:v>14.597222222222221</c:v>
                </c:pt>
                <c:pt idx="2103">
                  <c:v>14.604166666666666</c:v>
                </c:pt>
                <c:pt idx="2104">
                  <c:v>14.611111111111111</c:v>
                </c:pt>
                <c:pt idx="2105">
                  <c:v>14.618055555555555</c:v>
                </c:pt>
                <c:pt idx="2106">
                  <c:v>14.625</c:v>
                </c:pt>
                <c:pt idx="2107">
                  <c:v>14.631944444444445</c:v>
                </c:pt>
                <c:pt idx="2108">
                  <c:v>14.638888888888889</c:v>
                </c:pt>
                <c:pt idx="2109">
                  <c:v>14.645833333333334</c:v>
                </c:pt>
                <c:pt idx="2110">
                  <c:v>14.652777777777779</c:v>
                </c:pt>
                <c:pt idx="2111">
                  <c:v>14.659722222222221</c:v>
                </c:pt>
                <c:pt idx="2112">
                  <c:v>14.666666666666666</c:v>
                </c:pt>
                <c:pt idx="2113">
                  <c:v>14.673611111111111</c:v>
                </c:pt>
                <c:pt idx="2114">
                  <c:v>14.680555555555555</c:v>
                </c:pt>
                <c:pt idx="2115">
                  <c:v>14.6875</c:v>
                </c:pt>
                <c:pt idx="2116">
                  <c:v>14.694444444444445</c:v>
                </c:pt>
                <c:pt idx="2117">
                  <c:v>14.701388888888889</c:v>
                </c:pt>
                <c:pt idx="2118">
                  <c:v>14.708333333333334</c:v>
                </c:pt>
                <c:pt idx="2119">
                  <c:v>14.715277777777779</c:v>
                </c:pt>
                <c:pt idx="2120">
                  <c:v>14.722222222222221</c:v>
                </c:pt>
                <c:pt idx="2121">
                  <c:v>14.729166666666666</c:v>
                </c:pt>
                <c:pt idx="2122">
                  <c:v>14.736111111111111</c:v>
                </c:pt>
                <c:pt idx="2123">
                  <c:v>14.743055555555555</c:v>
                </c:pt>
                <c:pt idx="2124">
                  <c:v>14.75</c:v>
                </c:pt>
                <c:pt idx="2125">
                  <c:v>14.756944444444445</c:v>
                </c:pt>
                <c:pt idx="2126">
                  <c:v>14.763888888888889</c:v>
                </c:pt>
                <c:pt idx="2127">
                  <c:v>14.770833333333334</c:v>
                </c:pt>
                <c:pt idx="2128">
                  <c:v>14.777777777777779</c:v>
                </c:pt>
                <c:pt idx="2129">
                  <c:v>14.784722222222221</c:v>
                </c:pt>
                <c:pt idx="2130">
                  <c:v>14.791666666666666</c:v>
                </c:pt>
                <c:pt idx="2131">
                  <c:v>14.798611111111111</c:v>
                </c:pt>
                <c:pt idx="2132">
                  <c:v>14.805555555555555</c:v>
                </c:pt>
                <c:pt idx="2133">
                  <c:v>14.8125</c:v>
                </c:pt>
                <c:pt idx="2134">
                  <c:v>14.819444444444445</c:v>
                </c:pt>
                <c:pt idx="2135">
                  <c:v>14.826388888888889</c:v>
                </c:pt>
                <c:pt idx="2136">
                  <c:v>14.833333333333334</c:v>
                </c:pt>
                <c:pt idx="2137">
                  <c:v>14.840277777777779</c:v>
                </c:pt>
                <c:pt idx="2138">
                  <c:v>14.847222222222221</c:v>
                </c:pt>
                <c:pt idx="2139">
                  <c:v>14.854166666666666</c:v>
                </c:pt>
                <c:pt idx="2140">
                  <c:v>14.861111111111111</c:v>
                </c:pt>
                <c:pt idx="2141">
                  <c:v>14.868055555555555</c:v>
                </c:pt>
                <c:pt idx="2142">
                  <c:v>14.875</c:v>
                </c:pt>
                <c:pt idx="2143">
                  <c:v>14.881944444444445</c:v>
                </c:pt>
                <c:pt idx="2144">
                  <c:v>14.888888888888889</c:v>
                </c:pt>
                <c:pt idx="2145">
                  <c:v>14.895833333333334</c:v>
                </c:pt>
                <c:pt idx="2146">
                  <c:v>14.902777777777779</c:v>
                </c:pt>
                <c:pt idx="2147">
                  <c:v>14.909722222222221</c:v>
                </c:pt>
                <c:pt idx="2148">
                  <c:v>14.916666666666666</c:v>
                </c:pt>
                <c:pt idx="2149">
                  <c:v>14.923611111111111</c:v>
                </c:pt>
                <c:pt idx="2150">
                  <c:v>14.930555555555555</c:v>
                </c:pt>
                <c:pt idx="2151">
                  <c:v>14.9375</c:v>
                </c:pt>
                <c:pt idx="2152">
                  <c:v>14.944444444444445</c:v>
                </c:pt>
                <c:pt idx="2153">
                  <c:v>14.951388888888889</c:v>
                </c:pt>
                <c:pt idx="2154">
                  <c:v>14.958333333333334</c:v>
                </c:pt>
                <c:pt idx="2155">
                  <c:v>14.965277777777779</c:v>
                </c:pt>
                <c:pt idx="2156">
                  <c:v>14.972222222222221</c:v>
                </c:pt>
                <c:pt idx="2157">
                  <c:v>14.979166666666666</c:v>
                </c:pt>
                <c:pt idx="2158">
                  <c:v>14.986111111111111</c:v>
                </c:pt>
                <c:pt idx="2159">
                  <c:v>14.993055555555555</c:v>
                </c:pt>
                <c:pt idx="2160">
                  <c:v>15</c:v>
                </c:pt>
                <c:pt idx="2161">
                  <c:v>15.006944444444445</c:v>
                </c:pt>
                <c:pt idx="2162">
                  <c:v>15.013888888888889</c:v>
                </c:pt>
                <c:pt idx="2163">
                  <c:v>15.020833333333334</c:v>
                </c:pt>
                <c:pt idx="2164">
                  <c:v>15.027777777777779</c:v>
                </c:pt>
                <c:pt idx="2165">
                  <c:v>15.034722222222221</c:v>
                </c:pt>
                <c:pt idx="2166">
                  <c:v>15.041666666666666</c:v>
                </c:pt>
                <c:pt idx="2167">
                  <c:v>15.048611111111111</c:v>
                </c:pt>
                <c:pt idx="2168">
                  <c:v>15.055555555555555</c:v>
                </c:pt>
                <c:pt idx="2169">
                  <c:v>15.0625</c:v>
                </c:pt>
                <c:pt idx="2170">
                  <c:v>15.069444444444445</c:v>
                </c:pt>
                <c:pt idx="2171">
                  <c:v>15.076388888888889</c:v>
                </c:pt>
                <c:pt idx="2172">
                  <c:v>15.083333333333334</c:v>
                </c:pt>
                <c:pt idx="2173">
                  <c:v>15.090277777777779</c:v>
                </c:pt>
                <c:pt idx="2174">
                  <c:v>15.097222222222221</c:v>
                </c:pt>
                <c:pt idx="2175">
                  <c:v>15.104166666666666</c:v>
                </c:pt>
                <c:pt idx="2176">
                  <c:v>15.111111111111111</c:v>
                </c:pt>
                <c:pt idx="2177">
                  <c:v>15.118055555555555</c:v>
                </c:pt>
                <c:pt idx="2178">
                  <c:v>15.125</c:v>
                </c:pt>
                <c:pt idx="2179">
                  <c:v>15.131944444444445</c:v>
                </c:pt>
                <c:pt idx="2180">
                  <c:v>15.138888888888889</c:v>
                </c:pt>
                <c:pt idx="2181">
                  <c:v>15.145833333333334</c:v>
                </c:pt>
                <c:pt idx="2182">
                  <c:v>15.152777777777779</c:v>
                </c:pt>
                <c:pt idx="2183">
                  <c:v>15.159722222222221</c:v>
                </c:pt>
                <c:pt idx="2184">
                  <c:v>15.166666666666666</c:v>
                </c:pt>
                <c:pt idx="2185">
                  <c:v>15.173611111111111</c:v>
                </c:pt>
                <c:pt idx="2186">
                  <c:v>15.180555555555555</c:v>
                </c:pt>
                <c:pt idx="2187">
                  <c:v>15.1875</c:v>
                </c:pt>
                <c:pt idx="2188">
                  <c:v>15.194444444444445</c:v>
                </c:pt>
                <c:pt idx="2189">
                  <c:v>15.201388888888889</c:v>
                </c:pt>
                <c:pt idx="2190">
                  <c:v>15.208333333333334</c:v>
                </c:pt>
                <c:pt idx="2191">
                  <c:v>15.215277777777779</c:v>
                </c:pt>
                <c:pt idx="2192">
                  <c:v>15.222222222222221</c:v>
                </c:pt>
                <c:pt idx="2193">
                  <c:v>15.229166666666666</c:v>
                </c:pt>
                <c:pt idx="2194">
                  <c:v>15.236111111111111</c:v>
                </c:pt>
                <c:pt idx="2195">
                  <c:v>15.243055555555555</c:v>
                </c:pt>
                <c:pt idx="2196">
                  <c:v>15.25</c:v>
                </c:pt>
                <c:pt idx="2197">
                  <c:v>15.256944444444445</c:v>
                </c:pt>
                <c:pt idx="2198">
                  <c:v>15.263888888888889</c:v>
                </c:pt>
                <c:pt idx="2199">
                  <c:v>15.270833333333334</c:v>
                </c:pt>
                <c:pt idx="2200">
                  <c:v>15.277777777777779</c:v>
                </c:pt>
                <c:pt idx="2201">
                  <c:v>15.284722222222221</c:v>
                </c:pt>
                <c:pt idx="2202">
                  <c:v>15.291666666666666</c:v>
                </c:pt>
                <c:pt idx="2203">
                  <c:v>15.298611111111111</c:v>
                </c:pt>
                <c:pt idx="2204">
                  <c:v>15.305555555555555</c:v>
                </c:pt>
                <c:pt idx="2205">
                  <c:v>15.3125</c:v>
                </c:pt>
                <c:pt idx="2206">
                  <c:v>15.319444444444445</c:v>
                </c:pt>
                <c:pt idx="2207">
                  <c:v>15.326388888888889</c:v>
                </c:pt>
                <c:pt idx="2208">
                  <c:v>15.333333333333334</c:v>
                </c:pt>
                <c:pt idx="2209">
                  <c:v>15.340277777777779</c:v>
                </c:pt>
                <c:pt idx="2210">
                  <c:v>15.347222222222221</c:v>
                </c:pt>
                <c:pt idx="2211">
                  <c:v>15.354166666666666</c:v>
                </c:pt>
                <c:pt idx="2212">
                  <c:v>15.361111111111111</c:v>
                </c:pt>
                <c:pt idx="2213">
                  <c:v>15.368055555555555</c:v>
                </c:pt>
                <c:pt idx="2214">
                  <c:v>15.375</c:v>
                </c:pt>
                <c:pt idx="2215">
                  <c:v>15.381944444444445</c:v>
                </c:pt>
                <c:pt idx="2216">
                  <c:v>15.388888888888889</c:v>
                </c:pt>
                <c:pt idx="2217">
                  <c:v>15.395833333333334</c:v>
                </c:pt>
                <c:pt idx="2218">
                  <c:v>15.402777777777779</c:v>
                </c:pt>
                <c:pt idx="2219">
                  <c:v>15.409722222222221</c:v>
                </c:pt>
                <c:pt idx="2220">
                  <c:v>15.416666666666666</c:v>
                </c:pt>
                <c:pt idx="2221">
                  <c:v>15.423611111111111</c:v>
                </c:pt>
                <c:pt idx="2222">
                  <c:v>15.430555555555555</c:v>
                </c:pt>
                <c:pt idx="2223">
                  <c:v>15.4375</c:v>
                </c:pt>
                <c:pt idx="2224">
                  <c:v>15.444444444444445</c:v>
                </c:pt>
                <c:pt idx="2225">
                  <c:v>15.451388888888889</c:v>
                </c:pt>
                <c:pt idx="2226">
                  <c:v>15.458333333333334</c:v>
                </c:pt>
                <c:pt idx="2227">
                  <c:v>15.465277777777779</c:v>
                </c:pt>
                <c:pt idx="2228">
                  <c:v>15.472222222222221</c:v>
                </c:pt>
                <c:pt idx="2229">
                  <c:v>15.479166666666666</c:v>
                </c:pt>
                <c:pt idx="2230">
                  <c:v>15.486111111111111</c:v>
                </c:pt>
                <c:pt idx="2231">
                  <c:v>15.493055555555555</c:v>
                </c:pt>
                <c:pt idx="2232">
                  <c:v>15.5</c:v>
                </c:pt>
                <c:pt idx="2233">
                  <c:v>15.506944444444445</c:v>
                </c:pt>
                <c:pt idx="2234">
                  <c:v>15.513888888888889</c:v>
                </c:pt>
                <c:pt idx="2235">
                  <c:v>15.520833333333334</c:v>
                </c:pt>
                <c:pt idx="2236">
                  <c:v>15.527777777777779</c:v>
                </c:pt>
                <c:pt idx="2237">
                  <c:v>15.534722222222221</c:v>
                </c:pt>
                <c:pt idx="2238">
                  <c:v>15.541666666666666</c:v>
                </c:pt>
                <c:pt idx="2239">
                  <c:v>15.548611111111111</c:v>
                </c:pt>
                <c:pt idx="2240">
                  <c:v>15.555555555555555</c:v>
                </c:pt>
                <c:pt idx="2241">
                  <c:v>15.5625</c:v>
                </c:pt>
                <c:pt idx="2242">
                  <c:v>15.569444444444445</c:v>
                </c:pt>
                <c:pt idx="2243">
                  <c:v>15.576388888888889</c:v>
                </c:pt>
                <c:pt idx="2244">
                  <c:v>15.583333333333334</c:v>
                </c:pt>
                <c:pt idx="2245">
                  <c:v>15.590277777777779</c:v>
                </c:pt>
                <c:pt idx="2246">
                  <c:v>15.597222222222221</c:v>
                </c:pt>
                <c:pt idx="2247">
                  <c:v>15.604166666666666</c:v>
                </c:pt>
                <c:pt idx="2248">
                  <c:v>15.611111111111111</c:v>
                </c:pt>
                <c:pt idx="2249">
                  <c:v>15.618055555555555</c:v>
                </c:pt>
                <c:pt idx="2250">
                  <c:v>15.625</c:v>
                </c:pt>
                <c:pt idx="2251">
                  <c:v>15.631944444444445</c:v>
                </c:pt>
                <c:pt idx="2252">
                  <c:v>15.638888888888889</c:v>
                </c:pt>
                <c:pt idx="2253">
                  <c:v>15.645833333333334</c:v>
                </c:pt>
                <c:pt idx="2254">
                  <c:v>15.652777777777779</c:v>
                </c:pt>
                <c:pt idx="2255">
                  <c:v>15.659722222222221</c:v>
                </c:pt>
                <c:pt idx="2256">
                  <c:v>15.666666666666666</c:v>
                </c:pt>
                <c:pt idx="2257">
                  <c:v>15.673611111111111</c:v>
                </c:pt>
                <c:pt idx="2258">
                  <c:v>15.680555555555555</c:v>
                </c:pt>
                <c:pt idx="2259">
                  <c:v>15.6875</c:v>
                </c:pt>
                <c:pt idx="2260">
                  <c:v>15.694444444444445</c:v>
                </c:pt>
                <c:pt idx="2261">
                  <c:v>15.701388888888889</c:v>
                </c:pt>
                <c:pt idx="2262">
                  <c:v>15.708333333333334</c:v>
                </c:pt>
                <c:pt idx="2263">
                  <c:v>15.715277777777779</c:v>
                </c:pt>
                <c:pt idx="2264">
                  <c:v>15.722222222222221</c:v>
                </c:pt>
                <c:pt idx="2265">
                  <c:v>15.729166666666666</c:v>
                </c:pt>
                <c:pt idx="2266">
                  <c:v>15.736111111111111</c:v>
                </c:pt>
                <c:pt idx="2267">
                  <c:v>15.743055555555555</c:v>
                </c:pt>
                <c:pt idx="2268">
                  <c:v>15.75</c:v>
                </c:pt>
                <c:pt idx="2269">
                  <c:v>15.756944444444445</c:v>
                </c:pt>
                <c:pt idx="2270">
                  <c:v>15.763888888888889</c:v>
                </c:pt>
                <c:pt idx="2271">
                  <c:v>15.770833333333334</c:v>
                </c:pt>
                <c:pt idx="2272">
                  <c:v>15.777777777777779</c:v>
                </c:pt>
                <c:pt idx="2273">
                  <c:v>15.784722222222221</c:v>
                </c:pt>
                <c:pt idx="2274">
                  <c:v>15.791666666666666</c:v>
                </c:pt>
                <c:pt idx="2275">
                  <c:v>15.798611111111111</c:v>
                </c:pt>
                <c:pt idx="2276">
                  <c:v>15.805555555555555</c:v>
                </c:pt>
                <c:pt idx="2277">
                  <c:v>15.8125</c:v>
                </c:pt>
                <c:pt idx="2278">
                  <c:v>15.819444444444445</c:v>
                </c:pt>
                <c:pt idx="2279">
                  <c:v>15.826388888888889</c:v>
                </c:pt>
                <c:pt idx="2280">
                  <c:v>15.833333333333334</c:v>
                </c:pt>
                <c:pt idx="2281">
                  <c:v>15.840277777777779</c:v>
                </c:pt>
                <c:pt idx="2282">
                  <c:v>15.847222222222221</c:v>
                </c:pt>
                <c:pt idx="2283">
                  <c:v>15.854166666666666</c:v>
                </c:pt>
                <c:pt idx="2284">
                  <c:v>15.861111111111111</c:v>
                </c:pt>
                <c:pt idx="2285">
                  <c:v>15.868055555555555</c:v>
                </c:pt>
                <c:pt idx="2286">
                  <c:v>15.875</c:v>
                </c:pt>
                <c:pt idx="2287">
                  <c:v>15.881944444444445</c:v>
                </c:pt>
                <c:pt idx="2288">
                  <c:v>15.888888888888889</c:v>
                </c:pt>
                <c:pt idx="2289">
                  <c:v>15.895833333333334</c:v>
                </c:pt>
                <c:pt idx="2290">
                  <c:v>15.902777777777779</c:v>
                </c:pt>
                <c:pt idx="2291">
                  <c:v>15.909722222222221</c:v>
                </c:pt>
                <c:pt idx="2292">
                  <c:v>15.916666666666666</c:v>
                </c:pt>
                <c:pt idx="2293">
                  <c:v>15.923611111111111</c:v>
                </c:pt>
                <c:pt idx="2294">
                  <c:v>15.930555555555555</c:v>
                </c:pt>
                <c:pt idx="2295">
                  <c:v>15.9375</c:v>
                </c:pt>
                <c:pt idx="2296">
                  <c:v>15.944444444444445</c:v>
                </c:pt>
                <c:pt idx="2297">
                  <c:v>15.951388888888889</c:v>
                </c:pt>
                <c:pt idx="2298">
                  <c:v>15.958333333333334</c:v>
                </c:pt>
                <c:pt idx="2299">
                  <c:v>15.965277777777779</c:v>
                </c:pt>
                <c:pt idx="2300">
                  <c:v>15.972222222222221</c:v>
                </c:pt>
                <c:pt idx="2301">
                  <c:v>15.979166666666666</c:v>
                </c:pt>
                <c:pt idx="2302">
                  <c:v>15.986111111111111</c:v>
                </c:pt>
                <c:pt idx="2303">
                  <c:v>15.993055555555555</c:v>
                </c:pt>
                <c:pt idx="2304">
                  <c:v>16</c:v>
                </c:pt>
                <c:pt idx="2305">
                  <c:v>16.006944444444443</c:v>
                </c:pt>
                <c:pt idx="2306">
                  <c:v>16.013888888888889</c:v>
                </c:pt>
                <c:pt idx="2307">
                  <c:v>16.020833333333332</c:v>
                </c:pt>
                <c:pt idx="2308">
                  <c:v>16.027777777777779</c:v>
                </c:pt>
                <c:pt idx="2309">
                  <c:v>16.034722222222221</c:v>
                </c:pt>
                <c:pt idx="2310">
                  <c:v>16.041666666666668</c:v>
                </c:pt>
                <c:pt idx="2311">
                  <c:v>16.048611111111111</c:v>
                </c:pt>
                <c:pt idx="2312">
                  <c:v>16.055555555555557</c:v>
                </c:pt>
                <c:pt idx="2313">
                  <c:v>16.0625</c:v>
                </c:pt>
                <c:pt idx="2314">
                  <c:v>16.069444444444443</c:v>
                </c:pt>
                <c:pt idx="2315">
                  <c:v>16.076388888888889</c:v>
                </c:pt>
                <c:pt idx="2316">
                  <c:v>16.083333333333332</c:v>
                </c:pt>
                <c:pt idx="2317">
                  <c:v>16.090277777777779</c:v>
                </c:pt>
                <c:pt idx="2318">
                  <c:v>16.097222222222221</c:v>
                </c:pt>
                <c:pt idx="2319">
                  <c:v>16.104166666666668</c:v>
                </c:pt>
                <c:pt idx="2320">
                  <c:v>16.111111111111111</c:v>
                </c:pt>
                <c:pt idx="2321">
                  <c:v>16.118055555555557</c:v>
                </c:pt>
                <c:pt idx="2322">
                  <c:v>16.125</c:v>
                </c:pt>
                <c:pt idx="2323">
                  <c:v>16.131944444444443</c:v>
                </c:pt>
                <c:pt idx="2324">
                  <c:v>16.138888888888889</c:v>
                </c:pt>
                <c:pt idx="2325">
                  <c:v>16.145833333333332</c:v>
                </c:pt>
                <c:pt idx="2326">
                  <c:v>16.152777777777779</c:v>
                </c:pt>
                <c:pt idx="2327">
                  <c:v>16.159722222222221</c:v>
                </c:pt>
                <c:pt idx="2328">
                  <c:v>16.166666666666668</c:v>
                </c:pt>
                <c:pt idx="2329">
                  <c:v>16.173611111111111</c:v>
                </c:pt>
                <c:pt idx="2330">
                  <c:v>16.180555555555557</c:v>
                </c:pt>
                <c:pt idx="2331">
                  <c:v>16.1875</c:v>
                </c:pt>
                <c:pt idx="2332">
                  <c:v>16.194444444444443</c:v>
                </c:pt>
                <c:pt idx="2333">
                  <c:v>16.201388888888889</c:v>
                </c:pt>
                <c:pt idx="2334">
                  <c:v>16.208333333333332</c:v>
                </c:pt>
                <c:pt idx="2335">
                  <c:v>16.215277777777779</c:v>
                </c:pt>
                <c:pt idx="2336">
                  <c:v>16.222222222222221</c:v>
                </c:pt>
                <c:pt idx="2337">
                  <c:v>16.229166666666668</c:v>
                </c:pt>
                <c:pt idx="2338">
                  <c:v>16.236111111111111</c:v>
                </c:pt>
                <c:pt idx="2339">
                  <c:v>16.243055555555557</c:v>
                </c:pt>
                <c:pt idx="2340">
                  <c:v>16.25</c:v>
                </c:pt>
                <c:pt idx="2341">
                  <c:v>16.256944444444443</c:v>
                </c:pt>
                <c:pt idx="2342">
                  <c:v>16.263888888888889</c:v>
                </c:pt>
                <c:pt idx="2343">
                  <c:v>16.270833333333332</c:v>
                </c:pt>
                <c:pt idx="2344">
                  <c:v>16.277777777777779</c:v>
                </c:pt>
                <c:pt idx="2345">
                  <c:v>16.284722222222221</c:v>
                </c:pt>
                <c:pt idx="2346">
                  <c:v>16.291666666666668</c:v>
                </c:pt>
                <c:pt idx="2347">
                  <c:v>16.298611111111111</c:v>
                </c:pt>
                <c:pt idx="2348">
                  <c:v>16.305555555555557</c:v>
                </c:pt>
                <c:pt idx="2349">
                  <c:v>16.3125</c:v>
                </c:pt>
                <c:pt idx="2350">
                  <c:v>16.319444444444443</c:v>
                </c:pt>
                <c:pt idx="2351">
                  <c:v>16.326388888888889</c:v>
                </c:pt>
                <c:pt idx="2352">
                  <c:v>16.333333333333332</c:v>
                </c:pt>
                <c:pt idx="2353">
                  <c:v>16.340277777777779</c:v>
                </c:pt>
                <c:pt idx="2354">
                  <c:v>16.347222222222221</c:v>
                </c:pt>
                <c:pt idx="2355">
                  <c:v>16.354166666666668</c:v>
                </c:pt>
                <c:pt idx="2356">
                  <c:v>16.361111111111111</c:v>
                </c:pt>
                <c:pt idx="2357">
                  <c:v>16.368055555555557</c:v>
                </c:pt>
                <c:pt idx="2358">
                  <c:v>16.375</c:v>
                </c:pt>
                <c:pt idx="2359">
                  <c:v>16.381944444444443</c:v>
                </c:pt>
                <c:pt idx="2360">
                  <c:v>16.388888888888889</c:v>
                </c:pt>
                <c:pt idx="2361">
                  <c:v>16.395833333333332</c:v>
                </c:pt>
                <c:pt idx="2362">
                  <c:v>16.402777777777779</c:v>
                </c:pt>
                <c:pt idx="2363">
                  <c:v>16.409722222222221</c:v>
                </c:pt>
                <c:pt idx="2364">
                  <c:v>16.416666666666668</c:v>
                </c:pt>
                <c:pt idx="2365">
                  <c:v>16.423611111111111</c:v>
                </c:pt>
                <c:pt idx="2366">
                  <c:v>16.430555555555557</c:v>
                </c:pt>
                <c:pt idx="2367">
                  <c:v>16.4375</c:v>
                </c:pt>
                <c:pt idx="2368">
                  <c:v>16.444444444444443</c:v>
                </c:pt>
                <c:pt idx="2369">
                  <c:v>16.451388888888889</c:v>
                </c:pt>
                <c:pt idx="2370">
                  <c:v>16.458333333333332</c:v>
                </c:pt>
                <c:pt idx="2371">
                  <c:v>16.465277777777779</c:v>
                </c:pt>
                <c:pt idx="2372">
                  <c:v>16.472222222222221</c:v>
                </c:pt>
                <c:pt idx="2373">
                  <c:v>16.479166666666668</c:v>
                </c:pt>
                <c:pt idx="2374">
                  <c:v>16.486111111111111</c:v>
                </c:pt>
                <c:pt idx="2375">
                  <c:v>16.493055555555557</c:v>
                </c:pt>
                <c:pt idx="2376">
                  <c:v>16.5</c:v>
                </c:pt>
                <c:pt idx="2377">
                  <c:v>16.506944444444443</c:v>
                </c:pt>
                <c:pt idx="2378">
                  <c:v>16.513888888888889</c:v>
                </c:pt>
                <c:pt idx="2379">
                  <c:v>16.520833333333332</c:v>
                </c:pt>
                <c:pt idx="2380">
                  <c:v>16.527777777777779</c:v>
                </c:pt>
                <c:pt idx="2381">
                  <c:v>16.534722222222221</c:v>
                </c:pt>
                <c:pt idx="2382">
                  <c:v>16.541666666666668</c:v>
                </c:pt>
                <c:pt idx="2383">
                  <c:v>16.548611111111111</c:v>
                </c:pt>
                <c:pt idx="2384">
                  <c:v>16.555555555555557</c:v>
                </c:pt>
                <c:pt idx="2385">
                  <c:v>16.5625</c:v>
                </c:pt>
                <c:pt idx="2386">
                  <c:v>16.569444444444443</c:v>
                </c:pt>
                <c:pt idx="2387">
                  <c:v>16.576388888888889</c:v>
                </c:pt>
                <c:pt idx="2388">
                  <c:v>16.583333333333332</c:v>
                </c:pt>
                <c:pt idx="2389">
                  <c:v>16.590277777777779</c:v>
                </c:pt>
                <c:pt idx="2390">
                  <c:v>16.597222222222221</c:v>
                </c:pt>
                <c:pt idx="2391">
                  <c:v>16.604166666666668</c:v>
                </c:pt>
                <c:pt idx="2392">
                  <c:v>16.611111111111111</c:v>
                </c:pt>
                <c:pt idx="2393">
                  <c:v>16.618055555555557</c:v>
                </c:pt>
                <c:pt idx="2394">
                  <c:v>16.625</c:v>
                </c:pt>
                <c:pt idx="2395">
                  <c:v>16.631944444444443</c:v>
                </c:pt>
                <c:pt idx="2396">
                  <c:v>16.638888888888889</c:v>
                </c:pt>
                <c:pt idx="2397">
                  <c:v>16.645833333333332</c:v>
                </c:pt>
                <c:pt idx="2398">
                  <c:v>16.652777777777779</c:v>
                </c:pt>
                <c:pt idx="2399">
                  <c:v>16.659722222222221</c:v>
                </c:pt>
                <c:pt idx="2400">
                  <c:v>16.666666666666668</c:v>
                </c:pt>
                <c:pt idx="2401">
                  <c:v>16.673611111111111</c:v>
                </c:pt>
                <c:pt idx="2402">
                  <c:v>16.680555555555557</c:v>
                </c:pt>
                <c:pt idx="2403">
                  <c:v>16.6875</c:v>
                </c:pt>
                <c:pt idx="2404">
                  <c:v>16.694444444444443</c:v>
                </c:pt>
                <c:pt idx="2405">
                  <c:v>16.701388888888889</c:v>
                </c:pt>
                <c:pt idx="2406">
                  <c:v>16.708333333333332</c:v>
                </c:pt>
                <c:pt idx="2407">
                  <c:v>16.715277777777779</c:v>
                </c:pt>
                <c:pt idx="2408">
                  <c:v>16.722222222222221</c:v>
                </c:pt>
                <c:pt idx="2409">
                  <c:v>16.729166666666668</c:v>
                </c:pt>
                <c:pt idx="2410">
                  <c:v>16.736111111111111</c:v>
                </c:pt>
                <c:pt idx="2411">
                  <c:v>16.743055555555557</c:v>
                </c:pt>
                <c:pt idx="2412">
                  <c:v>16.75</c:v>
                </c:pt>
                <c:pt idx="2413">
                  <c:v>16.756944444444443</c:v>
                </c:pt>
                <c:pt idx="2414">
                  <c:v>16.763888888888889</c:v>
                </c:pt>
                <c:pt idx="2415">
                  <c:v>16.770833333333332</c:v>
                </c:pt>
                <c:pt idx="2416">
                  <c:v>16.777777777777779</c:v>
                </c:pt>
                <c:pt idx="2417">
                  <c:v>16.784722222222221</c:v>
                </c:pt>
                <c:pt idx="2418">
                  <c:v>16.791666666666668</c:v>
                </c:pt>
                <c:pt idx="2419">
                  <c:v>16.798611111111111</c:v>
                </c:pt>
                <c:pt idx="2420">
                  <c:v>16.805555555555557</c:v>
                </c:pt>
                <c:pt idx="2421">
                  <c:v>16.8125</c:v>
                </c:pt>
                <c:pt idx="2422">
                  <c:v>16.819444444444443</c:v>
                </c:pt>
                <c:pt idx="2423">
                  <c:v>16.826388888888889</c:v>
                </c:pt>
                <c:pt idx="2424">
                  <c:v>16.833333333333332</c:v>
                </c:pt>
                <c:pt idx="2425">
                  <c:v>16.840277777777779</c:v>
                </c:pt>
                <c:pt idx="2426">
                  <c:v>16.847222222222221</c:v>
                </c:pt>
                <c:pt idx="2427">
                  <c:v>16.854166666666668</c:v>
                </c:pt>
                <c:pt idx="2428">
                  <c:v>16.861111111111111</c:v>
                </c:pt>
                <c:pt idx="2429">
                  <c:v>16.868055555555557</c:v>
                </c:pt>
                <c:pt idx="2430">
                  <c:v>16.875</c:v>
                </c:pt>
                <c:pt idx="2431">
                  <c:v>16.881944444444443</c:v>
                </c:pt>
                <c:pt idx="2432">
                  <c:v>16.888888888888889</c:v>
                </c:pt>
                <c:pt idx="2433">
                  <c:v>16.895833333333332</c:v>
                </c:pt>
                <c:pt idx="2434">
                  <c:v>16.902777777777779</c:v>
                </c:pt>
                <c:pt idx="2435">
                  <c:v>16.909722222222221</c:v>
                </c:pt>
                <c:pt idx="2436">
                  <c:v>16.916666666666668</c:v>
                </c:pt>
                <c:pt idx="2437">
                  <c:v>16.923611111111111</c:v>
                </c:pt>
                <c:pt idx="2438">
                  <c:v>16.930555555555557</c:v>
                </c:pt>
                <c:pt idx="2439">
                  <c:v>16.9375</c:v>
                </c:pt>
                <c:pt idx="2440">
                  <c:v>16.944444444444443</c:v>
                </c:pt>
                <c:pt idx="2441">
                  <c:v>16.951388888888889</c:v>
                </c:pt>
                <c:pt idx="2442">
                  <c:v>16.958333333333332</c:v>
                </c:pt>
                <c:pt idx="2443">
                  <c:v>16.965277777777779</c:v>
                </c:pt>
                <c:pt idx="2444">
                  <c:v>16.972222222222221</c:v>
                </c:pt>
                <c:pt idx="2445">
                  <c:v>16.979166666666668</c:v>
                </c:pt>
                <c:pt idx="2446">
                  <c:v>16.986111111111111</c:v>
                </c:pt>
                <c:pt idx="2447">
                  <c:v>16.993055555555557</c:v>
                </c:pt>
                <c:pt idx="2448">
                  <c:v>17</c:v>
                </c:pt>
                <c:pt idx="2449">
                  <c:v>17.006944444444443</c:v>
                </c:pt>
                <c:pt idx="2450">
                  <c:v>17.013888888888889</c:v>
                </c:pt>
                <c:pt idx="2451">
                  <c:v>17.020833333333332</c:v>
                </c:pt>
                <c:pt idx="2452">
                  <c:v>17.027777777777779</c:v>
                </c:pt>
                <c:pt idx="2453">
                  <c:v>17.034722222222221</c:v>
                </c:pt>
                <c:pt idx="2454">
                  <c:v>17.041666666666668</c:v>
                </c:pt>
                <c:pt idx="2455">
                  <c:v>17.048611111111111</c:v>
                </c:pt>
                <c:pt idx="2456">
                  <c:v>17.055555555555557</c:v>
                </c:pt>
                <c:pt idx="2457">
                  <c:v>17.0625</c:v>
                </c:pt>
                <c:pt idx="2458">
                  <c:v>17.069444444444443</c:v>
                </c:pt>
                <c:pt idx="2459">
                  <c:v>17.076388888888889</c:v>
                </c:pt>
                <c:pt idx="2460">
                  <c:v>17.083333333333332</c:v>
                </c:pt>
                <c:pt idx="2461">
                  <c:v>17.090277777777779</c:v>
                </c:pt>
                <c:pt idx="2462">
                  <c:v>17.097222222222221</c:v>
                </c:pt>
                <c:pt idx="2463">
                  <c:v>17.104166666666668</c:v>
                </c:pt>
                <c:pt idx="2464">
                  <c:v>17.111111111111111</c:v>
                </c:pt>
                <c:pt idx="2465">
                  <c:v>17.118055555555557</c:v>
                </c:pt>
                <c:pt idx="2466">
                  <c:v>17.125</c:v>
                </c:pt>
                <c:pt idx="2467">
                  <c:v>17.131944444444443</c:v>
                </c:pt>
                <c:pt idx="2468">
                  <c:v>17.138888888888889</c:v>
                </c:pt>
                <c:pt idx="2469">
                  <c:v>17.145833333333332</c:v>
                </c:pt>
                <c:pt idx="2470">
                  <c:v>17.152777777777779</c:v>
                </c:pt>
                <c:pt idx="2471">
                  <c:v>17.159722222222221</c:v>
                </c:pt>
                <c:pt idx="2472">
                  <c:v>17.166666666666668</c:v>
                </c:pt>
                <c:pt idx="2473">
                  <c:v>17.173611111111111</c:v>
                </c:pt>
                <c:pt idx="2474">
                  <c:v>17.180555555555557</c:v>
                </c:pt>
                <c:pt idx="2475">
                  <c:v>17.1875</c:v>
                </c:pt>
                <c:pt idx="2476">
                  <c:v>17.194444444444443</c:v>
                </c:pt>
                <c:pt idx="2477">
                  <c:v>17.201388888888889</c:v>
                </c:pt>
                <c:pt idx="2478">
                  <c:v>17.208333333333332</c:v>
                </c:pt>
                <c:pt idx="2479">
                  <c:v>17.215277777777779</c:v>
                </c:pt>
                <c:pt idx="2480">
                  <c:v>17.222222222222221</c:v>
                </c:pt>
                <c:pt idx="2481">
                  <c:v>17.229166666666668</c:v>
                </c:pt>
                <c:pt idx="2482">
                  <c:v>17.236111111111111</c:v>
                </c:pt>
                <c:pt idx="2483">
                  <c:v>17.243055555555557</c:v>
                </c:pt>
                <c:pt idx="2484">
                  <c:v>17.25</c:v>
                </c:pt>
                <c:pt idx="2485">
                  <c:v>17.256944444444443</c:v>
                </c:pt>
                <c:pt idx="2486">
                  <c:v>17.263888888888889</c:v>
                </c:pt>
                <c:pt idx="2487">
                  <c:v>17.270833333333332</c:v>
                </c:pt>
                <c:pt idx="2488">
                  <c:v>17.277777777777779</c:v>
                </c:pt>
                <c:pt idx="2489">
                  <c:v>17.284722222222221</c:v>
                </c:pt>
                <c:pt idx="2490">
                  <c:v>17.291666666666668</c:v>
                </c:pt>
                <c:pt idx="2491">
                  <c:v>17.298611111111111</c:v>
                </c:pt>
                <c:pt idx="2492">
                  <c:v>17.305555555555557</c:v>
                </c:pt>
                <c:pt idx="2493">
                  <c:v>17.3125</c:v>
                </c:pt>
                <c:pt idx="2494">
                  <c:v>17.319444444444443</c:v>
                </c:pt>
                <c:pt idx="2495">
                  <c:v>17.326388888888889</c:v>
                </c:pt>
                <c:pt idx="2496">
                  <c:v>17.333333333333332</c:v>
                </c:pt>
                <c:pt idx="2497">
                  <c:v>17.340277777777779</c:v>
                </c:pt>
                <c:pt idx="2498">
                  <c:v>17.347222222222221</c:v>
                </c:pt>
                <c:pt idx="2499">
                  <c:v>17.354166666666668</c:v>
                </c:pt>
                <c:pt idx="2500">
                  <c:v>17.361111111111111</c:v>
                </c:pt>
                <c:pt idx="2501">
                  <c:v>17.368055555555557</c:v>
                </c:pt>
                <c:pt idx="2502">
                  <c:v>17.375</c:v>
                </c:pt>
                <c:pt idx="2503">
                  <c:v>17.381944444444443</c:v>
                </c:pt>
                <c:pt idx="2504">
                  <c:v>17.388888888888889</c:v>
                </c:pt>
                <c:pt idx="2505">
                  <c:v>17.395833333333332</c:v>
                </c:pt>
                <c:pt idx="2506">
                  <c:v>17.402777777777779</c:v>
                </c:pt>
                <c:pt idx="2507">
                  <c:v>17.409722222222221</c:v>
                </c:pt>
                <c:pt idx="2508">
                  <c:v>17.416666666666668</c:v>
                </c:pt>
                <c:pt idx="2509">
                  <c:v>17.423611111111111</c:v>
                </c:pt>
                <c:pt idx="2510">
                  <c:v>17.430555555555557</c:v>
                </c:pt>
                <c:pt idx="2511">
                  <c:v>17.4375</c:v>
                </c:pt>
                <c:pt idx="2512">
                  <c:v>17.444444444444443</c:v>
                </c:pt>
                <c:pt idx="2513">
                  <c:v>17.451388888888889</c:v>
                </c:pt>
                <c:pt idx="2514">
                  <c:v>17.458333333333332</c:v>
                </c:pt>
                <c:pt idx="2515">
                  <c:v>17.465277777777779</c:v>
                </c:pt>
                <c:pt idx="2516">
                  <c:v>17.472222222222221</c:v>
                </c:pt>
                <c:pt idx="2517">
                  <c:v>17.479166666666668</c:v>
                </c:pt>
                <c:pt idx="2518">
                  <c:v>17.486111111111111</c:v>
                </c:pt>
                <c:pt idx="2519">
                  <c:v>17.493055555555557</c:v>
                </c:pt>
                <c:pt idx="2520">
                  <c:v>17.5</c:v>
                </c:pt>
                <c:pt idx="2521">
                  <c:v>17.506944444444443</c:v>
                </c:pt>
                <c:pt idx="2522">
                  <c:v>17.513888888888889</c:v>
                </c:pt>
                <c:pt idx="2523">
                  <c:v>17.520833333333332</c:v>
                </c:pt>
                <c:pt idx="2524">
                  <c:v>17.527777777777779</c:v>
                </c:pt>
                <c:pt idx="2525">
                  <c:v>17.534722222222221</c:v>
                </c:pt>
                <c:pt idx="2526">
                  <c:v>17.541666666666668</c:v>
                </c:pt>
                <c:pt idx="2527">
                  <c:v>17.548611111111111</c:v>
                </c:pt>
                <c:pt idx="2528">
                  <c:v>17.555555555555557</c:v>
                </c:pt>
                <c:pt idx="2529">
                  <c:v>17.5625</c:v>
                </c:pt>
                <c:pt idx="2530">
                  <c:v>17.569444444444443</c:v>
                </c:pt>
                <c:pt idx="2531">
                  <c:v>17.576388888888889</c:v>
                </c:pt>
                <c:pt idx="2532">
                  <c:v>17.583333333333332</c:v>
                </c:pt>
                <c:pt idx="2533">
                  <c:v>17.590277777777779</c:v>
                </c:pt>
                <c:pt idx="2534">
                  <c:v>17.597222222222221</c:v>
                </c:pt>
                <c:pt idx="2535">
                  <c:v>17.604166666666668</c:v>
                </c:pt>
                <c:pt idx="2536">
                  <c:v>17.611111111111111</c:v>
                </c:pt>
                <c:pt idx="2537">
                  <c:v>17.618055555555557</c:v>
                </c:pt>
                <c:pt idx="2538">
                  <c:v>17.625</c:v>
                </c:pt>
                <c:pt idx="2539">
                  <c:v>17.631944444444443</c:v>
                </c:pt>
                <c:pt idx="2540">
                  <c:v>17.638888888888889</c:v>
                </c:pt>
                <c:pt idx="2541">
                  <c:v>17.645833333333332</c:v>
                </c:pt>
                <c:pt idx="2542">
                  <c:v>17.652777777777779</c:v>
                </c:pt>
                <c:pt idx="2543">
                  <c:v>17.659722222222221</c:v>
                </c:pt>
                <c:pt idx="2544">
                  <c:v>17.666666666666668</c:v>
                </c:pt>
                <c:pt idx="2545">
                  <c:v>17.673611111111111</c:v>
                </c:pt>
                <c:pt idx="2546">
                  <c:v>17.680555555555557</c:v>
                </c:pt>
                <c:pt idx="2547">
                  <c:v>17.6875</c:v>
                </c:pt>
                <c:pt idx="2548">
                  <c:v>17.694444444444443</c:v>
                </c:pt>
                <c:pt idx="2549">
                  <c:v>17.701388888888889</c:v>
                </c:pt>
                <c:pt idx="2550">
                  <c:v>17.708333333333332</c:v>
                </c:pt>
                <c:pt idx="2551">
                  <c:v>17.715277777777779</c:v>
                </c:pt>
                <c:pt idx="2552">
                  <c:v>17.722222222222221</c:v>
                </c:pt>
                <c:pt idx="2553">
                  <c:v>17.729166666666668</c:v>
                </c:pt>
                <c:pt idx="2554">
                  <c:v>17.736111111111111</c:v>
                </c:pt>
                <c:pt idx="2555">
                  <c:v>17.743055555555557</c:v>
                </c:pt>
                <c:pt idx="2556">
                  <c:v>17.75</c:v>
                </c:pt>
                <c:pt idx="2557">
                  <c:v>17.756944444444443</c:v>
                </c:pt>
                <c:pt idx="2558">
                  <c:v>17.763888888888889</c:v>
                </c:pt>
                <c:pt idx="2559">
                  <c:v>17.770833333333332</c:v>
                </c:pt>
                <c:pt idx="2560">
                  <c:v>17.777777777777779</c:v>
                </c:pt>
                <c:pt idx="2561">
                  <c:v>17.784722222222221</c:v>
                </c:pt>
                <c:pt idx="2562">
                  <c:v>17.791666666666668</c:v>
                </c:pt>
                <c:pt idx="2563">
                  <c:v>17.798611111111111</c:v>
                </c:pt>
                <c:pt idx="2564">
                  <c:v>17.805555555555557</c:v>
                </c:pt>
                <c:pt idx="2565">
                  <c:v>17.8125</c:v>
                </c:pt>
                <c:pt idx="2566">
                  <c:v>17.819444444444443</c:v>
                </c:pt>
                <c:pt idx="2567">
                  <c:v>17.826388888888889</c:v>
                </c:pt>
                <c:pt idx="2568">
                  <c:v>17.833333333333332</c:v>
                </c:pt>
                <c:pt idx="2569">
                  <c:v>17.840277777777779</c:v>
                </c:pt>
                <c:pt idx="2570">
                  <c:v>17.847222222222221</c:v>
                </c:pt>
                <c:pt idx="2571">
                  <c:v>17.854166666666668</c:v>
                </c:pt>
                <c:pt idx="2572">
                  <c:v>17.861111111111111</c:v>
                </c:pt>
                <c:pt idx="2573">
                  <c:v>17.868055555555557</c:v>
                </c:pt>
                <c:pt idx="2574">
                  <c:v>17.875</c:v>
                </c:pt>
                <c:pt idx="2575">
                  <c:v>17.881944444444443</c:v>
                </c:pt>
                <c:pt idx="2576">
                  <c:v>17.888888888888889</c:v>
                </c:pt>
                <c:pt idx="2577">
                  <c:v>17.895833333333332</c:v>
                </c:pt>
                <c:pt idx="2578">
                  <c:v>17.902777777777779</c:v>
                </c:pt>
                <c:pt idx="2579">
                  <c:v>17.909722222222221</c:v>
                </c:pt>
                <c:pt idx="2580">
                  <c:v>17.916666666666668</c:v>
                </c:pt>
                <c:pt idx="2581">
                  <c:v>17.923611111111111</c:v>
                </c:pt>
                <c:pt idx="2582">
                  <c:v>17.930555555555557</c:v>
                </c:pt>
                <c:pt idx="2583">
                  <c:v>17.9375</c:v>
                </c:pt>
                <c:pt idx="2584">
                  <c:v>17.944444444444443</c:v>
                </c:pt>
                <c:pt idx="2585">
                  <c:v>17.951388888888889</c:v>
                </c:pt>
                <c:pt idx="2586">
                  <c:v>17.958333333333332</c:v>
                </c:pt>
                <c:pt idx="2587">
                  <c:v>17.965277777777779</c:v>
                </c:pt>
                <c:pt idx="2588">
                  <c:v>17.972222222222221</c:v>
                </c:pt>
                <c:pt idx="2589">
                  <c:v>17.979166666666668</c:v>
                </c:pt>
                <c:pt idx="2590">
                  <c:v>17.986111111111111</c:v>
                </c:pt>
                <c:pt idx="2591">
                  <c:v>17.993055555555557</c:v>
                </c:pt>
                <c:pt idx="2592">
                  <c:v>18</c:v>
                </c:pt>
                <c:pt idx="2593">
                  <c:v>18.006944444444443</c:v>
                </c:pt>
                <c:pt idx="2594">
                  <c:v>18.013888888888889</c:v>
                </c:pt>
                <c:pt idx="2595">
                  <c:v>18.020833333333332</c:v>
                </c:pt>
                <c:pt idx="2596">
                  <c:v>18.027777777777779</c:v>
                </c:pt>
                <c:pt idx="2597">
                  <c:v>18.034722222222221</c:v>
                </c:pt>
                <c:pt idx="2598">
                  <c:v>18.041666666666668</c:v>
                </c:pt>
                <c:pt idx="2599">
                  <c:v>18.048611111111111</c:v>
                </c:pt>
                <c:pt idx="2600">
                  <c:v>18.055555555555557</c:v>
                </c:pt>
                <c:pt idx="2601">
                  <c:v>18.0625</c:v>
                </c:pt>
                <c:pt idx="2602">
                  <c:v>18.069444444444443</c:v>
                </c:pt>
                <c:pt idx="2603">
                  <c:v>18.076388888888889</c:v>
                </c:pt>
                <c:pt idx="2604">
                  <c:v>18.083333333333332</c:v>
                </c:pt>
                <c:pt idx="2605">
                  <c:v>18.090277777777779</c:v>
                </c:pt>
                <c:pt idx="2606">
                  <c:v>18.097222222222221</c:v>
                </c:pt>
                <c:pt idx="2607">
                  <c:v>18.104166666666668</c:v>
                </c:pt>
                <c:pt idx="2608">
                  <c:v>18.111111111111111</c:v>
                </c:pt>
                <c:pt idx="2609">
                  <c:v>18.118055555555557</c:v>
                </c:pt>
                <c:pt idx="2610">
                  <c:v>18.125</c:v>
                </c:pt>
                <c:pt idx="2611">
                  <c:v>18.131944444444443</c:v>
                </c:pt>
                <c:pt idx="2612">
                  <c:v>18.138888888888889</c:v>
                </c:pt>
                <c:pt idx="2613">
                  <c:v>18.145833333333332</c:v>
                </c:pt>
                <c:pt idx="2614">
                  <c:v>18.152777777777779</c:v>
                </c:pt>
                <c:pt idx="2615">
                  <c:v>18.159722222222221</c:v>
                </c:pt>
                <c:pt idx="2616">
                  <c:v>18.166666666666668</c:v>
                </c:pt>
                <c:pt idx="2617">
                  <c:v>18.173611111111111</c:v>
                </c:pt>
                <c:pt idx="2618">
                  <c:v>18.180555555555557</c:v>
                </c:pt>
                <c:pt idx="2619">
                  <c:v>18.1875</c:v>
                </c:pt>
                <c:pt idx="2620">
                  <c:v>18.194444444444443</c:v>
                </c:pt>
                <c:pt idx="2621">
                  <c:v>18.201388888888889</c:v>
                </c:pt>
                <c:pt idx="2622">
                  <c:v>18.208333333333332</c:v>
                </c:pt>
                <c:pt idx="2623">
                  <c:v>18.215277777777779</c:v>
                </c:pt>
                <c:pt idx="2624">
                  <c:v>18.222222222222221</c:v>
                </c:pt>
                <c:pt idx="2625">
                  <c:v>18.229166666666668</c:v>
                </c:pt>
                <c:pt idx="2626">
                  <c:v>18.236111111111111</c:v>
                </c:pt>
                <c:pt idx="2627">
                  <c:v>18.243055555555557</c:v>
                </c:pt>
                <c:pt idx="2628">
                  <c:v>18.25</c:v>
                </c:pt>
                <c:pt idx="2629">
                  <c:v>18.256944444444443</c:v>
                </c:pt>
                <c:pt idx="2630">
                  <c:v>18.263888888888889</c:v>
                </c:pt>
                <c:pt idx="2631">
                  <c:v>18.270833333333332</c:v>
                </c:pt>
                <c:pt idx="2632">
                  <c:v>18.277777777777779</c:v>
                </c:pt>
                <c:pt idx="2633">
                  <c:v>18.284722222222221</c:v>
                </c:pt>
                <c:pt idx="2634">
                  <c:v>18.291666666666668</c:v>
                </c:pt>
                <c:pt idx="2635">
                  <c:v>18.298611111111111</c:v>
                </c:pt>
                <c:pt idx="2636">
                  <c:v>18.305555555555557</c:v>
                </c:pt>
                <c:pt idx="2637">
                  <c:v>18.3125</c:v>
                </c:pt>
                <c:pt idx="2638">
                  <c:v>18.319444444444443</c:v>
                </c:pt>
                <c:pt idx="2639">
                  <c:v>18.326388888888889</c:v>
                </c:pt>
                <c:pt idx="2640">
                  <c:v>18.333333333333332</c:v>
                </c:pt>
                <c:pt idx="2641">
                  <c:v>18.340277777777779</c:v>
                </c:pt>
                <c:pt idx="2642">
                  <c:v>18.347222222222221</c:v>
                </c:pt>
                <c:pt idx="2643">
                  <c:v>18.354166666666668</c:v>
                </c:pt>
                <c:pt idx="2644">
                  <c:v>18.361111111111111</c:v>
                </c:pt>
                <c:pt idx="2645">
                  <c:v>18.368055555555557</c:v>
                </c:pt>
                <c:pt idx="2646">
                  <c:v>18.375</c:v>
                </c:pt>
                <c:pt idx="2647">
                  <c:v>18.381944444444443</c:v>
                </c:pt>
                <c:pt idx="2648">
                  <c:v>18.388888888888889</c:v>
                </c:pt>
                <c:pt idx="2649">
                  <c:v>18.395833333333332</c:v>
                </c:pt>
                <c:pt idx="2650">
                  <c:v>18.402777777777779</c:v>
                </c:pt>
                <c:pt idx="2651">
                  <c:v>18.409722222222221</c:v>
                </c:pt>
                <c:pt idx="2652">
                  <c:v>18.416666666666668</c:v>
                </c:pt>
                <c:pt idx="2653">
                  <c:v>18.423611111111111</c:v>
                </c:pt>
                <c:pt idx="2654">
                  <c:v>18.430555555555557</c:v>
                </c:pt>
                <c:pt idx="2655">
                  <c:v>18.4375</c:v>
                </c:pt>
                <c:pt idx="2656">
                  <c:v>18.444444444444443</c:v>
                </c:pt>
                <c:pt idx="2657">
                  <c:v>18.451388888888889</c:v>
                </c:pt>
                <c:pt idx="2658">
                  <c:v>18.458333333333332</c:v>
                </c:pt>
                <c:pt idx="2659">
                  <c:v>18.465277777777779</c:v>
                </c:pt>
                <c:pt idx="2660">
                  <c:v>18.472222222222221</c:v>
                </c:pt>
                <c:pt idx="2661">
                  <c:v>18.479166666666668</c:v>
                </c:pt>
                <c:pt idx="2662">
                  <c:v>18.486111111111111</c:v>
                </c:pt>
                <c:pt idx="2663">
                  <c:v>18.493055555555557</c:v>
                </c:pt>
                <c:pt idx="2664">
                  <c:v>18.5</c:v>
                </c:pt>
                <c:pt idx="2665">
                  <c:v>18.506944444444443</c:v>
                </c:pt>
                <c:pt idx="2666">
                  <c:v>18.513888888888889</c:v>
                </c:pt>
                <c:pt idx="2667">
                  <c:v>18.520833333333332</c:v>
                </c:pt>
                <c:pt idx="2668">
                  <c:v>18.527777777777779</c:v>
                </c:pt>
                <c:pt idx="2669">
                  <c:v>18.534722222222221</c:v>
                </c:pt>
                <c:pt idx="2670">
                  <c:v>18.541666666666668</c:v>
                </c:pt>
                <c:pt idx="2671">
                  <c:v>18.548611111111111</c:v>
                </c:pt>
                <c:pt idx="2672">
                  <c:v>18.555555555555557</c:v>
                </c:pt>
                <c:pt idx="2673">
                  <c:v>18.5625</c:v>
                </c:pt>
                <c:pt idx="2674">
                  <c:v>18.569444444444443</c:v>
                </c:pt>
                <c:pt idx="2675">
                  <c:v>18.576388888888889</c:v>
                </c:pt>
                <c:pt idx="2676">
                  <c:v>18.583333333333332</c:v>
                </c:pt>
                <c:pt idx="2677">
                  <c:v>18.590277777777779</c:v>
                </c:pt>
                <c:pt idx="2678">
                  <c:v>18.597222222222221</c:v>
                </c:pt>
                <c:pt idx="2679">
                  <c:v>18.604166666666668</c:v>
                </c:pt>
                <c:pt idx="2680">
                  <c:v>18.611111111111111</c:v>
                </c:pt>
                <c:pt idx="2681">
                  <c:v>18.618055555555557</c:v>
                </c:pt>
                <c:pt idx="2682">
                  <c:v>18.625</c:v>
                </c:pt>
                <c:pt idx="2683">
                  <c:v>18.631944444444443</c:v>
                </c:pt>
                <c:pt idx="2684">
                  <c:v>18.638888888888889</c:v>
                </c:pt>
                <c:pt idx="2685">
                  <c:v>18.645833333333332</c:v>
                </c:pt>
                <c:pt idx="2686">
                  <c:v>18.652777777777779</c:v>
                </c:pt>
                <c:pt idx="2687">
                  <c:v>18.659722222222221</c:v>
                </c:pt>
                <c:pt idx="2688">
                  <c:v>18.666666666666668</c:v>
                </c:pt>
                <c:pt idx="2689">
                  <c:v>18.673611111111111</c:v>
                </c:pt>
                <c:pt idx="2690">
                  <c:v>18.680555555555557</c:v>
                </c:pt>
                <c:pt idx="2691">
                  <c:v>18.6875</c:v>
                </c:pt>
                <c:pt idx="2692">
                  <c:v>18.694444444444443</c:v>
                </c:pt>
                <c:pt idx="2693">
                  <c:v>18.701388888888889</c:v>
                </c:pt>
                <c:pt idx="2694">
                  <c:v>18.708333333333332</c:v>
                </c:pt>
                <c:pt idx="2695">
                  <c:v>18.715277777777779</c:v>
                </c:pt>
                <c:pt idx="2696">
                  <c:v>18.722222222222221</c:v>
                </c:pt>
                <c:pt idx="2697">
                  <c:v>18.729166666666668</c:v>
                </c:pt>
                <c:pt idx="2698">
                  <c:v>18.736111111111111</c:v>
                </c:pt>
                <c:pt idx="2699">
                  <c:v>18.743055555555557</c:v>
                </c:pt>
                <c:pt idx="2700">
                  <c:v>18.75</c:v>
                </c:pt>
                <c:pt idx="2701">
                  <c:v>18.756944444444443</c:v>
                </c:pt>
                <c:pt idx="2702">
                  <c:v>18.763888888888889</c:v>
                </c:pt>
                <c:pt idx="2703">
                  <c:v>18.770833333333332</c:v>
                </c:pt>
                <c:pt idx="2704">
                  <c:v>18.777777777777779</c:v>
                </c:pt>
                <c:pt idx="2705">
                  <c:v>18.784722222222221</c:v>
                </c:pt>
                <c:pt idx="2706">
                  <c:v>18.791666666666668</c:v>
                </c:pt>
                <c:pt idx="2707">
                  <c:v>18.798611111111111</c:v>
                </c:pt>
                <c:pt idx="2708">
                  <c:v>18.805555555555557</c:v>
                </c:pt>
                <c:pt idx="2709">
                  <c:v>18.8125</c:v>
                </c:pt>
                <c:pt idx="2710">
                  <c:v>18.819444444444443</c:v>
                </c:pt>
                <c:pt idx="2711">
                  <c:v>18.826388888888889</c:v>
                </c:pt>
                <c:pt idx="2712">
                  <c:v>18.833333333333332</c:v>
                </c:pt>
                <c:pt idx="2713">
                  <c:v>18.840277777777779</c:v>
                </c:pt>
                <c:pt idx="2714">
                  <c:v>18.847222222222221</c:v>
                </c:pt>
                <c:pt idx="2715">
                  <c:v>18.854166666666668</c:v>
                </c:pt>
                <c:pt idx="2716">
                  <c:v>18.861111111111111</c:v>
                </c:pt>
                <c:pt idx="2717">
                  <c:v>18.868055555555557</c:v>
                </c:pt>
                <c:pt idx="2718">
                  <c:v>18.875</c:v>
                </c:pt>
                <c:pt idx="2719">
                  <c:v>18.881944444444443</c:v>
                </c:pt>
                <c:pt idx="2720">
                  <c:v>18.888888888888889</c:v>
                </c:pt>
                <c:pt idx="2721">
                  <c:v>18.895833333333332</c:v>
                </c:pt>
                <c:pt idx="2722">
                  <c:v>18.902777777777779</c:v>
                </c:pt>
                <c:pt idx="2723">
                  <c:v>18.909722222222221</c:v>
                </c:pt>
                <c:pt idx="2724">
                  <c:v>18.916666666666668</c:v>
                </c:pt>
                <c:pt idx="2725">
                  <c:v>18.923611111111111</c:v>
                </c:pt>
                <c:pt idx="2726">
                  <c:v>18.930555555555557</c:v>
                </c:pt>
                <c:pt idx="2727">
                  <c:v>18.9375</c:v>
                </c:pt>
                <c:pt idx="2728">
                  <c:v>18.944444444444443</c:v>
                </c:pt>
                <c:pt idx="2729">
                  <c:v>18.951388888888889</c:v>
                </c:pt>
                <c:pt idx="2730">
                  <c:v>18.958333333333332</c:v>
                </c:pt>
                <c:pt idx="2731">
                  <c:v>18.965277777777779</c:v>
                </c:pt>
                <c:pt idx="2732">
                  <c:v>18.972222222222221</c:v>
                </c:pt>
                <c:pt idx="2733">
                  <c:v>18.979166666666668</c:v>
                </c:pt>
                <c:pt idx="2734">
                  <c:v>18.986111111111111</c:v>
                </c:pt>
                <c:pt idx="2735">
                  <c:v>18.993055555555557</c:v>
                </c:pt>
                <c:pt idx="2736">
                  <c:v>19</c:v>
                </c:pt>
                <c:pt idx="2737">
                  <c:v>19.006944444444443</c:v>
                </c:pt>
                <c:pt idx="2738">
                  <c:v>19.013888888888889</c:v>
                </c:pt>
                <c:pt idx="2739">
                  <c:v>19.020833333333332</c:v>
                </c:pt>
                <c:pt idx="2740">
                  <c:v>19.027777777777779</c:v>
                </c:pt>
                <c:pt idx="2741">
                  <c:v>19.034722222222221</c:v>
                </c:pt>
                <c:pt idx="2742">
                  <c:v>19.041666666666668</c:v>
                </c:pt>
                <c:pt idx="2743">
                  <c:v>19.048611111111111</c:v>
                </c:pt>
                <c:pt idx="2744">
                  <c:v>19.055555555555557</c:v>
                </c:pt>
                <c:pt idx="2745">
                  <c:v>19.0625</c:v>
                </c:pt>
                <c:pt idx="2746">
                  <c:v>19.069444444444443</c:v>
                </c:pt>
                <c:pt idx="2747">
                  <c:v>19.076388888888889</c:v>
                </c:pt>
                <c:pt idx="2748">
                  <c:v>19.083333333333332</c:v>
                </c:pt>
                <c:pt idx="2749">
                  <c:v>19.090277777777779</c:v>
                </c:pt>
                <c:pt idx="2750">
                  <c:v>19.097222222222221</c:v>
                </c:pt>
                <c:pt idx="2751">
                  <c:v>19.104166666666668</c:v>
                </c:pt>
                <c:pt idx="2752">
                  <c:v>19.111111111111111</c:v>
                </c:pt>
                <c:pt idx="2753">
                  <c:v>19.118055555555557</c:v>
                </c:pt>
                <c:pt idx="2754">
                  <c:v>19.125</c:v>
                </c:pt>
                <c:pt idx="2755">
                  <c:v>19.131944444444443</c:v>
                </c:pt>
                <c:pt idx="2756">
                  <c:v>19.138888888888889</c:v>
                </c:pt>
                <c:pt idx="2757">
                  <c:v>19.145833333333332</c:v>
                </c:pt>
                <c:pt idx="2758">
                  <c:v>19.152777777777779</c:v>
                </c:pt>
                <c:pt idx="2759">
                  <c:v>19.159722222222221</c:v>
                </c:pt>
                <c:pt idx="2760">
                  <c:v>19.166666666666668</c:v>
                </c:pt>
                <c:pt idx="2761">
                  <c:v>19.173611111111111</c:v>
                </c:pt>
                <c:pt idx="2762">
                  <c:v>19.180555555555557</c:v>
                </c:pt>
                <c:pt idx="2763">
                  <c:v>19.1875</c:v>
                </c:pt>
                <c:pt idx="2764">
                  <c:v>19.194444444444443</c:v>
                </c:pt>
                <c:pt idx="2765">
                  <c:v>19.201388888888889</c:v>
                </c:pt>
                <c:pt idx="2766">
                  <c:v>19.208333333333332</c:v>
                </c:pt>
                <c:pt idx="2767">
                  <c:v>19.215277777777779</c:v>
                </c:pt>
                <c:pt idx="2768">
                  <c:v>19.222222222222221</c:v>
                </c:pt>
                <c:pt idx="2769">
                  <c:v>19.229166666666668</c:v>
                </c:pt>
                <c:pt idx="2770">
                  <c:v>19.236111111111111</c:v>
                </c:pt>
                <c:pt idx="2771">
                  <c:v>19.243055555555557</c:v>
                </c:pt>
                <c:pt idx="2772">
                  <c:v>19.25</c:v>
                </c:pt>
                <c:pt idx="2773">
                  <c:v>19.256944444444443</c:v>
                </c:pt>
                <c:pt idx="2774">
                  <c:v>19.263888888888889</c:v>
                </c:pt>
                <c:pt idx="2775">
                  <c:v>19.270833333333332</c:v>
                </c:pt>
                <c:pt idx="2776">
                  <c:v>19.277777777777779</c:v>
                </c:pt>
                <c:pt idx="2777">
                  <c:v>19.284722222222221</c:v>
                </c:pt>
                <c:pt idx="2778">
                  <c:v>19.291666666666668</c:v>
                </c:pt>
                <c:pt idx="2779">
                  <c:v>19.298611111111111</c:v>
                </c:pt>
                <c:pt idx="2780">
                  <c:v>19.305555555555557</c:v>
                </c:pt>
                <c:pt idx="2781">
                  <c:v>19.3125</c:v>
                </c:pt>
                <c:pt idx="2782">
                  <c:v>19.319444444444443</c:v>
                </c:pt>
                <c:pt idx="2783">
                  <c:v>19.326388888888889</c:v>
                </c:pt>
                <c:pt idx="2784">
                  <c:v>19.333333333333332</c:v>
                </c:pt>
                <c:pt idx="2785">
                  <c:v>19.340277777777779</c:v>
                </c:pt>
                <c:pt idx="2786">
                  <c:v>19.347222222222221</c:v>
                </c:pt>
                <c:pt idx="2787">
                  <c:v>19.354166666666668</c:v>
                </c:pt>
                <c:pt idx="2788">
                  <c:v>19.361111111111111</c:v>
                </c:pt>
                <c:pt idx="2789">
                  <c:v>19.368055555555557</c:v>
                </c:pt>
                <c:pt idx="2790">
                  <c:v>19.375</c:v>
                </c:pt>
                <c:pt idx="2791">
                  <c:v>19.381944444444443</c:v>
                </c:pt>
                <c:pt idx="2792">
                  <c:v>19.388888888888889</c:v>
                </c:pt>
                <c:pt idx="2793">
                  <c:v>19.395833333333332</c:v>
                </c:pt>
                <c:pt idx="2794">
                  <c:v>19.402777777777779</c:v>
                </c:pt>
                <c:pt idx="2795">
                  <c:v>19.409722222222221</c:v>
                </c:pt>
                <c:pt idx="2796">
                  <c:v>19.416666666666668</c:v>
                </c:pt>
                <c:pt idx="2797">
                  <c:v>19.423611111111111</c:v>
                </c:pt>
                <c:pt idx="2798">
                  <c:v>19.430555555555557</c:v>
                </c:pt>
                <c:pt idx="2799">
                  <c:v>19.4375</c:v>
                </c:pt>
                <c:pt idx="2800">
                  <c:v>19.444444444444443</c:v>
                </c:pt>
                <c:pt idx="2801">
                  <c:v>19.451388888888889</c:v>
                </c:pt>
                <c:pt idx="2802">
                  <c:v>19.458333333333332</c:v>
                </c:pt>
                <c:pt idx="2803">
                  <c:v>19.465277777777779</c:v>
                </c:pt>
                <c:pt idx="2804">
                  <c:v>19.472222222222221</c:v>
                </c:pt>
                <c:pt idx="2805">
                  <c:v>19.479166666666668</c:v>
                </c:pt>
                <c:pt idx="2806">
                  <c:v>19.486111111111111</c:v>
                </c:pt>
                <c:pt idx="2807">
                  <c:v>19.493055555555557</c:v>
                </c:pt>
                <c:pt idx="2808">
                  <c:v>19.5</c:v>
                </c:pt>
                <c:pt idx="2809">
                  <c:v>19.506944444444443</c:v>
                </c:pt>
                <c:pt idx="2810">
                  <c:v>19.513888888888889</c:v>
                </c:pt>
                <c:pt idx="2811">
                  <c:v>19.520833333333332</c:v>
                </c:pt>
                <c:pt idx="2812">
                  <c:v>19.527777777777779</c:v>
                </c:pt>
                <c:pt idx="2813">
                  <c:v>19.534722222222221</c:v>
                </c:pt>
                <c:pt idx="2814">
                  <c:v>19.541666666666668</c:v>
                </c:pt>
                <c:pt idx="2815">
                  <c:v>19.548611111111111</c:v>
                </c:pt>
                <c:pt idx="2816">
                  <c:v>19.555555555555557</c:v>
                </c:pt>
                <c:pt idx="2817">
                  <c:v>19.5625</c:v>
                </c:pt>
                <c:pt idx="2818">
                  <c:v>19.569444444444443</c:v>
                </c:pt>
                <c:pt idx="2819">
                  <c:v>19.576388888888889</c:v>
                </c:pt>
                <c:pt idx="2820">
                  <c:v>19.583333333333332</c:v>
                </c:pt>
                <c:pt idx="2821">
                  <c:v>19.590277777777779</c:v>
                </c:pt>
                <c:pt idx="2822">
                  <c:v>19.597222222222221</c:v>
                </c:pt>
                <c:pt idx="2823">
                  <c:v>19.604166666666668</c:v>
                </c:pt>
                <c:pt idx="2824">
                  <c:v>19.611111111111111</c:v>
                </c:pt>
                <c:pt idx="2825">
                  <c:v>19.618055555555557</c:v>
                </c:pt>
                <c:pt idx="2826">
                  <c:v>19.625</c:v>
                </c:pt>
                <c:pt idx="2827">
                  <c:v>19.631944444444443</c:v>
                </c:pt>
                <c:pt idx="2828">
                  <c:v>19.638888888888889</c:v>
                </c:pt>
                <c:pt idx="2829">
                  <c:v>19.645833333333332</c:v>
                </c:pt>
                <c:pt idx="2830">
                  <c:v>19.652777777777779</c:v>
                </c:pt>
                <c:pt idx="2831">
                  <c:v>19.659722222222221</c:v>
                </c:pt>
                <c:pt idx="2832">
                  <c:v>19.666666666666668</c:v>
                </c:pt>
                <c:pt idx="2833">
                  <c:v>19.673611111111111</c:v>
                </c:pt>
                <c:pt idx="2834">
                  <c:v>19.680555555555557</c:v>
                </c:pt>
                <c:pt idx="2835">
                  <c:v>19.6875</c:v>
                </c:pt>
                <c:pt idx="2836">
                  <c:v>19.694444444444443</c:v>
                </c:pt>
                <c:pt idx="2837">
                  <c:v>19.701388888888889</c:v>
                </c:pt>
                <c:pt idx="2838">
                  <c:v>19.708333333333332</c:v>
                </c:pt>
                <c:pt idx="2839">
                  <c:v>19.715277777777779</c:v>
                </c:pt>
                <c:pt idx="2840">
                  <c:v>19.722222222222221</c:v>
                </c:pt>
                <c:pt idx="2841">
                  <c:v>19.729166666666668</c:v>
                </c:pt>
                <c:pt idx="2842">
                  <c:v>19.736111111111111</c:v>
                </c:pt>
                <c:pt idx="2843">
                  <c:v>19.743055555555557</c:v>
                </c:pt>
                <c:pt idx="2844">
                  <c:v>19.75</c:v>
                </c:pt>
                <c:pt idx="2845">
                  <c:v>19.756944444444443</c:v>
                </c:pt>
                <c:pt idx="2846">
                  <c:v>19.763888888888889</c:v>
                </c:pt>
                <c:pt idx="2847">
                  <c:v>19.770833333333332</c:v>
                </c:pt>
                <c:pt idx="2848">
                  <c:v>19.777777777777779</c:v>
                </c:pt>
                <c:pt idx="2849">
                  <c:v>19.784722222222221</c:v>
                </c:pt>
                <c:pt idx="2850">
                  <c:v>19.791666666666668</c:v>
                </c:pt>
                <c:pt idx="2851">
                  <c:v>19.798611111111111</c:v>
                </c:pt>
                <c:pt idx="2852">
                  <c:v>19.805555555555557</c:v>
                </c:pt>
                <c:pt idx="2853">
                  <c:v>19.8125</c:v>
                </c:pt>
                <c:pt idx="2854">
                  <c:v>19.819444444444443</c:v>
                </c:pt>
                <c:pt idx="2855">
                  <c:v>19.826388888888889</c:v>
                </c:pt>
                <c:pt idx="2856">
                  <c:v>19.833333333333332</c:v>
                </c:pt>
                <c:pt idx="2857">
                  <c:v>19.840277777777779</c:v>
                </c:pt>
                <c:pt idx="2858">
                  <c:v>19.847222222222221</c:v>
                </c:pt>
                <c:pt idx="2859">
                  <c:v>19.854166666666668</c:v>
                </c:pt>
                <c:pt idx="2860">
                  <c:v>19.861111111111111</c:v>
                </c:pt>
                <c:pt idx="2861">
                  <c:v>19.868055555555557</c:v>
                </c:pt>
                <c:pt idx="2862">
                  <c:v>19.875</c:v>
                </c:pt>
                <c:pt idx="2863">
                  <c:v>19.881944444444443</c:v>
                </c:pt>
                <c:pt idx="2864">
                  <c:v>19.888888888888889</c:v>
                </c:pt>
                <c:pt idx="2865">
                  <c:v>19.895833333333332</c:v>
                </c:pt>
                <c:pt idx="2866">
                  <c:v>19.902777777777779</c:v>
                </c:pt>
                <c:pt idx="2867">
                  <c:v>19.909722222222221</c:v>
                </c:pt>
                <c:pt idx="2868">
                  <c:v>19.916666666666668</c:v>
                </c:pt>
                <c:pt idx="2869">
                  <c:v>19.923611111111111</c:v>
                </c:pt>
                <c:pt idx="2870">
                  <c:v>19.930555555555557</c:v>
                </c:pt>
                <c:pt idx="2871">
                  <c:v>19.9375</c:v>
                </c:pt>
                <c:pt idx="2872">
                  <c:v>19.944444444444443</c:v>
                </c:pt>
                <c:pt idx="2873">
                  <c:v>19.951388888888889</c:v>
                </c:pt>
                <c:pt idx="2874">
                  <c:v>19.958333333333332</c:v>
                </c:pt>
                <c:pt idx="2875">
                  <c:v>19.965277777777779</c:v>
                </c:pt>
                <c:pt idx="2876">
                  <c:v>19.972222222222221</c:v>
                </c:pt>
                <c:pt idx="2877">
                  <c:v>19.979166666666668</c:v>
                </c:pt>
                <c:pt idx="2878">
                  <c:v>19.986111111111111</c:v>
                </c:pt>
                <c:pt idx="2879">
                  <c:v>19.993055555555557</c:v>
                </c:pt>
                <c:pt idx="2880">
                  <c:v>20</c:v>
                </c:pt>
                <c:pt idx="2881">
                  <c:v>20.006944444444443</c:v>
                </c:pt>
                <c:pt idx="2882">
                  <c:v>20.013888888888889</c:v>
                </c:pt>
                <c:pt idx="2883">
                  <c:v>20.020833333333332</c:v>
                </c:pt>
                <c:pt idx="2884">
                  <c:v>20.027777777777779</c:v>
                </c:pt>
                <c:pt idx="2885">
                  <c:v>20.034722222222221</c:v>
                </c:pt>
                <c:pt idx="2886">
                  <c:v>20.041666666666668</c:v>
                </c:pt>
                <c:pt idx="2887">
                  <c:v>20.048611111111111</c:v>
                </c:pt>
                <c:pt idx="2888">
                  <c:v>20.055555555555557</c:v>
                </c:pt>
                <c:pt idx="2889">
                  <c:v>20.0625</c:v>
                </c:pt>
                <c:pt idx="2890">
                  <c:v>20.069444444444443</c:v>
                </c:pt>
                <c:pt idx="2891">
                  <c:v>20.076388888888889</c:v>
                </c:pt>
                <c:pt idx="2892">
                  <c:v>20.083333333333332</c:v>
                </c:pt>
                <c:pt idx="2893">
                  <c:v>20.090277777777779</c:v>
                </c:pt>
                <c:pt idx="2894">
                  <c:v>20.097222222222221</c:v>
                </c:pt>
                <c:pt idx="2895">
                  <c:v>20.104166666666668</c:v>
                </c:pt>
                <c:pt idx="2896">
                  <c:v>20.111111111111111</c:v>
                </c:pt>
                <c:pt idx="2897">
                  <c:v>20.118055555555557</c:v>
                </c:pt>
                <c:pt idx="2898">
                  <c:v>20.125</c:v>
                </c:pt>
                <c:pt idx="2899">
                  <c:v>20.131944444444443</c:v>
                </c:pt>
                <c:pt idx="2900">
                  <c:v>20.138888888888889</c:v>
                </c:pt>
                <c:pt idx="2901">
                  <c:v>20.145833333333332</c:v>
                </c:pt>
                <c:pt idx="2902">
                  <c:v>20.152777777777779</c:v>
                </c:pt>
                <c:pt idx="2903">
                  <c:v>20.159722222222221</c:v>
                </c:pt>
                <c:pt idx="2904">
                  <c:v>20.166666666666668</c:v>
                </c:pt>
                <c:pt idx="2905">
                  <c:v>20.173611111111111</c:v>
                </c:pt>
                <c:pt idx="2906">
                  <c:v>20.180555555555557</c:v>
                </c:pt>
                <c:pt idx="2907">
                  <c:v>20.1875</c:v>
                </c:pt>
                <c:pt idx="2908">
                  <c:v>20.194444444444443</c:v>
                </c:pt>
                <c:pt idx="2909">
                  <c:v>20.201388888888889</c:v>
                </c:pt>
                <c:pt idx="2910">
                  <c:v>20.208333333333332</c:v>
                </c:pt>
                <c:pt idx="2911">
                  <c:v>20.215277777777779</c:v>
                </c:pt>
                <c:pt idx="2912">
                  <c:v>20.222222222222221</c:v>
                </c:pt>
                <c:pt idx="2913">
                  <c:v>20.229166666666668</c:v>
                </c:pt>
                <c:pt idx="2914">
                  <c:v>20.236111111111111</c:v>
                </c:pt>
                <c:pt idx="2915">
                  <c:v>20.243055555555557</c:v>
                </c:pt>
                <c:pt idx="2916">
                  <c:v>20.25</c:v>
                </c:pt>
                <c:pt idx="2917">
                  <c:v>20.256944444444443</c:v>
                </c:pt>
                <c:pt idx="2918">
                  <c:v>20.263888888888889</c:v>
                </c:pt>
                <c:pt idx="2919">
                  <c:v>20.270833333333332</c:v>
                </c:pt>
                <c:pt idx="2920">
                  <c:v>20.277777777777779</c:v>
                </c:pt>
                <c:pt idx="2921">
                  <c:v>20.284722222222221</c:v>
                </c:pt>
                <c:pt idx="2922">
                  <c:v>20.291666666666668</c:v>
                </c:pt>
                <c:pt idx="2923">
                  <c:v>20.298611111111111</c:v>
                </c:pt>
                <c:pt idx="2924">
                  <c:v>20.305555555555557</c:v>
                </c:pt>
                <c:pt idx="2925">
                  <c:v>20.3125</c:v>
                </c:pt>
                <c:pt idx="2926">
                  <c:v>20.319444444444443</c:v>
                </c:pt>
                <c:pt idx="2927">
                  <c:v>20.326388888888889</c:v>
                </c:pt>
                <c:pt idx="2928">
                  <c:v>20.333333333333332</c:v>
                </c:pt>
                <c:pt idx="2929">
                  <c:v>20.340277777777779</c:v>
                </c:pt>
                <c:pt idx="2930">
                  <c:v>20.347222222222221</c:v>
                </c:pt>
                <c:pt idx="2931">
                  <c:v>20.354166666666668</c:v>
                </c:pt>
                <c:pt idx="2932">
                  <c:v>20.361111111111111</c:v>
                </c:pt>
                <c:pt idx="2933">
                  <c:v>20.368055555555557</c:v>
                </c:pt>
                <c:pt idx="2934">
                  <c:v>20.375</c:v>
                </c:pt>
                <c:pt idx="2935">
                  <c:v>20.381944444444443</c:v>
                </c:pt>
                <c:pt idx="2936">
                  <c:v>20.388888888888889</c:v>
                </c:pt>
                <c:pt idx="2937">
                  <c:v>20.395833333333332</c:v>
                </c:pt>
                <c:pt idx="2938">
                  <c:v>20.402777777777779</c:v>
                </c:pt>
                <c:pt idx="2939">
                  <c:v>20.409722222222221</c:v>
                </c:pt>
                <c:pt idx="2940">
                  <c:v>20.416666666666668</c:v>
                </c:pt>
                <c:pt idx="2941">
                  <c:v>20.423611111111111</c:v>
                </c:pt>
                <c:pt idx="2942">
                  <c:v>20.430555555555557</c:v>
                </c:pt>
                <c:pt idx="2943">
                  <c:v>20.4375</c:v>
                </c:pt>
                <c:pt idx="2944">
                  <c:v>20.444444444444443</c:v>
                </c:pt>
                <c:pt idx="2945">
                  <c:v>20.451388888888889</c:v>
                </c:pt>
                <c:pt idx="2946">
                  <c:v>20.458333333333332</c:v>
                </c:pt>
                <c:pt idx="2947">
                  <c:v>20.465277777777779</c:v>
                </c:pt>
                <c:pt idx="2948">
                  <c:v>20.472222222222221</c:v>
                </c:pt>
                <c:pt idx="2949">
                  <c:v>20.479166666666668</c:v>
                </c:pt>
                <c:pt idx="2950">
                  <c:v>20.486111111111111</c:v>
                </c:pt>
                <c:pt idx="2951">
                  <c:v>20.493055555555557</c:v>
                </c:pt>
                <c:pt idx="2952">
                  <c:v>20.5</c:v>
                </c:pt>
                <c:pt idx="2953">
                  <c:v>20.506944444444443</c:v>
                </c:pt>
                <c:pt idx="2954">
                  <c:v>20.513888888888889</c:v>
                </c:pt>
                <c:pt idx="2955">
                  <c:v>20.520833333333332</c:v>
                </c:pt>
                <c:pt idx="2956">
                  <c:v>20.527777777777779</c:v>
                </c:pt>
                <c:pt idx="2957">
                  <c:v>20.534722222222221</c:v>
                </c:pt>
                <c:pt idx="2958">
                  <c:v>20.541666666666668</c:v>
                </c:pt>
                <c:pt idx="2959">
                  <c:v>20.548611111111111</c:v>
                </c:pt>
                <c:pt idx="2960">
                  <c:v>20.555555555555557</c:v>
                </c:pt>
                <c:pt idx="2961">
                  <c:v>20.5625</c:v>
                </c:pt>
                <c:pt idx="2962">
                  <c:v>20.569444444444443</c:v>
                </c:pt>
                <c:pt idx="2963">
                  <c:v>20.576388888888889</c:v>
                </c:pt>
                <c:pt idx="2964">
                  <c:v>20.583333333333332</c:v>
                </c:pt>
                <c:pt idx="2965">
                  <c:v>20.590277777777779</c:v>
                </c:pt>
                <c:pt idx="2966">
                  <c:v>20.597222222222221</c:v>
                </c:pt>
                <c:pt idx="2967">
                  <c:v>20.604166666666668</c:v>
                </c:pt>
                <c:pt idx="2968">
                  <c:v>20.611111111111111</c:v>
                </c:pt>
                <c:pt idx="2969">
                  <c:v>20.618055555555557</c:v>
                </c:pt>
                <c:pt idx="2970">
                  <c:v>20.625</c:v>
                </c:pt>
                <c:pt idx="2971">
                  <c:v>20.631944444444443</c:v>
                </c:pt>
                <c:pt idx="2972">
                  <c:v>20.638888888888889</c:v>
                </c:pt>
                <c:pt idx="2973">
                  <c:v>20.645833333333332</c:v>
                </c:pt>
                <c:pt idx="2974">
                  <c:v>20.652777777777779</c:v>
                </c:pt>
                <c:pt idx="2975">
                  <c:v>20.659722222222221</c:v>
                </c:pt>
                <c:pt idx="2976">
                  <c:v>20.666666666666668</c:v>
                </c:pt>
                <c:pt idx="2977">
                  <c:v>20.673611111111111</c:v>
                </c:pt>
                <c:pt idx="2978">
                  <c:v>20.680555555555557</c:v>
                </c:pt>
                <c:pt idx="2979">
                  <c:v>20.6875</c:v>
                </c:pt>
                <c:pt idx="2980">
                  <c:v>20.694444444444443</c:v>
                </c:pt>
                <c:pt idx="2981">
                  <c:v>20.701388888888889</c:v>
                </c:pt>
                <c:pt idx="2982">
                  <c:v>20.708333333333332</c:v>
                </c:pt>
                <c:pt idx="2983">
                  <c:v>20.715277777777779</c:v>
                </c:pt>
                <c:pt idx="2984">
                  <c:v>20.722222222222221</c:v>
                </c:pt>
                <c:pt idx="2985">
                  <c:v>20.729166666666668</c:v>
                </c:pt>
                <c:pt idx="2986">
                  <c:v>20.736111111111111</c:v>
                </c:pt>
                <c:pt idx="2987">
                  <c:v>20.743055555555557</c:v>
                </c:pt>
                <c:pt idx="2988">
                  <c:v>20.75</c:v>
                </c:pt>
                <c:pt idx="2989">
                  <c:v>20.756944444444443</c:v>
                </c:pt>
                <c:pt idx="2990">
                  <c:v>20.763888888888889</c:v>
                </c:pt>
                <c:pt idx="2991">
                  <c:v>20.770833333333332</c:v>
                </c:pt>
                <c:pt idx="2992">
                  <c:v>20.777777777777779</c:v>
                </c:pt>
                <c:pt idx="2993">
                  <c:v>20.784722222222221</c:v>
                </c:pt>
                <c:pt idx="2994">
                  <c:v>20.791666666666668</c:v>
                </c:pt>
                <c:pt idx="2995">
                  <c:v>20.798611111111111</c:v>
                </c:pt>
                <c:pt idx="2996">
                  <c:v>20.805555555555557</c:v>
                </c:pt>
                <c:pt idx="2997">
                  <c:v>20.8125</c:v>
                </c:pt>
                <c:pt idx="2998">
                  <c:v>20.819444444444443</c:v>
                </c:pt>
                <c:pt idx="2999">
                  <c:v>20.826388888888889</c:v>
                </c:pt>
                <c:pt idx="3000">
                  <c:v>20.833333333333332</c:v>
                </c:pt>
                <c:pt idx="3001">
                  <c:v>20.840277777777779</c:v>
                </c:pt>
                <c:pt idx="3002">
                  <c:v>20.847222222222221</c:v>
                </c:pt>
                <c:pt idx="3003">
                  <c:v>20.854166666666668</c:v>
                </c:pt>
                <c:pt idx="3004">
                  <c:v>20.861111111111111</c:v>
                </c:pt>
                <c:pt idx="3005">
                  <c:v>20.868055555555557</c:v>
                </c:pt>
                <c:pt idx="3006">
                  <c:v>20.875</c:v>
                </c:pt>
                <c:pt idx="3007">
                  <c:v>20.881944444444443</c:v>
                </c:pt>
                <c:pt idx="3008">
                  <c:v>20.888888888888889</c:v>
                </c:pt>
                <c:pt idx="3009">
                  <c:v>20.895833333333332</c:v>
                </c:pt>
                <c:pt idx="3010">
                  <c:v>20.902777777777779</c:v>
                </c:pt>
                <c:pt idx="3011">
                  <c:v>20.909722222222221</c:v>
                </c:pt>
                <c:pt idx="3012">
                  <c:v>20.916666666666668</c:v>
                </c:pt>
                <c:pt idx="3013">
                  <c:v>20.923611111111111</c:v>
                </c:pt>
                <c:pt idx="3014">
                  <c:v>20.930555555555557</c:v>
                </c:pt>
                <c:pt idx="3015">
                  <c:v>20.9375</c:v>
                </c:pt>
                <c:pt idx="3016">
                  <c:v>20.944444444444443</c:v>
                </c:pt>
                <c:pt idx="3017">
                  <c:v>20.951388888888889</c:v>
                </c:pt>
                <c:pt idx="3018">
                  <c:v>20.958333333333332</c:v>
                </c:pt>
                <c:pt idx="3019">
                  <c:v>20.965277777777779</c:v>
                </c:pt>
                <c:pt idx="3020">
                  <c:v>20.972222222222221</c:v>
                </c:pt>
                <c:pt idx="3021">
                  <c:v>20.979166666666668</c:v>
                </c:pt>
                <c:pt idx="3022">
                  <c:v>20.986111111111111</c:v>
                </c:pt>
                <c:pt idx="3023">
                  <c:v>20.993055555555557</c:v>
                </c:pt>
                <c:pt idx="3024">
                  <c:v>21</c:v>
                </c:pt>
                <c:pt idx="3025">
                  <c:v>21.006944444444443</c:v>
                </c:pt>
                <c:pt idx="3026">
                  <c:v>21.013888888888889</c:v>
                </c:pt>
                <c:pt idx="3027">
                  <c:v>21.020833333333332</c:v>
                </c:pt>
                <c:pt idx="3028">
                  <c:v>21.027777777777779</c:v>
                </c:pt>
                <c:pt idx="3029">
                  <c:v>21.034722222222221</c:v>
                </c:pt>
                <c:pt idx="3030">
                  <c:v>21.041666666666668</c:v>
                </c:pt>
                <c:pt idx="3031">
                  <c:v>21.048611111111111</c:v>
                </c:pt>
                <c:pt idx="3032">
                  <c:v>21.055555555555557</c:v>
                </c:pt>
                <c:pt idx="3033">
                  <c:v>21.0625</c:v>
                </c:pt>
                <c:pt idx="3034">
                  <c:v>21.069444444444443</c:v>
                </c:pt>
                <c:pt idx="3035">
                  <c:v>21.076388888888889</c:v>
                </c:pt>
                <c:pt idx="3036">
                  <c:v>21.083333333333332</c:v>
                </c:pt>
                <c:pt idx="3037">
                  <c:v>21.090277777777779</c:v>
                </c:pt>
                <c:pt idx="3038">
                  <c:v>21.097222222222221</c:v>
                </c:pt>
                <c:pt idx="3039">
                  <c:v>21.104166666666668</c:v>
                </c:pt>
                <c:pt idx="3040">
                  <c:v>21.111111111111111</c:v>
                </c:pt>
                <c:pt idx="3041">
                  <c:v>21.118055555555557</c:v>
                </c:pt>
                <c:pt idx="3042">
                  <c:v>21.125</c:v>
                </c:pt>
                <c:pt idx="3043">
                  <c:v>21.131944444444443</c:v>
                </c:pt>
                <c:pt idx="3044">
                  <c:v>21.138888888888889</c:v>
                </c:pt>
                <c:pt idx="3045">
                  <c:v>21.145833333333332</c:v>
                </c:pt>
                <c:pt idx="3046">
                  <c:v>21.152777777777779</c:v>
                </c:pt>
                <c:pt idx="3047">
                  <c:v>21.159722222222221</c:v>
                </c:pt>
                <c:pt idx="3048">
                  <c:v>21.166666666666668</c:v>
                </c:pt>
                <c:pt idx="3049">
                  <c:v>21.173611111111111</c:v>
                </c:pt>
                <c:pt idx="3050">
                  <c:v>21.180555555555557</c:v>
                </c:pt>
                <c:pt idx="3051">
                  <c:v>21.1875</c:v>
                </c:pt>
                <c:pt idx="3052">
                  <c:v>21.194444444444443</c:v>
                </c:pt>
                <c:pt idx="3053">
                  <c:v>21.201388888888889</c:v>
                </c:pt>
                <c:pt idx="3054">
                  <c:v>21.208333333333332</c:v>
                </c:pt>
                <c:pt idx="3055">
                  <c:v>21.215277777777779</c:v>
                </c:pt>
                <c:pt idx="3056">
                  <c:v>21.222222222222221</c:v>
                </c:pt>
                <c:pt idx="3057">
                  <c:v>21.229166666666668</c:v>
                </c:pt>
                <c:pt idx="3058">
                  <c:v>21.236111111111111</c:v>
                </c:pt>
                <c:pt idx="3059">
                  <c:v>21.243055555555557</c:v>
                </c:pt>
                <c:pt idx="3060">
                  <c:v>21.25</c:v>
                </c:pt>
                <c:pt idx="3061">
                  <c:v>21.256944444444443</c:v>
                </c:pt>
                <c:pt idx="3062">
                  <c:v>21.263888888888889</c:v>
                </c:pt>
                <c:pt idx="3063">
                  <c:v>21.270833333333332</c:v>
                </c:pt>
                <c:pt idx="3064">
                  <c:v>21.277777777777779</c:v>
                </c:pt>
                <c:pt idx="3065">
                  <c:v>21.284722222222221</c:v>
                </c:pt>
                <c:pt idx="3066">
                  <c:v>21.291666666666668</c:v>
                </c:pt>
                <c:pt idx="3067">
                  <c:v>21.298611111111111</c:v>
                </c:pt>
                <c:pt idx="3068">
                  <c:v>21.305555555555557</c:v>
                </c:pt>
                <c:pt idx="3069">
                  <c:v>21.3125</c:v>
                </c:pt>
                <c:pt idx="3070">
                  <c:v>21.319444444444443</c:v>
                </c:pt>
                <c:pt idx="3071">
                  <c:v>21.326388888888889</c:v>
                </c:pt>
                <c:pt idx="3072">
                  <c:v>21.333333333333332</c:v>
                </c:pt>
                <c:pt idx="3073">
                  <c:v>21.340277777777779</c:v>
                </c:pt>
                <c:pt idx="3074">
                  <c:v>21.347222222222221</c:v>
                </c:pt>
                <c:pt idx="3075">
                  <c:v>21.354166666666668</c:v>
                </c:pt>
                <c:pt idx="3076">
                  <c:v>21.361111111111111</c:v>
                </c:pt>
                <c:pt idx="3077">
                  <c:v>21.368055555555557</c:v>
                </c:pt>
                <c:pt idx="3078">
                  <c:v>21.375</c:v>
                </c:pt>
                <c:pt idx="3079">
                  <c:v>21.381944444444443</c:v>
                </c:pt>
                <c:pt idx="3080">
                  <c:v>21.388888888888889</c:v>
                </c:pt>
                <c:pt idx="3081">
                  <c:v>21.395833333333332</c:v>
                </c:pt>
                <c:pt idx="3082">
                  <c:v>21.402777777777779</c:v>
                </c:pt>
                <c:pt idx="3083">
                  <c:v>21.409722222222221</c:v>
                </c:pt>
                <c:pt idx="3084">
                  <c:v>21.416666666666668</c:v>
                </c:pt>
                <c:pt idx="3085">
                  <c:v>21.423611111111111</c:v>
                </c:pt>
                <c:pt idx="3086">
                  <c:v>21.430555555555557</c:v>
                </c:pt>
                <c:pt idx="3087">
                  <c:v>21.4375</c:v>
                </c:pt>
                <c:pt idx="3088">
                  <c:v>21.444444444444443</c:v>
                </c:pt>
                <c:pt idx="3089">
                  <c:v>21.451388888888889</c:v>
                </c:pt>
                <c:pt idx="3090">
                  <c:v>21.458333333333332</c:v>
                </c:pt>
                <c:pt idx="3091">
                  <c:v>21.465277777777779</c:v>
                </c:pt>
                <c:pt idx="3092">
                  <c:v>21.472222222222221</c:v>
                </c:pt>
                <c:pt idx="3093">
                  <c:v>21.479166666666668</c:v>
                </c:pt>
                <c:pt idx="3094">
                  <c:v>21.486111111111111</c:v>
                </c:pt>
                <c:pt idx="3095">
                  <c:v>21.493055555555557</c:v>
                </c:pt>
                <c:pt idx="3096">
                  <c:v>21.5</c:v>
                </c:pt>
                <c:pt idx="3097">
                  <c:v>21.506944444444443</c:v>
                </c:pt>
                <c:pt idx="3098">
                  <c:v>21.513888888888889</c:v>
                </c:pt>
                <c:pt idx="3099">
                  <c:v>21.520833333333332</c:v>
                </c:pt>
                <c:pt idx="3100">
                  <c:v>21.527777777777779</c:v>
                </c:pt>
                <c:pt idx="3101">
                  <c:v>21.534722222222221</c:v>
                </c:pt>
                <c:pt idx="3102">
                  <c:v>21.541666666666668</c:v>
                </c:pt>
                <c:pt idx="3103">
                  <c:v>21.548611111111111</c:v>
                </c:pt>
                <c:pt idx="3104">
                  <c:v>21.555555555555557</c:v>
                </c:pt>
                <c:pt idx="3105">
                  <c:v>21.5625</c:v>
                </c:pt>
                <c:pt idx="3106">
                  <c:v>21.569444444444443</c:v>
                </c:pt>
                <c:pt idx="3107">
                  <c:v>21.576388888888889</c:v>
                </c:pt>
              </c:numCache>
            </c:numRef>
          </c:xVal>
          <c:yVal>
            <c:numRef>
              <c:f>Feuil1!$N$18:$N$3125</c:f>
              <c:numCache>
                <c:formatCode>0.0</c:formatCode>
                <c:ptCount val="310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1600</c:v>
                </c:pt>
                <c:pt idx="17">
                  <c:v>2560</c:v>
                </c:pt>
                <c:pt idx="18">
                  <c:v>3136</c:v>
                </c:pt>
                <c:pt idx="19">
                  <c:v>3481.6</c:v>
                </c:pt>
                <c:pt idx="20">
                  <c:v>2088.96</c:v>
                </c:pt>
                <c:pt idx="21">
                  <c:v>1253.376</c:v>
                </c:pt>
                <c:pt idx="22">
                  <c:v>752.02559999999994</c:v>
                </c:pt>
                <c:pt idx="23">
                  <c:v>2051.2153600000001</c:v>
                </c:pt>
                <c:pt idx="24">
                  <c:v>2830.7292159999997</c:v>
                </c:pt>
                <c:pt idx="25">
                  <c:v>3298.4375295999998</c:v>
                </c:pt>
                <c:pt idx="26">
                  <c:v>3579.0625177599995</c:v>
                </c:pt>
                <c:pt idx="27">
                  <c:v>2147.4375106559996</c:v>
                </c:pt>
                <c:pt idx="28">
                  <c:v>1288.4625063935998</c:v>
                </c:pt>
                <c:pt idx="29">
                  <c:v>773.07750383615985</c:v>
                </c:pt>
                <c:pt idx="30">
                  <c:v>2063.8465023016961</c:v>
                </c:pt>
                <c:pt idx="31">
                  <c:v>2838.3079013810175</c:v>
                </c:pt>
                <c:pt idx="32">
                  <c:v>3302.9847408286105</c:v>
                </c:pt>
                <c:pt idx="33">
                  <c:v>3581.7908444971663</c:v>
                </c:pt>
                <c:pt idx="34">
                  <c:v>2149.0745066982995</c:v>
                </c:pt>
                <c:pt idx="35">
                  <c:v>1289.4447040189796</c:v>
                </c:pt>
                <c:pt idx="36">
                  <c:v>2373.6668224113878</c:v>
                </c:pt>
                <c:pt idx="37">
                  <c:v>3024.2000934468324</c:v>
                </c:pt>
                <c:pt idx="38">
                  <c:v>3414.5200560680996</c:v>
                </c:pt>
                <c:pt idx="39">
                  <c:v>3648.7120336408598</c:v>
                </c:pt>
                <c:pt idx="40">
                  <c:v>3789.2272201845158</c:v>
                </c:pt>
                <c:pt idx="41">
                  <c:v>3873.5363321107093</c:v>
                </c:pt>
                <c:pt idx="42">
                  <c:v>3924.1217992664256</c:v>
                </c:pt>
                <c:pt idx="43">
                  <c:v>3954.4730795598553</c:v>
                </c:pt>
                <c:pt idx="44">
                  <c:v>3972.6838477359129</c:v>
                </c:pt>
                <c:pt idx="45">
                  <c:v>3983.6103086415478</c:v>
                </c:pt>
                <c:pt idx="46">
                  <c:v>3990.1661851849285</c:v>
                </c:pt>
                <c:pt idx="47">
                  <c:v>3994.0997111109568</c:v>
                </c:pt>
                <c:pt idx="48">
                  <c:v>3996.4598266665739</c:v>
                </c:pt>
                <c:pt idx="49">
                  <c:v>3997.8758959999441</c:v>
                </c:pt>
                <c:pt idx="50">
                  <c:v>3998.7255375999662</c:v>
                </c:pt>
                <c:pt idx="51">
                  <c:v>3999.2353225599795</c:v>
                </c:pt>
                <c:pt idx="52">
                  <c:v>3999.5411935359875</c:v>
                </c:pt>
                <c:pt idx="53">
                  <c:v>3999.7247161215923</c:v>
                </c:pt>
                <c:pt idx="54">
                  <c:v>3999.8348296729555</c:v>
                </c:pt>
                <c:pt idx="55">
                  <c:v>3999.9008978037732</c:v>
                </c:pt>
                <c:pt idx="56">
                  <c:v>3999.9405386822637</c:v>
                </c:pt>
                <c:pt idx="57">
                  <c:v>3999.9643232093581</c:v>
                </c:pt>
                <c:pt idx="58">
                  <c:v>3999.9785939256149</c:v>
                </c:pt>
                <c:pt idx="59">
                  <c:v>3999.9871563553688</c:v>
                </c:pt>
                <c:pt idx="60">
                  <c:v>3999.9922938132213</c:v>
                </c:pt>
                <c:pt idx="61">
                  <c:v>3999.9953762879327</c:v>
                </c:pt>
                <c:pt idx="62">
                  <c:v>3999.9972257727595</c:v>
                </c:pt>
                <c:pt idx="63">
                  <c:v>3999.9983354636556</c:v>
                </c:pt>
                <c:pt idx="64">
                  <c:v>3999.9990012781932</c:v>
                </c:pt>
                <c:pt idx="65">
                  <c:v>3999.9994007669156</c:v>
                </c:pt>
                <c:pt idx="66">
                  <c:v>3999.9996404601493</c:v>
                </c:pt>
                <c:pt idx="67">
                  <c:v>3999.9997842760895</c:v>
                </c:pt>
                <c:pt idx="68">
                  <c:v>3999.9998705656535</c:v>
                </c:pt>
                <c:pt idx="69">
                  <c:v>2399.999922339392</c:v>
                </c:pt>
                <c:pt idx="70">
                  <c:v>1439.9999534036351</c:v>
                </c:pt>
                <c:pt idx="71">
                  <c:v>863.99997204218107</c:v>
                </c:pt>
                <c:pt idx="72">
                  <c:v>518.39998322530857</c:v>
                </c:pt>
                <c:pt idx="73">
                  <c:v>311.03998993518513</c:v>
                </c:pt>
                <c:pt idx="74">
                  <c:v>186.62399396111107</c:v>
                </c:pt>
                <c:pt idx="75">
                  <c:v>111.97439637666663</c:v>
                </c:pt>
                <c:pt idx="76">
                  <c:v>1667.184637826</c:v>
                </c:pt>
                <c:pt idx="77">
                  <c:v>2600.3107826956002</c:v>
                </c:pt>
                <c:pt idx="78">
                  <c:v>3160.1864696173598</c:v>
                </c:pt>
                <c:pt idx="79">
                  <c:v>1896.1118817704157</c:v>
                </c:pt>
                <c:pt idx="80">
                  <c:v>1137.6671290622494</c:v>
                </c:pt>
                <c:pt idx="81">
                  <c:v>682.60027743734963</c:v>
                </c:pt>
                <c:pt idx="82">
                  <c:v>409.56016646240977</c:v>
                </c:pt>
                <c:pt idx="83">
                  <c:v>245.73609987744584</c:v>
                </c:pt>
                <c:pt idx="84">
                  <c:v>147.44165992646751</c:v>
                </c:pt>
                <c:pt idx="85">
                  <c:v>88.464995955880497</c:v>
                </c:pt>
                <c:pt idx="86">
                  <c:v>53.078997573528298</c:v>
                </c:pt>
                <c:pt idx="87">
                  <c:v>31.847398544116977</c:v>
                </c:pt>
                <c:pt idx="88">
                  <c:v>19.108439126470184</c:v>
                </c:pt>
                <c:pt idx="89">
                  <c:v>11.46506347588211</c:v>
                </c:pt>
                <c:pt idx="90">
                  <c:v>6.8790380855292659</c:v>
                </c:pt>
                <c:pt idx="91">
                  <c:v>4.1274228513175597</c:v>
                </c:pt>
                <c:pt idx="92">
                  <c:v>2.4764537107905356</c:v>
                </c:pt>
                <c:pt idx="93">
                  <c:v>1.4858722264743214</c:v>
                </c:pt>
                <c:pt idx="94">
                  <c:v>0.89152333588459276</c:v>
                </c:pt>
                <c:pt idx="95">
                  <c:v>0.53491400153075563</c:v>
                </c:pt>
                <c:pt idx="96">
                  <c:v>0.32094840091845339</c:v>
                </c:pt>
                <c:pt idx="97">
                  <c:v>0.19256904055107202</c:v>
                </c:pt>
                <c:pt idx="98">
                  <c:v>0.11554142433064321</c:v>
                </c:pt>
                <c:pt idx="99">
                  <c:v>6.9324854598385929E-2</c:v>
                </c:pt>
                <c:pt idx="100">
                  <c:v>4.1594912759031558E-2</c:v>
                </c:pt>
                <c:pt idx="101">
                  <c:v>2.4956947655418935E-2</c:v>
                </c:pt>
                <c:pt idx="102">
                  <c:v>1600.0149741685932</c:v>
                </c:pt>
                <c:pt idx="103">
                  <c:v>2560.0089845011557</c:v>
                </c:pt>
                <c:pt idx="104">
                  <c:v>3136.0053907006932</c:v>
                </c:pt>
                <c:pt idx="105">
                  <c:v>3481.6032344204159</c:v>
                </c:pt>
                <c:pt idx="106">
                  <c:v>3688.9619406522493</c:v>
                </c:pt>
                <c:pt idx="107">
                  <c:v>3813.3771643913497</c:v>
                </c:pt>
                <c:pt idx="108">
                  <c:v>3888.0262986348098</c:v>
                </c:pt>
                <c:pt idx="109">
                  <c:v>3932.8157791808858</c:v>
                </c:pt>
                <c:pt idx="110">
                  <c:v>2359.6894675085314</c:v>
                </c:pt>
                <c:pt idx="111">
                  <c:v>1415.8136805051188</c:v>
                </c:pt>
                <c:pt idx="112">
                  <c:v>849.48820830307125</c:v>
                </c:pt>
                <c:pt idx="113">
                  <c:v>509.69292498184274</c:v>
                </c:pt>
                <c:pt idx="114">
                  <c:v>1905.8157549891057</c:v>
                </c:pt>
                <c:pt idx="115">
                  <c:v>2743.4894529934636</c:v>
                </c:pt>
                <c:pt idx="116">
                  <c:v>3246.0936717960781</c:v>
                </c:pt>
                <c:pt idx="117">
                  <c:v>1947.6562030776468</c:v>
                </c:pt>
                <c:pt idx="118">
                  <c:v>1168.5937218465881</c:v>
                </c:pt>
                <c:pt idx="119">
                  <c:v>701.15623310795286</c:v>
                </c:pt>
                <c:pt idx="120">
                  <c:v>420.69373986477171</c:v>
                </c:pt>
                <c:pt idx="121">
                  <c:v>1852.4162439188631</c:v>
                </c:pt>
                <c:pt idx="122">
                  <c:v>2711.449746351318</c:v>
                </c:pt>
                <c:pt idx="123">
                  <c:v>3226.8698478107908</c:v>
                </c:pt>
                <c:pt idx="124">
                  <c:v>3536.1219086864744</c:v>
                </c:pt>
                <c:pt idx="125">
                  <c:v>2121.6731452118847</c:v>
                </c:pt>
                <c:pt idx="126">
                  <c:v>1273.0038871271308</c:v>
                </c:pt>
                <c:pt idx="127">
                  <c:v>763.80233227627843</c:v>
                </c:pt>
                <c:pt idx="128">
                  <c:v>2058.2813993657669</c:v>
                </c:pt>
                <c:pt idx="129">
                  <c:v>2834.9688396194601</c:v>
                </c:pt>
                <c:pt idx="130">
                  <c:v>3300.9813037716758</c:v>
                </c:pt>
                <c:pt idx="131">
                  <c:v>3580.5887822630057</c:v>
                </c:pt>
                <c:pt idx="132">
                  <c:v>2148.3532693578031</c:v>
                </c:pt>
                <c:pt idx="133">
                  <c:v>1289.0119616146819</c:v>
                </c:pt>
                <c:pt idx="134">
                  <c:v>773.40717696880915</c:v>
                </c:pt>
                <c:pt idx="135">
                  <c:v>2064.0443061812857</c:v>
                </c:pt>
                <c:pt idx="136">
                  <c:v>2838.4265837087714</c:v>
                </c:pt>
                <c:pt idx="137">
                  <c:v>3303.0559502252627</c:v>
                </c:pt>
                <c:pt idx="138">
                  <c:v>3581.8335701351575</c:v>
                </c:pt>
                <c:pt idx="139">
                  <c:v>2149.1001420810944</c:v>
                </c:pt>
                <c:pt idx="140">
                  <c:v>1289.4600852486567</c:v>
                </c:pt>
                <c:pt idx="141">
                  <c:v>773.676051149194</c:v>
                </c:pt>
                <c:pt idx="142">
                  <c:v>2064.2056306895165</c:v>
                </c:pt>
                <c:pt idx="143">
                  <c:v>2838.5233784137099</c:v>
                </c:pt>
                <c:pt idx="144">
                  <c:v>1703.1140270482258</c:v>
                </c:pt>
                <c:pt idx="145">
                  <c:v>1021.8684162289354</c:v>
                </c:pt>
                <c:pt idx="146">
                  <c:v>613.1210497373612</c:v>
                </c:pt>
                <c:pt idx="147">
                  <c:v>367.8726298424167</c:v>
                </c:pt>
                <c:pt idx="148">
                  <c:v>220.72357790545001</c:v>
                </c:pt>
                <c:pt idx="149">
                  <c:v>132.43414674326999</c:v>
                </c:pt>
                <c:pt idx="150">
                  <c:v>79.460488045961995</c:v>
                </c:pt>
                <c:pt idx="151">
                  <c:v>47.676292827577193</c:v>
                </c:pt>
                <c:pt idx="152">
                  <c:v>28.605775696546313</c:v>
                </c:pt>
                <c:pt idx="153">
                  <c:v>17.163465417927789</c:v>
                </c:pt>
                <c:pt idx="154">
                  <c:v>10.298079250756674</c:v>
                </c:pt>
                <c:pt idx="155">
                  <c:v>6.1788475504540044</c:v>
                </c:pt>
                <c:pt idx="156">
                  <c:v>3.7073085302724023</c:v>
                </c:pt>
                <c:pt idx="157">
                  <c:v>2.2243851181634411</c:v>
                </c:pt>
                <c:pt idx="158">
                  <c:v>1.3346310708980647</c:v>
                </c:pt>
                <c:pt idx="159">
                  <c:v>0.80077864253883879</c:v>
                </c:pt>
                <c:pt idx="160">
                  <c:v>0.48046718552330325</c:v>
                </c:pt>
                <c:pt idx="161">
                  <c:v>0.28828031131398196</c:v>
                </c:pt>
                <c:pt idx="162">
                  <c:v>0.17296818678838918</c:v>
                </c:pt>
                <c:pt idx="163">
                  <c:v>0.10378091207303351</c:v>
                </c:pt>
                <c:pt idx="164">
                  <c:v>6.2268547243820103E-2</c:v>
                </c:pt>
                <c:pt idx="165">
                  <c:v>3.7361128346292058E-2</c:v>
                </c:pt>
                <c:pt idx="166">
                  <c:v>2.2416677007775235E-2</c:v>
                </c:pt>
                <c:pt idx="167">
                  <c:v>1.3450006204665141E-2</c:v>
                </c:pt>
                <c:pt idx="168">
                  <c:v>8.0700037227990837E-3</c:v>
                </c:pt>
                <c:pt idx="169">
                  <c:v>4.8420022336794497E-3</c:v>
                </c:pt>
                <c:pt idx="170">
                  <c:v>2.9052013402076698E-3</c:v>
                </c:pt>
                <c:pt idx="171">
                  <c:v>1.7431208041246019E-3</c:v>
                </c:pt>
                <c:pt idx="172">
                  <c:v>1.0458724824747611E-3</c:v>
                </c:pt>
                <c:pt idx="173">
                  <c:v>1600.0006275234896</c:v>
                </c:pt>
                <c:pt idx="174">
                  <c:v>2560.0003765140937</c:v>
                </c:pt>
                <c:pt idx="175">
                  <c:v>3136.0002259084558</c:v>
                </c:pt>
                <c:pt idx="176">
                  <c:v>3481.6001355450735</c:v>
                </c:pt>
                <c:pt idx="177">
                  <c:v>2088.960081327044</c:v>
                </c:pt>
                <c:pt idx="178">
                  <c:v>1253.3760487962263</c:v>
                </c:pt>
                <c:pt idx="179">
                  <c:v>752.02562927773579</c:v>
                </c:pt>
                <c:pt idx="180">
                  <c:v>2051.2153775666416</c:v>
                </c:pt>
                <c:pt idx="181">
                  <c:v>2830.7292265399847</c:v>
                </c:pt>
                <c:pt idx="182">
                  <c:v>3298.4375359239907</c:v>
                </c:pt>
                <c:pt idx="183">
                  <c:v>3579.0625215543942</c:v>
                </c:pt>
                <c:pt idx="184">
                  <c:v>3747.4375129326363</c:v>
                </c:pt>
                <c:pt idx="185">
                  <c:v>3848.4625077595815</c:v>
                </c:pt>
                <c:pt idx="186">
                  <c:v>3909.0775046557487</c:v>
                </c:pt>
                <c:pt idx="187">
                  <c:v>3945.4465027934493</c:v>
                </c:pt>
                <c:pt idx="188">
                  <c:v>3967.2679016760694</c:v>
                </c:pt>
                <c:pt idx="189">
                  <c:v>3980.3607410056416</c:v>
                </c:pt>
                <c:pt idx="190">
                  <c:v>3988.2164446033848</c:v>
                </c:pt>
                <c:pt idx="191">
                  <c:v>3992.929866762031</c:v>
                </c:pt>
                <c:pt idx="192">
                  <c:v>3995.7579200572186</c:v>
                </c:pt>
                <c:pt idx="193">
                  <c:v>3997.4547520343312</c:v>
                </c:pt>
                <c:pt idx="194">
                  <c:v>3998.4728512205988</c:v>
                </c:pt>
                <c:pt idx="195">
                  <c:v>3999.0837107323591</c:v>
                </c:pt>
                <c:pt idx="196">
                  <c:v>3999.4502264394155</c:v>
                </c:pt>
                <c:pt idx="197">
                  <c:v>3999.6701358636492</c:v>
                </c:pt>
                <c:pt idx="198">
                  <c:v>3999.8020815181894</c:v>
                </c:pt>
                <c:pt idx="199">
                  <c:v>3999.8812489109137</c:v>
                </c:pt>
                <c:pt idx="200">
                  <c:v>3999.9287493465481</c:v>
                </c:pt>
                <c:pt idx="201">
                  <c:v>3999.9572496079286</c:v>
                </c:pt>
                <c:pt idx="202">
                  <c:v>3999.9743497647569</c:v>
                </c:pt>
                <c:pt idx="203">
                  <c:v>3999.9846098588541</c:v>
                </c:pt>
                <c:pt idx="204">
                  <c:v>3999.9907659153123</c:v>
                </c:pt>
                <c:pt idx="205">
                  <c:v>3999.9944595491875</c:v>
                </c:pt>
                <c:pt idx="206">
                  <c:v>3999.9966757295124</c:v>
                </c:pt>
                <c:pt idx="207">
                  <c:v>3999.9980054377074</c:v>
                </c:pt>
                <c:pt idx="208">
                  <c:v>3999.9988032626243</c:v>
                </c:pt>
                <c:pt idx="209">
                  <c:v>3999.9992819575746</c:v>
                </c:pt>
                <c:pt idx="210">
                  <c:v>3999.9995691745448</c:v>
                </c:pt>
                <c:pt idx="211">
                  <c:v>3999.9997415047269</c:v>
                </c:pt>
                <c:pt idx="212">
                  <c:v>3999.9998449028362</c:v>
                </c:pt>
                <c:pt idx="213">
                  <c:v>2399.9999069417017</c:v>
                </c:pt>
                <c:pt idx="214">
                  <c:v>1439.9999441650209</c:v>
                </c:pt>
                <c:pt idx="215">
                  <c:v>863.99996649901254</c:v>
                </c:pt>
                <c:pt idx="216">
                  <c:v>518.39997989940753</c:v>
                </c:pt>
                <c:pt idx="217">
                  <c:v>311.0399879396445</c:v>
                </c:pt>
                <c:pt idx="218">
                  <c:v>1786.6239927637866</c:v>
                </c:pt>
                <c:pt idx="219">
                  <c:v>2671.974395658272</c:v>
                </c:pt>
                <c:pt idx="220">
                  <c:v>1603.1846373949631</c:v>
                </c:pt>
                <c:pt idx="221">
                  <c:v>961.9107824369778</c:v>
                </c:pt>
                <c:pt idx="222">
                  <c:v>577.1464694621867</c:v>
                </c:pt>
                <c:pt idx="223">
                  <c:v>346.28788167731199</c:v>
                </c:pt>
                <c:pt idx="224">
                  <c:v>207.77272900638718</c:v>
                </c:pt>
                <c:pt idx="225">
                  <c:v>124.6636374038323</c:v>
                </c:pt>
                <c:pt idx="226">
                  <c:v>1674.7981824422993</c:v>
                </c:pt>
                <c:pt idx="227">
                  <c:v>2604.8789094653794</c:v>
                </c:pt>
                <c:pt idx="228">
                  <c:v>1562.9273456792275</c:v>
                </c:pt>
                <c:pt idx="229">
                  <c:v>937.75640740753647</c:v>
                </c:pt>
                <c:pt idx="230">
                  <c:v>562.65384444452184</c:v>
                </c:pt>
                <c:pt idx="231">
                  <c:v>337.59230666671311</c:v>
                </c:pt>
                <c:pt idx="232">
                  <c:v>202.55538400002786</c:v>
                </c:pt>
                <c:pt idx="233">
                  <c:v>121.53323040001671</c:v>
                </c:pt>
                <c:pt idx="234">
                  <c:v>72.919938240010026</c:v>
                </c:pt>
                <c:pt idx="235">
                  <c:v>43.751962944006017</c:v>
                </c:pt>
                <c:pt idx="236">
                  <c:v>26.251177766403611</c:v>
                </c:pt>
                <c:pt idx="237">
                  <c:v>15.750706659842166</c:v>
                </c:pt>
                <c:pt idx="238">
                  <c:v>9.4504239959052985</c:v>
                </c:pt>
                <c:pt idx="239">
                  <c:v>5.6702543975431787</c:v>
                </c:pt>
                <c:pt idx="240">
                  <c:v>3.4021526385259073</c:v>
                </c:pt>
                <c:pt idx="241">
                  <c:v>2.0412915831155445</c:v>
                </c:pt>
                <c:pt idx="242">
                  <c:v>1.2247749498693266</c:v>
                </c:pt>
                <c:pt idx="243">
                  <c:v>0.73486496992159589</c:v>
                </c:pt>
                <c:pt idx="244">
                  <c:v>0.44091898195295753</c:v>
                </c:pt>
                <c:pt idx="245">
                  <c:v>0.26455138917177451</c:v>
                </c:pt>
                <c:pt idx="246">
                  <c:v>1600.1587308335031</c:v>
                </c:pt>
                <c:pt idx="247">
                  <c:v>2560.0952385001019</c:v>
                </c:pt>
                <c:pt idx="248">
                  <c:v>3136.0571431000608</c:v>
                </c:pt>
                <c:pt idx="249">
                  <c:v>3481.6342858600365</c:v>
                </c:pt>
                <c:pt idx="250">
                  <c:v>3688.9805715160219</c:v>
                </c:pt>
                <c:pt idx="251">
                  <c:v>3813.3883429096131</c:v>
                </c:pt>
                <c:pt idx="252">
                  <c:v>3888.0330057457677</c:v>
                </c:pt>
                <c:pt idx="253">
                  <c:v>2332.8198034474603</c:v>
                </c:pt>
                <c:pt idx="254">
                  <c:v>1399.6918820684762</c:v>
                </c:pt>
                <c:pt idx="255">
                  <c:v>839.81512924108563</c:v>
                </c:pt>
                <c:pt idx="256">
                  <c:v>503.88907754465134</c:v>
                </c:pt>
                <c:pt idx="257">
                  <c:v>1902.3334465267908</c:v>
                </c:pt>
                <c:pt idx="258">
                  <c:v>2741.4000679160745</c:v>
                </c:pt>
                <c:pt idx="259">
                  <c:v>3244.8400407496447</c:v>
                </c:pt>
                <c:pt idx="260">
                  <c:v>1946.9040244497867</c:v>
                </c:pt>
                <c:pt idx="261">
                  <c:v>1168.1424146698719</c:v>
                </c:pt>
                <c:pt idx="262">
                  <c:v>700.88544880192308</c:v>
                </c:pt>
                <c:pt idx="263">
                  <c:v>420.53126928115381</c:v>
                </c:pt>
                <c:pt idx="264">
                  <c:v>1852.3187615686923</c:v>
                </c:pt>
                <c:pt idx="265">
                  <c:v>2711.391256941215</c:v>
                </c:pt>
                <c:pt idx="266">
                  <c:v>3226.834754164729</c:v>
                </c:pt>
                <c:pt idx="267">
                  <c:v>3536.1008524988374</c:v>
                </c:pt>
                <c:pt idx="268">
                  <c:v>2121.6605114993022</c:v>
                </c:pt>
                <c:pt idx="269">
                  <c:v>1272.9963068995812</c:v>
                </c:pt>
                <c:pt idx="270">
                  <c:v>763.79778413974873</c:v>
                </c:pt>
                <c:pt idx="271">
                  <c:v>458.27867048384923</c:v>
                </c:pt>
                <c:pt idx="272">
                  <c:v>1874.9672022903096</c:v>
                </c:pt>
                <c:pt idx="273">
                  <c:v>2724.9803213741857</c:v>
                </c:pt>
                <c:pt idx="274">
                  <c:v>3234.9881928245113</c:v>
                </c:pt>
                <c:pt idx="275">
                  <c:v>3540.9929156947064</c:v>
                </c:pt>
                <c:pt idx="276">
                  <c:v>3724.5957494168238</c:v>
                </c:pt>
                <c:pt idx="277">
                  <c:v>2234.7574496500943</c:v>
                </c:pt>
                <c:pt idx="278">
                  <c:v>1340.8544697900566</c:v>
                </c:pt>
                <c:pt idx="279">
                  <c:v>804.51268187403389</c:v>
                </c:pt>
                <c:pt idx="280">
                  <c:v>2082.7076091244203</c:v>
                </c:pt>
                <c:pt idx="281">
                  <c:v>2849.6245654746522</c:v>
                </c:pt>
                <c:pt idx="282">
                  <c:v>3309.7747392847914</c:v>
                </c:pt>
                <c:pt idx="283">
                  <c:v>3585.8648435708747</c:v>
                </c:pt>
                <c:pt idx="284">
                  <c:v>2151.5189061425249</c:v>
                </c:pt>
                <c:pt idx="285">
                  <c:v>1290.9113436855148</c:v>
                </c:pt>
                <c:pt idx="286">
                  <c:v>774.54680621130888</c:v>
                </c:pt>
                <c:pt idx="287">
                  <c:v>2064.7280837267854</c:v>
                </c:pt>
                <c:pt idx="288">
                  <c:v>1238.8368502360711</c:v>
                </c:pt>
                <c:pt idx="289">
                  <c:v>743.30211014164263</c:v>
                </c:pt>
                <c:pt idx="290">
                  <c:v>445.98126608498558</c:v>
                </c:pt>
                <c:pt idx="291">
                  <c:v>267.58875965099134</c:v>
                </c:pt>
                <c:pt idx="292">
                  <c:v>160.55325579059479</c:v>
                </c:pt>
                <c:pt idx="293">
                  <c:v>96.331953474356865</c:v>
                </c:pt>
                <c:pt idx="294">
                  <c:v>57.799172084614113</c:v>
                </c:pt>
                <c:pt idx="295">
                  <c:v>34.67950325076847</c:v>
                </c:pt>
                <c:pt idx="296">
                  <c:v>20.80770195046108</c:v>
                </c:pt>
                <c:pt idx="297">
                  <c:v>12.484621170276649</c:v>
                </c:pt>
                <c:pt idx="298">
                  <c:v>7.4907727021659891</c:v>
                </c:pt>
                <c:pt idx="299">
                  <c:v>4.4944636212995936</c:v>
                </c:pt>
                <c:pt idx="300">
                  <c:v>2.6966781727797562</c:v>
                </c:pt>
                <c:pt idx="301">
                  <c:v>1.6180069036678537</c:v>
                </c:pt>
                <c:pt idx="302">
                  <c:v>0.97080414220071221</c:v>
                </c:pt>
                <c:pt idx="303">
                  <c:v>0.58248248532042735</c:v>
                </c:pt>
                <c:pt idx="304">
                  <c:v>0.34948949119225642</c:v>
                </c:pt>
                <c:pt idx="305">
                  <c:v>0.20969369471535385</c:v>
                </c:pt>
                <c:pt idx="306">
                  <c:v>0.12581621682921229</c:v>
                </c:pt>
                <c:pt idx="307">
                  <c:v>7.5489730097527366E-2</c:v>
                </c:pt>
                <c:pt idx="308">
                  <c:v>4.5293838058516417E-2</c:v>
                </c:pt>
                <c:pt idx="309">
                  <c:v>2.7176302835109849E-2</c:v>
                </c:pt>
                <c:pt idx="310">
                  <c:v>1.6305781701065909E-2</c:v>
                </c:pt>
                <c:pt idx="311">
                  <c:v>9.7834690206395451E-3</c:v>
                </c:pt>
                <c:pt idx="312">
                  <c:v>5.8700814123837271E-3</c:v>
                </c:pt>
                <c:pt idx="313">
                  <c:v>3.5220488474302361E-3</c:v>
                </c:pt>
                <c:pt idx="314">
                  <c:v>2.1132293084581417E-3</c:v>
                </c:pt>
                <c:pt idx="315">
                  <c:v>1.267937585074885E-3</c:v>
                </c:pt>
                <c:pt idx="316">
                  <c:v>1600.000760762551</c:v>
                </c:pt>
                <c:pt idx="317">
                  <c:v>2560.0004564575306</c:v>
                </c:pt>
                <c:pt idx="318">
                  <c:v>3136.0002738745184</c:v>
                </c:pt>
                <c:pt idx="319">
                  <c:v>3481.6001643247109</c:v>
                </c:pt>
                <c:pt idx="320">
                  <c:v>2088.9600985948264</c:v>
                </c:pt>
                <c:pt idx="321">
                  <c:v>1253.3760591568957</c:v>
                </c:pt>
                <c:pt idx="322">
                  <c:v>752.02563549413742</c:v>
                </c:pt>
                <c:pt idx="323">
                  <c:v>2051.2153812964825</c:v>
                </c:pt>
                <c:pt idx="324">
                  <c:v>2830.7292287778891</c:v>
                </c:pt>
                <c:pt idx="325">
                  <c:v>3298.4375372667337</c:v>
                </c:pt>
                <c:pt idx="326">
                  <c:v>3579.06252236004</c:v>
                </c:pt>
                <c:pt idx="327">
                  <c:v>3747.4375134160241</c:v>
                </c:pt>
                <c:pt idx="328">
                  <c:v>3848.4625080496144</c:v>
                </c:pt>
                <c:pt idx="329">
                  <c:v>3909.0775048297687</c:v>
                </c:pt>
                <c:pt idx="330">
                  <c:v>3945.4465028978611</c:v>
                </c:pt>
                <c:pt idx="331">
                  <c:v>3967.2679017387168</c:v>
                </c:pt>
                <c:pt idx="332">
                  <c:v>3980.3607410432301</c:v>
                </c:pt>
                <c:pt idx="333">
                  <c:v>3988.216444625938</c:v>
                </c:pt>
                <c:pt idx="334">
                  <c:v>3992.9298667755629</c:v>
                </c:pt>
                <c:pt idx="335">
                  <c:v>3995.7579200653377</c:v>
                </c:pt>
                <c:pt idx="336">
                  <c:v>3997.4547520392025</c:v>
                </c:pt>
                <c:pt idx="337">
                  <c:v>3998.4728512235215</c:v>
                </c:pt>
                <c:pt idx="338">
                  <c:v>3999.0837107341126</c:v>
                </c:pt>
                <c:pt idx="339">
                  <c:v>3999.4502264404673</c:v>
                </c:pt>
                <c:pt idx="340">
                  <c:v>3999.6701358642804</c:v>
                </c:pt>
                <c:pt idx="341">
                  <c:v>3999.8020815185682</c:v>
                </c:pt>
                <c:pt idx="342">
                  <c:v>3999.881248911141</c:v>
                </c:pt>
                <c:pt idx="343">
                  <c:v>3999.9287493466845</c:v>
                </c:pt>
                <c:pt idx="344">
                  <c:v>3999.9572496080104</c:v>
                </c:pt>
                <c:pt idx="345">
                  <c:v>3999.974349764806</c:v>
                </c:pt>
                <c:pt idx="346">
                  <c:v>3999.9846098588837</c:v>
                </c:pt>
                <c:pt idx="347">
                  <c:v>3999.99076591533</c:v>
                </c:pt>
                <c:pt idx="348">
                  <c:v>3999.9944595491979</c:v>
                </c:pt>
                <c:pt idx="349">
                  <c:v>3999.9966757295188</c:v>
                </c:pt>
                <c:pt idx="350">
                  <c:v>3999.9980054377111</c:v>
                </c:pt>
                <c:pt idx="351">
                  <c:v>3999.9988032626266</c:v>
                </c:pt>
                <c:pt idx="352">
                  <c:v>3999.9992819575759</c:v>
                </c:pt>
                <c:pt idx="353">
                  <c:v>3999.9995691745453</c:v>
                </c:pt>
                <c:pt idx="354">
                  <c:v>3999.9997415047269</c:v>
                </c:pt>
                <c:pt idx="355">
                  <c:v>3999.9998449028362</c:v>
                </c:pt>
                <c:pt idx="356">
                  <c:v>3999.9999069417017</c:v>
                </c:pt>
                <c:pt idx="357">
                  <c:v>2399.9999441650211</c:v>
                </c:pt>
                <c:pt idx="358">
                  <c:v>1439.9999664990125</c:v>
                </c:pt>
                <c:pt idx="359">
                  <c:v>863.99997989940755</c:v>
                </c:pt>
                <c:pt idx="360">
                  <c:v>518.39998793964446</c:v>
                </c:pt>
                <c:pt idx="361">
                  <c:v>311.03999276378664</c:v>
                </c:pt>
                <c:pt idx="362">
                  <c:v>186.62399565827198</c:v>
                </c:pt>
                <c:pt idx="363">
                  <c:v>111.97439739496319</c:v>
                </c:pt>
                <c:pt idx="364">
                  <c:v>1667.1846384369778</c:v>
                </c:pt>
                <c:pt idx="365">
                  <c:v>2600.3107830621866</c:v>
                </c:pt>
                <c:pt idx="366">
                  <c:v>3160.186469837312</c:v>
                </c:pt>
                <c:pt idx="367">
                  <c:v>1896.111881902387</c:v>
                </c:pt>
                <c:pt idx="368">
                  <c:v>1137.6671291414323</c:v>
                </c:pt>
                <c:pt idx="369">
                  <c:v>682.60027748485936</c:v>
                </c:pt>
                <c:pt idx="370">
                  <c:v>409.56016649091561</c:v>
                </c:pt>
                <c:pt idx="371">
                  <c:v>245.73609989454934</c:v>
                </c:pt>
                <c:pt idx="372">
                  <c:v>147.44165993672959</c:v>
                </c:pt>
                <c:pt idx="373">
                  <c:v>88.464995962037747</c:v>
                </c:pt>
                <c:pt idx="374">
                  <c:v>53.078997577222644</c:v>
                </c:pt>
                <c:pt idx="375">
                  <c:v>31.847398546333586</c:v>
                </c:pt>
                <c:pt idx="376">
                  <c:v>19.10843912780015</c:v>
                </c:pt>
                <c:pt idx="377">
                  <c:v>11.46506347668009</c:v>
                </c:pt>
                <c:pt idx="378">
                  <c:v>6.8790380860080536</c:v>
                </c:pt>
                <c:pt idx="379">
                  <c:v>4.1274228516048321</c:v>
                </c:pt>
                <c:pt idx="380">
                  <c:v>2.476453710962899</c:v>
                </c:pt>
                <c:pt idx="381">
                  <c:v>1.4858722265777393</c:v>
                </c:pt>
                <c:pt idx="382">
                  <c:v>0.89152333594664357</c:v>
                </c:pt>
                <c:pt idx="383">
                  <c:v>0.53491400156798607</c:v>
                </c:pt>
                <c:pt idx="384">
                  <c:v>0.32094840094079163</c:v>
                </c:pt>
                <c:pt idx="385">
                  <c:v>0.19256904056447496</c:v>
                </c:pt>
                <c:pt idx="386">
                  <c:v>0.11554142433868497</c:v>
                </c:pt>
                <c:pt idx="387">
                  <c:v>6.9324854603210986E-2</c:v>
                </c:pt>
                <c:pt idx="388">
                  <c:v>4.1594912761926589E-2</c:v>
                </c:pt>
                <c:pt idx="389">
                  <c:v>2.4956947657155951E-2</c:v>
                </c:pt>
                <c:pt idx="390">
                  <c:v>1600.0149741685943</c:v>
                </c:pt>
                <c:pt idx="391">
                  <c:v>2560.0089845011566</c:v>
                </c:pt>
                <c:pt idx="392">
                  <c:v>3136.0053907006941</c:v>
                </c:pt>
                <c:pt idx="393">
                  <c:v>3481.6032344204164</c:v>
                </c:pt>
                <c:pt idx="394">
                  <c:v>3688.9619406522497</c:v>
                </c:pt>
                <c:pt idx="395">
                  <c:v>3813.3771643913497</c:v>
                </c:pt>
                <c:pt idx="396">
                  <c:v>3888.0262986348098</c:v>
                </c:pt>
                <c:pt idx="397">
                  <c:v>3932.8157791808858</c:v>
                </c:pt>
                <c:pt idx="398">
                  <c:v>2359.6894675085314</c:v>
                </c:pt>
                <c:pt idx="399">
                  <c:v>1415.8136805051188</c:v>
                </c:pt>
                <c:pt idx="400">
                  <c:v>849.48820830307125</c:v>
                </c:pt>
                <c:pt idx="401">
                  <c:v>509.69292498184274</c:v>
                </c:pt>
                <c:pt idx="402">
                  <c:v>1905.8157549891057</c:v>
                </c:pt>
                <c:pt idx="403">
                  <c:v>2743.4894529934636</c:v>
                </c:pt>
                <c:pt idx="404">
                  <c:v>3246.0936717960781</c:v>
                </c:pt>
                <c:pt idx="405">
                  <c:v>1947.6562030776468</c:v>
                </c:pt>
                <c:pt idx="406">
                  <c:v>1168.5937218465881</c:v>
                </c:pt>
                <c:pt idx="407">
                  <c:v>701.15623310795286</c:v>
                </c:pt>
                <c:pt idx="408">
                  <c:v>420.69373986477171</c:v>
                </c:pt>
                <c:pt idx="409">
                  <c:v>1852.4162439188631</c:v>
                </c:pt>
                <c:pt idx="410">
                  <c:v>2711.449746351318</c:v>
                </c:pt>
                <c:pt idx="411">
                  <c:v>3226.8698478107908</c:v>
                </c:pt>
                <c:pt idx="412">
                  <c:v>3536.1219086864744</c:v>
                </c:pt>
                <c:pt idx="413">
                  <c:v>2121.6731452118847</c:v>
                </c:pt>
                <c:pt idx="414">
                  <c:v>1273.0038871271308</c:v>
                </c:pt>
                <c:pt idx="415">
                  <c:v>763.80233227627843</c:v>
                </c:pt>
                <c:pt idx="416">
                  <c:v>2058.2813993657669</c:v>
                </c:pt>
                <c:pt idx="417">
                  <c:v>2834.9688396194601</c:v>
                </c:pt>
                <c:pt idx="418">
                  <c:v>3300.9813037716758</c:v>
                </c:pt>
                <c:pt idx="419">
                  <c:v>3580.5887822630057</c:v>
                </c:pt>
                <c:pt idx="420">
                  <c:v>2148.3532693578031</c:v>
                </c:pt>
                <c:pt idx="421">
                  <c:v>1289.0119616146819</c:v>
                </c:pt>
                <c:pt idx="422">
                  <c:v>773.40717696880915</c:v>
                </c:pt>
                <c:pt idx="423">
                  <c:v>2064.0443061812857</c:v>
                </c:pt>
                <c:pt idx="424">
                  <c:v>2838.4265837087714</c:v>
                </c:pt>
                <c:pt idx="425">
                  <c:v>3303.0559502252627</c:v>
                </c:pt>
                <c:pt idx="426">
                  <c:v>3581.8335701351575</c:v>
                </c:pt>
                <c:pt idx="427">
                  <c:v>2149.1001420810944</c:v>
                </c:pt>
                <c:pt idx="428">
                  <c:v>1289.4600852486567</c:v>
                </c:pt>
                <c:pt idx="429">
                  <c:v>773.676051149194</c:v>
                </c:pt>
                <c:pt idx="430">
                  <c:v>2064.2056306895165</c:v>
                </c:pt>
                <c:pt idx="431">
                  <c:v>2838.5233784137099</c:v>
                </c:pt>
                <c:pt idx="432">
                  <c:v>1703.1140270482258</c:v>
                </c:pt>
                <c:pt idx="433">
                  <c:v>1021.8684162289354</c:v>
                </c:pt>
                <c:pt idx="434">
                  <c:v>613.1210497373612</c:v>
                </c:pt>
                <c:pt idx="435">
                  <c:v>367.8726298424167</c:v>
                </c:pt>
                <c:pt idx="436">
                  <c:v>220.72357790545001</c:v>
                </c:pt>
                <c:pt idx="437">
                  <c:v>132.43414674326999</c:v>
                </c:pt>
                <c:pt idx="438">
                  <c:v>79.460488045961995</c:v>
                </c:pt>
                <c:pt idx="439">
                  <c:v>47.676292827577193</c:v>
                </c:pt>
                <c:pt idx="440">
                  <c:v>28.605775696546313</c:v>
                </c:pt>
                <c:pt idx="441">
                  <c:v>17.163465417927789</c:v>
                </c:pt>
                <c:pt idx="442">
                  <c:v>10.298079250756674</c:v>
                </c:pt>
                <c:pt idx="443">
                  <c:v>6.1788475504540044</c:v>
                </c:pt>
                <c:pt idx="444">
                  <c:v>3.7073085302724023</c:v>
                </c:pt>
                <c:pt idx="445">
                  <c:v>2.2243851181634411</c:v>
                </c:pt>
                <c:pt idx="446">
                  <c:v>1.3346310708980647</c:v>
                </c:pt>
                <c:pt idx="447">
                  <c:v>0.80077864253883879</c:v>
                </c:pt>
                <c:pt idx="448">
                  <c:v>0.48046718552330325</c:v>
                </c:pt>
                <c:pt idx="449">
                  <c:v>0.28828031131398196</c:v>
                </c:pt>
                <c:pt idx="450">
                  <c:v>0.17296818678838918</c:v>
                </c:pt>
                <c:pt idx="451">
                  <c:v>0.10378091207303351</c:v>
                </c:pt>
                <c:pt idx="452">
                  <c:v>6.2268547243820103E-2</c:v>
                </c:pt>
                <c:pt idx="453">
                  <c:v>3.7361128346292058E-2</c:v>
                </c:pt>
                <c:pt idx="454">
                  <c:v>2.2416677007775235E-2</c:v>
                </c:pt>
                <c:pt idx="455">
                  <c:v>1.3450006204665141E-2</c:v>
                </c:pt>
                <c:pt idx="456">
                  <c:v>8.0700037227990837E-3</c:v>
                </c:pt>
                <c:pt idx="457">
                  <c:v>4.8420022336794497E-3</c:v>
                </c:pt>
                <c:pt idx="458">
                  <c:v>2.9052013402076698E-3</c:v>
                </c:pt>
                <c:pt idx="459">
                  <c:v>1.7431208041246019E-3</c:v>
                </c:pt>
                <c:pt idx="460">
                  <c:v>1.0458724824747611E-3</c:v>
                </c:pt>
                <c:pt idx="461">
                  <c:v>1600.0006275234896</c:v>
                </c:pt>
                <c:pt idx="462">
                  <c:v>2560.0003765140937</c:v>
                </c:pt>
                <c:pt idx="463">
                  <c:v>3136.0002259084558</c:v>
                </c:pt>
                <c:pt idx="464">
                  <c:v>3481.6001355450735</c:v>
                </c:pt>
                <c:pt idx="465">
                  <c:v>2088.960081327044</c:v>
                </c:pt>
                <c:pt idx="466">
                  <c:v>1253.3760487962263</c:v>
                </c:pt>
                <c:pt idx="467">
                  <c:v>752.02562927773579</c:v>
                </c:pt>
                <c:pt idx="468">
                  <c:v>2051.2153775666416</c:v>
                </c:pt>
                <c:pt idx="469">
                  <c:v>2830.7292265399847</c:v>
                </c:pt>
                <c:pt idx="470">
                  <c:v>3298.4375359239907</c:v>
                </c:pt>
                <c:pt idx="471">
                  <c:v>3579.0625215543942</c:v>
                </c:pt>
                <c:pt idx="472">
                  <c:v>3747.4375129326363</c:v>
                </c:pt>
                <c:pt idx="473">
                  <c:v>3848.4625077595815</c:v>
                </c:pt>
                <c:pt idx="474">
                  <c:v>3909.0775046557487</c:v>
                </c:pt>
                <c:pt idx="475">
                  <c:v>3945.4465027934493</c:v>
                </c:pt>
                <c:pt idx="476">
                  <c:v>3967.2679016760694</c:v>
                </c:pt>
                <c:pt idx="477">
                  <c:v>3980.3607410056416</c:v>
                </c:pt>
                <c:pt idx="478">
                  <c:v>3988.2164446033848</c:v>
                </c:pt>
                <c:pt idx="479">
                  <c:v>3992.929866762031</c:v>
                </c:pt>
                <c:pt idx="480">
                  <c:v>3995.7579200572186</c:v>
                </c:pt>
                <c:pt idx="481">
                  <c:v>3997.4547520343312</c:v>
                </c:pt>
                <c:pt idx="482">
                  <c:v>3998.4728512205988</c:v>
                </c:pt>
                <c:pt idx="483">
                  <c:v>3999.0837107323591</c:v>
                </c:pt>
                <c:pt idx="484">
                  <c:v>3999.4502264394155</c:v>
                </c:pt>
                <c:pt idx="485">
                  <c:v>3999.6701358636492</c:v>
                </c:pt>
                <c:pt idx="486">
                  <c:v>3999.8020815181894</c:v>
                </c:pt>
                <c:pt idx="487">
                  <c:v>3999.8812489109137</c:v>
                </c:pt>
                <c:pt idx="488">
                  <c:v>3999.9287493465481</c:v>
                </c:pt>
                <c:pt idx="489">
                  <c:v>3999.9572496079286</c:v>
                </c:pt>
                <c:pt idx="490">
                  <c:v>3999.9743497647569</c:v>
                </c:pt>
                <c:pt idx="491">
                  <c:v>3999.9846098588541</c:v>
                </c:pt>
                <c:pt idx="492">
                  <c:v>3999.9907659153123</c:v>
                </c:pt>
                <c:pt idx="493">
                  <c:v>3999.9944595491875</c:v>
                </c:pt>
                <c:pt idx="494">
                  <c:v>3999.9966757295124</c:v>
                </c:pt>
                <c:pt idx="495">
                  <c:v>3999.9980054377074</c:v>
                </c:pt>
                <c:pt idx="496">
                  <c:v>3999.9988032626243</c:v>
                </c:pt>
                <c:pt idx="497">
                  <c:v>3999.9992819575746</c:v>
                </c:pt>
                <c:pt idx="498">
                  <c:v>3999.9995691745448</c:v>
                </c:pt>
                <c:pt idx="499">
                  <c:v>3999.9997415047269</c:v>
                </c:pt>
                <c:pt idx="500">
                  <c:v>3999.9998449028362</c:v>
                </c:pt>
                <c:pt idx="501">
                  <c:v>2399.9999069417017</c:v>
                </c:pt>
                <c:pt idx="502">
                  <c:v>1439.9999441650209</c:v>
                </c:pt>
                <c:pt idx="503">
                  <c:v>863.99996649901254</c:v>
                </c:pt>
                <c:pt idx="504">
                  <c:v>518.39997989940753</c:v>
                </c:pt>
                <c:pt idx="505">
                  <c:v>311.0399879396445</c:v>
                </c:pt>
                <c:pt idx="506">
                  <c:v>1786.6239927637866</c:v>
                </c:pt>
                <c:pt idx="507">
                  <c:v>2671.974395658272</c:v>
                </c:pt>
                <c:pt idx="508">
                  <c:v>1603.1846373949631</c:v>
                </c:pt>
                <c:pt idx="509">
                  <c:v>961.9107824369778</c:v>
                </c:pt>
                <c:pt idx="510">
                  <c:v>577.1464694621867</c:v>
                </c:pt>
                <c:pt idx="511">
                  <c:v>346.28788167731199</c:v>
                </c:pt>
                <c:pt idx="512">
                  <c:v>207.77272900638718</c:v>
                </c:pt>
                <c:pt idx="513">
                  <c:v>1724.6636374038324</c:v>
                </c:pt>
                <c:pt idx="514">
                  <c:v>2634.7981824422995</c:v>
                </c:pt>
                <c:pt idx="515">
                  <c:v>1580.8789094653796</c:v>
                </c:pt>
                <c:pt idx="516">
                  <c:v>948.52734567922766</c:v>
                </c:pt>
                <c:pt idx="517">
                  <c:v>569.1164074075366</c:v>
                </c:pt>
                <c:pt idx="518">
                  <c:v>341.46984444452193</c:v>
                </c:pt>
                <c:pt idx="519">
                  <c:v>204.88190666671315</c:v>
                </c:pt>
                <c:pt idx="520">
                  <c:v>122.92914400002789</c:v>
                </c:pt>
                <c:pt idx="521">
                  <c:v>73.757486400016731</c:v>
                </c:pt>
                <c:pt idx="522">
                  <c:v>44.25449184001004</c:v>
                </c:pt>
                <c:pt idx="523">
                  <c:v>26.552695104006023</c:v>
                </c:pt>
                <c:pt idx="524">
                  <c:v>15.931617062403614</c:v>
                </c:pt>
                <c:pt idx="525">
                  <c:v>9.5589702374421677</c:v>
                </c:pt>
                <c:pt idx="526">
                  <c:v>5.7353821424653004</c:v>
                </c:pt>
                <c:pt idx="527">
                  <c:v>3.4412292854791802</c:v>
                </c:pt>
                <c:pt idx="528">
                  <c:v>2.064737571287508</c:v>
                </c:pt>
                <c:pt idx="529">
                  <c:v>1.2388425427725047</c:v>
                </c:pt>
                <c:pt idx="530">
                  <c:v>0.74330552566350283</c:v>
                </c:pt>
                <c:pt idx="531">
                  <c:v>0.44598331539810171</c:v>
                </c:pt>
                <c:pt idx="532">
                  <c:v>0.26758998923886101</c:v>
                </c:pt>
                <c:pt idx="533">
                  <c:v>0.16055399354331659</c:v>
                </c:pt>
                <c:pt idx="534">
                  <c:v>1600.0963323961259</c:v>
                </c:pt>
                <c:pt idx="535">
                  <c:v>2560.0577994376754</c:v>
                </c:pt>
                <c:pt idx="536">
                  <c:v>3136.0346796626054</c:v>
                </c:pt>
                <c:pt idx="537">
                  <c:v>3481.6208077975634</c:v>
                </c:pt>
                <c:pt idx="538">
                  <c:v>3688.972484678538</c:v>
                </c:pt>
                <c:pt idx="539">
                  <c:v>3813.3834908071226</c:v>
                </c:pt>
                <c:pt idx="540">
                  <c:v>3888.0300944842734</c:v>
                </c:pt>
                <c:pt idx="541">
                  <c:v>2332.8180566905639</c:v>
                </c:pt>
                <c:pt idx="542">
                  <c:v>1399.6908340143384</c:v>
                </c:pt>
                <c:pt idx="543">
                  <c:v>839.81450040860307</c:v>
                </c:pt>
                <c:pt idx="544">
                  <c:v>503.88870024516183</c:v>
                </c:pt>
                <c:pt idx="545">
                  <c:v>1902.3332201470971</c:v>
                </c:pt>
                <c:pt idx="546">
                  <c:v>2741.3999320882585</c:v>
                </c:pt>
                <c:pt idx="547">
                  <c:v>3244.8399592529549</c:v>
                </c:pt>
                <c:pt idx="548">
                  <c:v>1946.9039755517729</c:v>
                </c:pt>
                <c:pt idx="549">
                  <c:v>1168.1423853310637</c:v>
                </c:pt>
                <c:pt idx="550">
                  <c:v>700.88543119863823</c:v>
                </c:pt>
                <c:pt idx="551">
                  <c:v>420.53125871918292</c:v>
                </c:pt>
                <c:pt idx="552">
                  <c:v>1852.3187552315098</c:v>
                </c:pt>
                <c:pt idx="553">
                  <c:v>2711.391253138906</c:v>
                </c:pt>
                <c:pt idx="554">
                  <c:v>3226.8347518833434</c:v>
                </c:pt>
                <c:pt idx="555">
                  <c:v>3536.100851130006</c:v>
                </c:pt>
                <c:pt idx="556">
                  <c:v>2121.6605106780034</c:v>
                </c:pt>
                <c:pt idx="557">
                  <c:v>1272.996306406802</c:v>
                </c:pt>
                <c:pt idx="558">
                  <c:v>763.79778384408121</c:v>
                </c:pt>
                <c:pt idx="559">
                  <c:v>458.2786703064487</c:v>
                </c:pt>
                <c:pt idx="560">
                  <c:v>1874.9672021838692</c:v>
                </c:pt>
                <c:pt idx="561">
                  <c:v>2724.9803213103214</c:v>
                </c:pt>
                <c:pt idx="562">
                  <c:v>3234.9881927861925</c:v>
                </c:pt>
                <c:pt idx="563">
                  <c:v>3540.9929156717153</c:v>
                </c:pt>
                <c:pt idx="564">
                  <c:v>3724.595749403029</c:v>
                </c:pt>
                <c:pt idx="565">
                  <c:v>2234.7574496418174</c:v>
                </c:pt>
                <c:pt idx="566">
                  <c:v>1340.8544697850905</c:v>
                </c:pt>
                <c:pt idx="567">
                  <c:v>804.51268187105427</c:v>
                </c:pt>
                <c:pt idx="568">
                  <c:v>2082.7076091226327</c:v>
                </c:pt>
                <c:pt idx="569">
                  <c:v>2849.6245654735794</c:v>
                </c:pt>
                <c:pt idx="570">
                  <c:v>3309.7747392841475</c:v>
                </c:pt>
                <c:pt idx="571">
                  <c:v>3585.8648435704881</c:v>
                </c:pt>
                <c:pt idx="572">
                  <c:v>2151.518906142293</c:v>
                </c:pt>
                <c:pt idx="573">
                  <c:v>1290.9113436853756</c:v>
                </c:pt>
                <c:pt idx="574">
                  <c:v>774.54680621122532</c:v>
                </c:pt>
                <c:pt idx="575">
                  <c:v>2064.7280837267353</c:v>
                </c:pt>
                <c:pt idx="576">
                  <c:v>1238.8368502360411</c:v>
                </c:pt>
                <c:pt idx="577">
                  <c:v>743.30211014162467</c:v>
                </c:pt>
                <c:pt idx="578">
                  <c:v>445.98126608497478</c:v>
                </c:pt>
                <c:pt idx="579">
                  <c:v>267.58875965098485</c:v>
                </c:pt>
                <c:pt idx="580">
                  <c:v>160.5532557905909</c:v>
                </c:pt>
                <c:pt idx="581">
                  <c:v>96.331953474354535</c:v>
                </c:pt>
                <c:pt idx="582">
                  <c:v>57.799172084612721</c:v>
                </c:pt>
                <c:pt idx="583">
                  <c:v>34.679503250767631</c:v>
                </c:pt>
                <c:pt idx="584">
                  <c:v>20.807701950460579</c:v>
                </c:pt>
                <c:pt idx="585">
                  <c:v>12.484621170276347</c:v>
                </c:pt>
                <c:pt idx="586">
                  <c:v>7.4907727021658079</c:v>
                </c:pt>
                <c:pt idx="587">
                  <c:v>4.4944636212994844</c:v>
                </c:pt>
                <c:pt idx="588">
                  <c:v>2.6966781727796905</c:v>
                </c:pt>
                <c:pt idx="589">
                  <c:v>1.6180069036678142</c:v>
                </c:pt>
                <c:pt idx="590">
                  <c:v>0.97080414220068845</c:v>
                </c:pt>
                <c:pt idx="591">
                  <c:v>0.58248248532041302</c:v>
                </c:pt>
                <c:pt idx="592">
                  <c:v>0.34948949119224781</c:v>
                </c:pt>
                <c:pt idx="593">
                  <c:v>0.20969369471534868</c:v>
                </c:pt>
                <c:pt idx="594">
                  <c:v>0.12581621682920921</c:v>
                </c:pt>
                <c:pt idx="595">
                  <c:v>7.548973009752552E-2</c:v>
                </c:pt>
                <c:pt idx="596">
                  <c:v>4.5293838058515314E-2</c:v>
                </c:pt>
                <c:pt idx="597">
                  <c:v>2.7176302835109186E-2</c:v>
                </c:pt>
                <c:pt idx="598">
                  <c:v>1.630578170106551E-2</c:v>
                </c:pt>
                <c:pt idx="599">
                  <c:v>9.7834690206393057E-3</c:v>
                </c:pt>
                <c:pt idx="600">
                  <c:v>5.8700814123835831E-3</c:v>
                </c:pt>
                <c:pt idx="601">
                  <c:v>3.5220488474301498E-3</c:v>
                </c:pt>
                <c:pt idx="602">
                  <c:v>2.1132293084580897E-3</c:v>
                </c:pt>
                <c:pt idx="603">
                  <c:v>1.2679375850748538E-3</c:v>
                </c:pt>
                <c:pt idx="604">
                  <c:v>1600.000760762551</c:v>
                </c:pt>
                <c:pt idx="605">
                  <c:v>2560.0004564575306</c:v>
                </c:pt>
                <c:pt idx="606">
                  <c:v>3136.0002738745184</c:v>
                </c:pt>
                <c:pt idx="607">
                  <c:v>3481.6001643247109</c:v>
                </c:pt>
                <c:pt idx="608">
                  <c:v>2088.9600985948264</c:v>
                </c:pt>
                <c:pt idx="609">
                  <c:v>1253.3760591568957</c:v>
                </c:pt>
                <c:pt idx="610">
                  <c:v>752.02563549413742</c:v>
                </c:pt>
                <c:pt idx="611">
                  <c:v>2051.2153812964825</c:v>
                </c:pt>
                <c:pt idx="612">
                  <c:v>2830.7292287778891</c:v>
                </c:pt>
                <c:pt idx="613">
                  <c:v>3298.4375372667337</c:v>
                </c:pt>
                <c:pt idx="614">
                  <c:v>3579.06252236004</c:v>
                </c:pt>
                <c:pt idx="615">
                  <c:v>3747.4375134160241</c:v>
                </c:pt>
                <c:pt idx="616">
                  <c:v>3848.4625080496144</c:v>
                </c:pt>
                <c:pt idx="617">
                  <c:v>3909.0775048297687</c:v>
                </c:pt>
                <c:pt idx="618">
                  <c:v>3945.4465028978611</c:v>
                </c:pt>
                <c:pt idx="619">
                  <c:v>3967.2679017387168</c:v>
                </c:pt>
                <c:pt idx="620">
                  <c:v>3980.3607410432301</c:v>
                </c:pt>
                <c:pt idx="621">
                  <c:v>3988.216444625938</c:v>
                </c:pt>
                <c:pt idx="622">
                  <c:v>3992.9298667755629</c:v>
                </c:pt>
                <c:pt idx="623">
                  <c:v>3995.7579200653377</c:v>
                </c:pt>
                <c:pt idx="624">
                  <c:v>3997.4547520392025</c:v>
                </c:pt>
                <c:pt idx="625">
                  <c:v>3998.4728512235215</c:v>
                </c:pt>
                <c:pt idx="626">
                  <c:v>3999.0837107341126</c:v>
                </c:pt>
                <c:pt idx="627">
                  <c:v>3999.4502264404673</c:v>
                </c:pt>
                <c:pt idx="628">
                  <c:v>3999.6701358642804</c:v>
                </c:pt>
                <c:pt idx="629">
                  <c:v>3999.8020815185682</c:v>
                </c:pt>
                <c:pt idx="630">
                  <c:v>3999.881248911141</c:v>
                </c:pt>
                <c:pt idx="631">
                  <c:v>3999.9287493466845</c:v>
                </c:pt>
                <c:pt idx="632">
                  <c:v>3999.9572496080104</c:v>
                </c:pt>
                <c:pt idx="633">
                  <c:v>3999.974349764806</c:v>
                </c:pt>
                <c:pt idx="634">
                  <c:v>3999.9846098588837</c:v>
                </c:pt>
                <c:pt idx="635">
                  <c:v>3999.99076591533</c:v>
                </c:pt>
                <c:pt idx="636">
                  <c:v>3999.9944595491979</c:v>
                </c:pt>
                <c:pt idx="637">
                  <c:v>3999.9966757295188</c:v>
                </c:pt>
                <c:pt idx="638">
                  <c:v>3999.9980054377111</c:v>
                </c:pt>
                <c:pt idx="639">
                  <c:v>3999.9988032626266</c:v>
                </c:pt>
                <c:pt idx="640">
                  <c:v>3999.9992819575759</c:v>
                </c:pt>
                <c:pt idx="641">
                  <c:v>3999.9995691745453</c:v>
                </c:pt>
                <c:pt idx="642">
                  <c:v>3999.9997415047269</c:v>
                </c:pt>
                <c:pt idx="643">
                  <c:v>3999.9998449028362</c:v>
                </c:pt>
                <c:pt idx="644">
                  <c:v>3999.9999069417017</c:v>
                </c:pt>
                <c:pt idx="645">
                  <c:v>2399.9999441650211</c:v>
                </c:pt>
                <c:pt idx="646">
                  <c:v>1439.9999664990125</c:v>
                </c:pt>
                <c:pt idx="647">
                  <c:v>863.99997989940755</c:v>
                </c:pt>
                <c:pt idx="648">
                  <c:v>518.39998793964446</c:v>
                </c:pt>
                <c:pt idx="649">
                  <c:v>311.03999276378664</c:v>
                </c:pt>
                <c:pt idx="650">
                  <c:v>186.62399565827198</c:v>
                </c:pt>
                <c:pt idx="651">
                  <c:v>111.97439739496319</c:v>
                </c:pt>
                <c:pt idx="652">
                  <c:v>1667.1846384369778</c:v>
                </c:pt>
                <c:pt idx="653">
                  <c:v>2600.3107830621866</c:v>
                </c:pt>
                <c:pt idx="654">
                  <c:v>3160.186469837312</c:v>
                </c:pt>
                <c:pt idx="655">
                  <c:v>1896.111881902387</c:v>
                </c:pt>
                <c:pt idx="656">
                  <c:v>1137.6671291414323</c:v>
                </c:pt>
                <c:pt idx="657">
                  <c:v>682.60027748485936</c:v>
                </c:pt>
                <c:pt idx="658">
                  <c:v>409.56016649091561</c:v>
                </c:pt>
                <c:pt idx="659">
                  <c:v>245.73609989454934</c:v>
                </c:pt>
                <c:pt idx="660">
                  <c:v>147.44165993672959</c:v>
                </c:pt>
                <c:pt idx="661">
                  <c:v>88.464995962037747</c:v>
                </c:pt>
                <c:pt idx="662">
                  <c:v>53.078997577222644</c:v>
                </c:pt>
                <c:pt idx="663">
                  <c:v>31.847398546333586</c:v>
                </c:pt>
                <c:pt idx="664">
                  <c:v>19.10843912780015</c:v>
                </c:pt>
                <c:pt idx="665">
                  <c:v>11.46506347668009</c:v>
                </c:pt>
                <c:pt idx="666">
                  <c:v>6.8790380860080536</c:v>
                </c:pt>
                <c:pt idx="667">
                  <c:v>4.1274228516048321</c:v>
                </c:pt>
                <c:pt idx="668">
                  <c:v>2.476453710962899</c:v>
                </c:pt>
                <c:pt idx="669">
                  <c:v>1.4858722265777393</c:v>
                </c:pt>
                <c:pt idx="670">
                  <c:v>0.89152333594664357</c:v>
                </c:pt>
                <c:pt idx="671">
                  <c:v>0.53491400156798607</c:v>
                </c:pt>
                <c:pt idx="672">
                  <c:v>0.32094840094079163</c:v>
                </c:pt>
                <c:pt idx="673">
                  <c:v>0.19256904056447496</c:v>
                </c:pt>
                <c:pt idx="674">
                  <c:v>0.11554142433868497</c:v>
                </c:pt>
                <c:pt idx="675">
                  <c:v>6.9324854603210986E-2</c:v>
                </c:pt>
                <c:pt idx="676">
                  <c:v>4.1594912761926589E-2</c:v>
                </c:pt>
                <c:pt idx="677">
                  <c:v>2.4956947657155951E-2</c:v>
                </c:pt>
                <c:pt idx="678">
                  <c:v>1.497416859429357E-2</c:v>
                </c:pt>
                <c:pt idx="679">
                  <c:v>1600.0089845011566</c:v>
                </c:pt>
                <c:pt idx="680">
                  <c:v>2560.0053907006941</c:v>
                </c:pt>
                <c:pt idx="681">
                  <c:v>3136.0032344204164</c:v>
                </c:pt>
                <c:pt idx="682">
                  <c:v>3481.6019406522501</c:v>
                </c:pt>
                <c:pt idx="683">
                  <c:v>3688.9611643913499</c:v>
                </c:pt>
                <c:pt idx="684">
                  <c:v>3813.3766986348101</c:v>
                </c:pt>
                <c:pt idx="685">
                  <c:v>3888.0260191808861</c:v>
                </c:pt>
                <c:pt idx="686">
                  <c:v>3932.8156115085317</c:v>
                </c:pt>
                <c:pt idx="687">
                  <c:v>2359.6893669051187</c:v>
                </c:pt>
                <c:pt idx="688">
                  <c:v>1415.8136201430711</c:v>
                </c:pt>
                <c:pt idx="689">
                  <c:v>849.48817208584262</c:v>
                </c:pt>
                <c:pt idx="690">
                  <c:v>509.69290325150553</c:v>
                </c:pt>
                <c:pt idx="691">
                  <c:v>1905.8157419509034</c:v>
                </c:pt>
                <c:pt idx="692">
                  <c:v>2743.4894451705422</c:v>
                </c:pt>
                <c:pt idx="693">
                  <c:v>3246.0936671023255</c:v>
                </c:pt>
                <c:pt idx="694">
                  <c:v>1947.6562002613953</c:v>
                </c:pt>
                <c:pt idx="695">
                  <c:v>1168.5937201568372</c:v>
                </c:pt>
                <c:pt idx="696">
                  <c:v>701.15623209410228</c:v>
                </c:pt>
                <c:pt idx="697">
                  <c:v>2020.6937392564614</c:v>
                </c:pt>
                <c:pt idx="698">
                  <c:v>2812.4162435538765</c:v>
                </c:pt>
                <c:pt idx="699">
                  <c:v>3287.4497461323258</c:v>
                </c:pt>
                <c:pt idx="700">
                  <c:v>1972.4698476793953</c:v>
                </c:pt>
                <c:pt idx="701">
                  <c:v>1183.4819086076373</c:v>
                </c:pt>
                <c:pt idx="702">
                  <c:v>710.08914516458231</c:v>
                </c:pt>
                <c:pt idx="703">
                  <c:v>2026.0534870987494</c:v>
                </c:pt>
                <c:pt idx="704">
                  <c:v>2815.6320922592495</c:v>
                </c:pt>
                <c:pt idx="705">
                  <c:v>3289.3792553555495</c:v>
                </c:pt>
                <c:pt idx="706">
                  <c:v>3573.6275532133295</c:v>
                </c:pt>
                <c:pt idx="707">
                  <c:v>2144.1765319279975</c:v>
                </c:pt>
                <c:pt idx="708">
                  <c:v>1286.5059191567984</c:v>
                </c:pt>
                <c:pt idx="709">
                  <c:v>771.90355149407901</c:v>
                </c:pt>
                <c:pt idx="710">
                  <c:v>2063.1421308964473</c:v>
                </c:pt>
                <c:pt idx="711">
                  <c:v>2837.8852785378685</c:v>
                </c:pt>
                <c:pt idx="712">
                  <c:v>3302.7311671227208</c:v>
                </c:pt>
                <c:pt idx="713">
                  <c:v>3581.6387002736324</c:v>
                </c:pt>
                <c:pt idx="714">
                  <c:v>3748.9832201641793</c:v>
                </c:pt>
                <c:pt idx="715">
                  <c:v>2249.3899320985074</c:v>
                </c:pt>
                <c:pt idx="716">
                  <c:v>1349.6339592591044</c:v>
                </c:pt>
                <c:pt idx="717">
                  <c:v>809.78037555546257</c:v>
                </c:pt>
                <c:pt idx="718">
                  <c:v>2085.8682253332777</c:v>
                </c:pt>
                <c:pt idx="719">
                  <c:v>2851.5209351999665</c:v>
                </c:pt>
                <c:pt idx="720">
                  <c:v>1710.91256111998</c:v>
                </c:pt>
                <c:pt idx="721">
                  <c:v>1026.5475366719879</c:v>
                </c:pt>
                <c:pt idx="722">
                  <c:v>615.92852200319271</c:v>
                </c:pt>
                <c:pt idx="723">
                  <c:v>369.55711320191563</c:v>
                </c:pt>
                <c:pt idx="724">
                  <c:v>221.73426792114938</c:v>
                </c:pt>
                <c:pt idx="725">
                  <c:v>133.04056075268963</c:v>
                </c:pt>
                <c:pt idx="726">
                  <c:v>79.824336451613775</c:v>
                </c:pt>
                <c:pt idx="727">
                  <c:v>47.894601870968266</c:v>
                </c:pt>
                <c:pt idx="728">
                  <c:v>28.736761122580958</c:v>
                </c:pt>
                <c:pt idx="729">
                  <c:v>17.242056673548575</c:v>
                </c:pt>
                <c:pt idx="730">
                  <c:v>10.345234004129145</c:v>
                </c:pt>
                <c:pt idx="731">
                  <c:v>6.2071404024774868</c:v>
                </c:pt>
                <c:pt idx="732">
                  <c:v>3.7242842414864921</c:v>
                </c:pt>
                <c:pt idx="733">
                  <c:v>2.2345705448918953</c:v>
                </c:pt>
                <c:pt idx="734">
                  <c:v>1.3407423269351371</c:v>
                </c:pt>
                <c:pt idx="735">
                  <c:v>0.80444539616108224</c:v>
                </c:pt>
                <c:pt idx="736">
                  <c:v>0.48266723769664932</c:v>
                </c:pt>
                <c:pt idx="737">
                  <c:v>0.28960034261798956</c:v>
                </c:pt>
                <c:pt idx="738">
                  <c:v>0.17376020557079372</c:v>
                </c:pt>
                <c:pt idx="739">
                  <c:v>0.10425612334247623</c:v>
                </c:pt>
                <c:pt idx="740">
                  <c:v>6.255367400548574E-2</c:v>
                </c:pt>
                <c:pt idx="741">
                  <c:v>3.7532204403291441E-2</c:v>
                </c:pt>
                <c:pt idx="742">
                  <c:v>2.2519322641974863E-2</c:v>
                </c:pt>
                <c:pt idx="743">
                  <c:v>1.3511593585184918E-2</c:v>
                </c:pt>
                <c:pt idx="744">
                  <c:v>8.1069561511109504E-3</c:v>
                </c:pt>
                <c:pt idx="745">
                  <c:v>4.8641736906665702E-3</c:v>
                </c:pt>
                <c:pt idx="746">
                  <c:v>2.918504214399942E-3</c:v>
                </c:pt>
                <c:pt idx="747">
                  <c:v>1.7511025286399652E-3</c:v>
                </c:pt>
                <c:pt idx="748">
                  <c:v>1.0506615171839791E-3</c:v>
                </c:pt>
                <c:pt idx="749">
                  <c:v>1600.0006303969103</c:v>
                </c:pt>
                <c:pt idx="750">
                  <c:v>2560.0003782381464</c:v>
                </c:pt>
                <c:pt idx="751">
                  <c:v>3136.0002269428878</c:v>
                </c:pt>
                <c:pt idx="752">
                  <c:v>3481.6001361657327</c:v>
                </c:pt>
                <c:pt idx="753">
                  <c:v>2088.9600816994393</c:v>
                </c:pt>
                <c:pt idx="754">
                  <c:v>1253.3760490196635</c:v>
                </c:pt>
                <c:pt idx="755">
                  <c:v>752.02562941179804</c:v>
                </c:pt>
                <c:pt idx="756">
                  <c:v>2051.2153776470786</c:v>
                </c:pt>
                <c:pt idx="757">
                  <c:v>2830.729226588247</c:v>
                </c:pt>
                <c:pt idx="758">
                  <c:v>3298.4375359529481</c:v>
                </c:pt>
                <c:pt idx="759">
                  <c:v>3579.0625215717687</c:v>
                </c:pt>
                <c:pt idx="760">
                  <c:v>3747.4375129430609</c:v>
                </c:pt>
                <c:pt idx="761">
                  <c:v>3848.4625077658366</c:v>
                </c:pt>
                <c:pt idx="762">
                  <c:v>3909.0775046595018</c:v>
                </c:pt>
                <c:pt idx="763">
                  <c:v>3945.4465027957008</c:v>
                </c:pt>
                <c:pt idx="764">
                  <c:v>3967.2679016774205</c:v>
                </c:pt>
                <c:pt idx="765">
                  <c:v>3980.3607410064524</c:v>
                </c:pt>
                <c:pt idx="766">
                  <c:v>3988.2164446038714</c:v>
                </c:pt>
                <c:pt idx="767">
                  <c:v>3992.9298667623229</c:v>
                </c:pt>
                <c:pt idx="768">
                  <c:v>3995.7579200573937</c:v>
                </c:pt>
                <c:pt idx="769">
                  <c:v>3997.4547520344363</c:v>
                </c:pt>
                <c:pt idx="770">
                  <c:v>3998.4728512206616</c:v>
                </c:pt>
                <c:pt idx="771">
                  <c:v>3999.0837107323969</c:v>
                </c:pt>
                <c:pt idx="772">
                  <c:v>3999.4502264394382</c:v>
                </c:pt>
                <c:pt idx="773">
                  <c:v>3999.6701358636628</c:v>
                </c:pt>
                <c:pt idx="774">
                  <c:v>3999.8020815181976</c:v>
                </c:pt>
                <c:pt idx="775">
                  <c:v>3999.8812489109187</c:v>
                </c:pt>
                <c:pt idx="776">
                  <c:v>3999.9287493465513</c:v>
                </c:pt>
                <c:pt idx="777">
                  <c:v>3999.9572496079309</c:v>
                </c:pt>
                <c:pt idx="778">
                  <c:v>3999.9743497647582</c:v>
                </c:pt>
                <c:pt idx="779">
                  <c:v>3999.984609858855</c:v>
                </c:pt>
                <c:pt idx="780">
                  <c:v>3999.9907659153127</c:v>
                </c:pt>
                <c:pt idx="781">
                  <c:v>3999.9944595491875</c:v>
                </c:pt>
                <c:pt idx="782">
                  <c:v>3999.9966757295124</c:v>
                </c:pt>
                <c:pt idx="783">
                  <c:v>3999.9980054377074</c:v>
                </c:pt>
                <c:pt idx="784">
                  <c:v>3999.9988032626243</c:v>
                </c:pt>
                <c:pt idx="785">
                  <c:v>3999.9992819575746</c:v>
                </c:pt>
                <c:pt idx="786">
                  <c:v>3999.9995691745448</c:v>
                </c:pt>
                <c:pt idx="787">
                  <c:v>3999.9997415047269</c:v>
                </c:pt>
                <c:pt idx="788">
                  <c:v>3999.9998449028362</c:v>
                </c:pt>
                <c:pt idx="789">
                  <c:v>2399.9999069417017</c:v>
                </c:pt>
                <c:pt idx="790">
                  <c:v>1439.9999441650209</c:v>
                </c:pt>
                <c:pt idx="791">
                  <c:v>863.99996649901254</c:v>
                </c:pt>
                <c:pt idx="792">
                  <c:v>518.39997989940753</c:v>
                </c:pt>
                <c:pt idx="793">
                  <c:v>311.0399879396445</c:v>
                </c:pt>
                <c:pt idx="794">
                  <c:v>1786.6239927637866</c:v>
                </c:pt>
                <c:pt idx="795">
                  <c:v>2671.974395658272</c:v>
                </c:pt>
                <c:pt idx="796">
                  <c:v>1603.1846373949631</c:v>
                </c:pt>
                <c:pt idx="797">
                  <c:v>961.9107824369778</c:v>
                </c:pt>
                <c:pt idx="798">
                  <c:v>577.1464694621867</c:v>
                </c:pt>
                <c:pt idx="799">
                  <c:v>346.28788167731199</c:v>
                </c:pt>
                <c:pt idx="800">
                  <c:v>207.77272900638718</c:v>
                </c:pt>
                <c:pt idx="801">
                  <c:v>124.6636374038323</c:v>
                </c:pt>
                <c:pt idx="802">
                  <c:v>1674.7981824422993</c:v>
                </c:pt>
                <c:pt idx="803">
                  <c:v>2604.8789094653794</c:v>
                </c:pt>
                <c:pt idx="804">
                  <c:v>1562.9273456792275</c:v>
                </c:pt>
                <c:pt idx="805">
                  <c:v>937.75640740753647</c:v>
                </c:pt>
                <c:pt idx="806">
                  <c:v>562.65384444452184</c:v>
                </c:pt>
                <c:pt idx="807">
                  <c:v>337.59230666671311</c:v>
                </c:pt>
                <c:pt idx="808">
                  <c:v>202.55538400002786</c:v>
                </c:pt>
                <c:pt idx="809">
                  <c:v>121.53323040001671</c:v>
                </c:pt>
                <c:pt idx="810">
                  <c:v>72.919938240010026</c:v>
                </c:pt>
                <c:pt idx="811">
                  <c:v>43.751962944006017</c:v>
                </c:pt>
                <c:pt idx="812">
                  <c:v>26.251177766403611</c:v>
                </c:pt>
                <c:pt idx="813">
                  <c:v>15.750706659842166</c:v>
                </c:pt>
                <c:pt idx="814">
                  <c:v>9.4504239959052985</c:v>
                </c:pt>
                <c:pt idx="815">
                  <c:v>5.6702543975431787</c:v>
                </c:pt>
                <c:pt idx="816">
                  <c:v>3.4021526385259073</c:v>
                </c:pt>
                <c:pt idx="817">
                  <c:v>2.0412915831155445</c:v>
                </c:pt>
                <c:pt idx="818">
                  <c:v>1.2247749498693266</c:v>
                </c:pt>
                <c:pt idx="819">
                  <c:v>0.73486496992159589</c:v>
                </c:pt>
                <c:pt idx="820">
                  <c:v>0.44091898195295753</c:v>
                </c:pt>
                <c:pt idx="821">
                  <c:v>0.26455138917177451</c:v>
                </c:pt>
                <c:pt idx="822">
                  <c:v>0.15873083350306469</c:v>
                </c:pt>
                <c:pt idx="823">
                  <c:v>1600.0952385001019</c:v>
                </c:pt>
                <c:pt idx="824">
                  <c:v>2560.0571431000612</c:v>
                </c:pt>
                <c:pt idx="825">
                  <c:v>3136.034285860037</c:v>
                </c:pt>
                <c:pt idx="826">
                  <c:v>3481.6205715160222</c:v>
                </c:pt>
                <c:pt idx="827">
                  <c:v>3688.9723429096134</c:v>
                </c:pt>
                <c:pt idx="828">
                  <c:v>3813.383405745768</c:v>
                </c:pt>
                <c:pt idx="829">
                  <c:v>3888.0300434474607</c:v>
                </c:pt>
                <c:pt idx="830">
                  <c:v>3932.8180260684762</c:v>
                </c:pt>
                <c:pt idx="831">
                  <c:v>2359.6908156410855</c:v>
                </c:pt>
                <c:pt idx="832">
                  <c:v>1415.8144893846513</c:v>
                </c:pt>
                <c:pt idx="833">
                  <c:v>849.48869363079075</c:v>
                </c:pt>
                <c:pt idx="834">
                  <c:v>509.69321617847442</c:v>
                </c:pt>
                <c:pt idx="835">
                  <c:v>305.81592970708465</c:v>
                </c:pt>
                <c:pt idx="836">
                  <c:v>1783.4895578242508</c:v>
                </c:pt>
                <c:pt idx="837">
                  <c:v>2670.0937346945502</c:v>
                </c:pt>
                <c:pt idx="838">
                  <c:v>3202.0562408167298</c:v>
                </c:pt>
                <c:pt idx="839">
                  <c:v>1921.2337444900377</c:v>
                </c:pt>
                <c:pt idx="840">
                  <c:v>1152.7402466940225</c:v>
                </c:pt>
                <c:pt idx="841">
                  <c:v>691.64414801641351</c:v>
                </c:pt>
                <c:pt idx="842">
                  <c:v>2014.9864888098482</c:v>
                </c:pt>
                <c:pt idx="843">
                  <c:v>2808.9918932859091</c:v>
                </c:pt>
                <c:pt idx="844">
                  <c:v>3285.3951359715456</c:v>
                </c:pt>
                <c:pt idx="845">
                  <c:v>1971.2370815829272</c:v>
                </c:pt>
                <c:pt idx="846">
                  <c:v>1182.7422489497562</c:v>
                </c:pt>
                <c:pt idx="847">
                  <c:v>709.64534936985376</c:v>
                </c:pt>
                <c:pt idx="848">
                  <c:v>2025.7872096219123</c:v>
                </c:pt>
                <c:pt idx="849">
                  <c:v>2815.4723257731475</c:v>
                </c:pt>
                <c:pt idx="850">
                  <c:v>3289.2833954638882</c:v>
                </c:pt>
                <c:pt idx="851">
                  <c:v>3573.5700372783331</c:v>
                </c:pt>
                <c:pt idx="852">
                  <c:v>2144.1420223669998</c:v>
                </c:pt>
                <c:pt idx="853">
                  <c:v>1286.4852134201999</c:v>
                </c:pt>
                <c:pt idx="854">
                  <c:v>771.89112805211994</c:v>
                </c:pt>
                <c:pt idx="855">
                  <c:v>2063.1346768312719</c:v>
                </c:pt>
                <c:pt idx="856">
                  <c:v>2837.8808060987631</c:v>
                </c:pt>
                <c:pt idx="857">
                  <c:v>3302.728483659258</c:v>
                </c:pt>
                <c:pt idx="858">
                  <c:v>3581.6370901955547</c:v>
                </c:pt>
                <c:pt idx="859">
                  <c:v>3748.9822541173326</c:v>
                </c:pt>
                <c:pt idx="860">
                  <c:v>2249.3893524703994</c:v>
                </c:pt>
                <c:pt idx="861">
                  <c:v>1349.6336114822395</c:v>
                </c:pt>
                <c:pt idx="862">
                  <c:v>809.78016688934372</c:v>
                </c:pt>
                <c:pt idx="863">
                  <c:v>2085.8681001336063</c:v>
                </c:pt>
                <c:pt idx="864">
                  <c:v>1251.5208600801636</c:v>
                </c:pt>
                <c:pt idx="865">
                  <c:v>750.91251604809815</c:v>
                </c:pt>
                <c:pt idx="866">
                  <c:v>450.5475096288589</c:v>
                </c:pt>
                <c:pt idx="867">
                  <c:v>270.32850577731534</c:v>
                </c:pt>
                <c:pt idx="868">
                  <c:v>162.19710346638919</c:v>
                </c:pt>
                <c:pt idx="869">
                  <c:v>97.318262079833517</c:v>
                </c:pt>
                <c:pt idx="870">
                  <c:v>58.390957247900104</c:v>
                </c:pt>
                <c:pt idx="871">
                  <c:v>35.034574348740058</c:v>
                </c:pt>
                <c:pt idx="872">
                  <c:v>21.020744609244034</c:v>
                </c:pt>
                <c:pt idx="873">
                  <c:v>12.612446765546419</c:v>
                </c:pt>
                <c:pt idx="874">
                  <c:v>7.5674680593278509</c:v>
                </c:pt>
                <c:pt idx="875">
                  <c:v>4.5404808355967106</c:v>
                </c:pt>
                <c:pt idx="876">
                  <c:v>2.7242885013580262</c:v>
                </c:pt>
                <c:pt idx="877">
                  <c:v>1.6345731008148157</c:v>
                </c:pt>
                <c:pt idx="878">
                  <c:v>0.9807438604888894</c:v>
                </c:pt>
                <c:pt idx="879">
                  <c:v>0.58844631629333366</c:v>
                </c:pt>
                <c:pt idx="880">
                  <c:v>0.35306778977600017</c:v>
                </c:pt>
                <c:pt idx="881">
                  <c:v>0.2118406738656001</c:v>
                </c:pt>
                <c:pt idx="882">
                  <c:v>0.12710440431936004</c:v>
                </c:pt>
                <c:pt idx="883">
                  <c:v>7.6262642591616026E-2</c:v>
                </c:pt>
                <c:pt idx="884">
                  <c:v>4.5757585554969615E-2</c:v>
                </c:pt>
                <c:pt idx="885">
                  <c:v>2.7454551332981768E-2</c:v>
                </c:pt>
                <c:pt idx="886">
                  <c:v>1.6472730799789059E-2</c:v>
                </c:pt>
                <c:pt idx="887">
                  <c:v>9.8836384798734345E-3</c:v>
                </c:pt>
                <c:pt idx="888">
                  <c:v>5.9301830879240607E-3</c:v>
                </c:pt>
                <c:pt idx="889">
                  <c:v>3.5581098527544363E-3</c:v>
                </c:pt>
                <c:pt idx="890">
                  <c:v>2.1348659116526619E-3</c:v>
                </c:pt>
                <c:pt idx="891">
                  <c:v>1.2809195469915971E-3</c:v>
                </c:pt>
                <c:pt idx="892">
                  <c:v>1600.0007685517282</c:v>
                </c:pt>
                <c:pt idx="893">
                  <c:v>2560.0004611310369</c:v>
                </c:pt>
                <c:pt idx="894">
                  <c:v>3136.000276678622</c:v>
                </c:pt>
                <c:pt idx="895">
                  <c:v>1881.6001660071731</c:v>
                </c:pt>
                <c:pt idx="896">
                  <c:v>1128.9600996043039</c:v>
                </c:pt>
                <c:pt idx="897">
                  <c:v>677.37605976258226</c:v>
                </c:pt>
                <c:pt idx="898">
                  <c:v>2006.4256358575494</c:v>
                </c:pt>
                <c:pt idx="899">
                  <c:v>2803.8553815145297</c:v>
                </c:pt>
                <c:pt idx="900">
                  <c:v>3282.313228908718</c:v>
                </c:pt>
                <c:pt idx="901">
                  <c:v>3569.387937345231</c:v>
                </c:pt>
                <c:pt idx="902">
                  <c:v>3741.6327624071387</c:v>
                </c:pt>
                <c:pt idx="903">
                  <c:v>3844.979657444283</c:v>
                </c:pt>
                <c:pt idx="904">
                  <c:v>3906.9877944665695</c:v>
                </c:pt>
                <c:pt idx="905">
                  <c:v>3944.1926766799415</c:v>
                </c:pt>
                <c:pt idx="906">
                  <c:v>3966.5156060079648</c:v>
                </c:pt>
                <c:pt idx="907">
                  <c:v>3979.9093636047787</c:v>
                </c:pt>
                <c:pt idx="908">
                  <c:v>3987.945618162867</c:v>
                </c:pt>
                <c:pt idx="909">
                  <c:v>3992.76737089772</c:v>
                </c:pt>
                <c:pt idx="910">
                  <c:v>3995.6604225386318</c:v>
                </c:pt>
                <c:pt idx="911">
                  <c:v>3997.396253523179</c:v>
                </c:pt>
                <c:pt idx="912">
                  <c:v>3998.4377521139072</c:v>
                </c:pt>
                <c:pt idx="913">
                  <c:v>3999.0626512683443</c:v>
                </c:pt>
                <c:pt idx="914">
                  <c:v>3999.4375907610065</c:v>
                </c:pt>
                <c:pt idx="915">
                  <c:v>3999.6625544566036</c:v>
                </c:pt>
                <c:pt idx="916">
                  <c:v>3999.797532673962</c:v>
                </c:pt>
                <c:pt idx="917">
                  <c:v>3999.8785196043773</c:v>
                </c:pt>
                <c:pt idx="918">
                  <c:v>3999.9271117626263</c:v>
                </c:pt>
                <c:pt idx="919">
                  <c:v>3999.9562670575756</c:v>
                </c:pt>
                <c:pt idx="920">
                  <c:v>3999.9737602345454</c:v>
                </c:pt>
                <c:pt idx="921">
                  <c:v>3999.9842561407272</c:v>
                </c:pt>
                <c:pt idx="922">
                  <c:v>3999.9905536844362</c:v>
                </c:pt>
                <c:pt idx="923">
                  <c:v>3999.9943322106615</c:v>
                </c:pt>
                <c:pt idx="924">
                  <c:v>3999.9965993263968</c:v>
                </c:pt>
                <c:pt idx="925">
                  <c:v>3999.997959595838</c:v>
                </c:pt>
                <c:pt idx="926">
                  <c:v>3999.9987757575027</c:v>
                </c:pt>
                <c:pt idx="927">
                  <c:v>3999.9992654545017</c:v>
                </c:pt>
                <c:pt idx="928">
                  <c:v>3999.9995592727009</c:v>
                </c:pt>
                <c:pt idx="929">
                  <c:v>3999.9997355636206</c:v>
                </c:pt>
                <c:pt idx="930">
                  <c:v>3999.9998413381722</c:v>
                </c:pt>
                <c:pt idx="931">
                  <c:v>3999.9999048029031</c:v>
                </c:pt>
                <c:pt idx="932">
                  <c:v>2399.9999428817418</c:v>
                </c:pt>
                <c:pt idx="933">
                  <c:v>1439.999965729045</c:v>
                </c:pt>
                <c:pt idx="934">
                  <c:v>863.99997943742699</c:v>
                </c:pt>
                <c:pt idx="935">
                  <c:v>518.39998766245617</c:v>
                </c:pt>
                <c:pt idx="936">
                  <c:v>311.03999259747371</c:v>
                </c:pt>
                <c:pt idx="937">
                  <c:v>1786.6239955584842</c:v>
                </c:pt>
                <c:pt idx="938">
                  <c:v>2671.9743973350905</c:v>
                </c:pt>
                <c:pt idx="939">
                  <c:v>3203.1846384010541</c:v>
                </c:pt>
                <c:pt idx="940">
                  <c:v>1921.9107830406324</c:v>
                </c:pt>
                <c:pt idx="941">
                  <c:v>1153.1464698243794</c:v>
                </c:pt>
                <c:pt idx="942">
                  <c:v>691.88788189462764</c:v>
                </c:pt>
                <c:pt idx="943">
                  <c:v>415.13272913677656</c:v>
                </c:pt>
                <c:pt idx="944">
                  <c:v>249.07963748206592</c:v>
                </c:pt>
                <c:pt idx="945">
                  <c:v>149.44778248923956</c:v>
                </c:pt>
                <c:pt idx="946">
                  <c:v>89.668669493543732</c:v>
                </c:pt>
                <c:pt idx="947">
                  <c:v>53.801201696126235</c:v>
                </c:pt>
                <c:pt idx="948">
                  <c:v>1632.2807210176757</c:v>
                </c:pt>
                <c:pt idx="949">
                  <c:v>979.3684326106054</c:v>
                </c:pt>
                <c:pt idx="950">
                  <c:v>587.62105956636321</c:v>
                </c:pt>
                <c:pt idx="951">
                  <c:v>352.57263573981794</c:v>
                </c:pt>
                <c:pt idx="952">
                  <c:v>211.54358144389076</c:v>
                </c:pt>
                <c:pt idx="953">
                  <c:v>126.92614886633444</c:v>
                </c:pt>
                <c:pt idx="954">
                  <c:v>76.155689319800658</c:v>
                </c:pt>
                <c:pt idx="955">
                  <c:v>45.693413591880393</c:v>
                </c:pt>
                <c:pt idx="956">
                  <c:v>27.416048155128234</c:v>
                </c:pt>
                <c:pt idx="957">
                  <c:v>16.449628893076941</c:v>
                </c:pt>
                <c:pt idx="958">
                  <c:v>9.8697773358461642</c:v>
                </c:pt>
                <c:pt idx="959">
                  <c:v>5.9218664015076987</c:v>
                </c:pt>
                <c:pt idx="960">
                  <c:v>3.553119840904619</c:v>
                </c:pt>
                <c:pt idx="961">
                  <c:v>2.1318719045427712</c:v>
                </c:pt>
                <c:pt idx="962">
                  <c:v>1.2791231427256626</c:v>
                </c:pt>
                <c:pt idx="963">
                  <c:v>0.76747388563539753</c:v>
                </c:pt>
                <c:pt idx="964">
                  <c:v>0.46048433138123851</c:v>
                </c:pt>
                <c:pt idx="965">
                  <c:v>0.27629059882874307</c:v>
                </c:pt>
                <c:pt idx="966">
                  <c:v>0.16577435929724585</c:v>
                </c:pt>
                <c:pt idx="967">
                  <c:v>1600.0994646155784</c:v>
                </c:pt>
                <c:pt idx="968">
                  <c:v>2560.0596787693471</c:v>
                </c:pt>
                <c:pt idx="969">
                  <c:v>3136.0358072616082</c:v>
                </c:pt>
                <c:pt idx="970">
                  <c:v>3481.6214843569651</c:v>
                </c:pt>
                <c:pt idx="971">
                  <c:v>3688.9728906141791</c:v>
                </c:pt>
                <c:pt idx="972">
                  <c:v>3813.3837343685072</c:v>
                </c:pt>
                <c:pt idx="973">
                  <c:v>3888.0302406211044</c:v>
                </c:pt>
                <c:pt idx="974">
                  <c:v>3932.8181443726626</c:v>
                </c:pt>
                <c:pt idx="975">
                  <c:v>2359.6908866235976</c:v>
                </c:pt>
                <c:pt idx="976">
                  <c:v>1415.8145319741586</c:v>
                </c:pt>
                <c:pt idx="977">
                  <c:v>849.48871918449515</c:v>
                </c:pt>
                <c:pt idx="978">
                  <c:v>509.69323151069705</c:v>
                </c:pt>
                <c:pt idx="979">
                  <c:v>1905.8159389064183</c:v>
                </c:pt>
                <c:pt idx="980">
                  <c:v>2743.4895633438509</c:v>
                </c:pt>
                <c:pt idx="981">
                  <c:v>3246.0937380063106</c:v>
                </c:pt>
                <c:pt idx="982">
                  <c:v>1947.6562428037862</c:v>
                </c:pt>
                <c:pt idx="983">
                  <c:v>1168.5937456822717</c:v>
                </c:pt>
                <c:pt idx="984">
                  <c:v>701.156247409363</c:v>
                </c:pt>
                <c:pt idx="985">
                  <c:v>2020.6937484456178</c:v>
                </c:pt>
                <c:pt idx="986">
                  <c:v>2812.4162490673707</c:v>
                </c:pt>
                <c:pt idx="987">
                  <c:v>3287.4497494404222</c:v>
                </c:pt>
                <c:pt idx="988">
                  <c:v>1972.4698496642532</c:v>
                </c:pt>
                <c:pt idx="989">
                  <c:v>1183.4819097985519</c:v>
                </c:pt>
                <c:pt idx="990">
                  <c:v>710.08914587913114</c:v>
                </c:pt>
                <c:pt idx="991">
                  <c:v>2026.0534875274786</c:v>
                </c:pt>
                <c:pt idx="992">
                  <c:v>2815.6320925164873</c:v>
                </c:pt>
                <c:pt idx="993">
                  <c:v>3289.3792555098926</c:v>
                </c:pt>
                <c:pt idx="994">
                  <c:v>3573.6275533059352</c:v>
                </c:pt>
                <c:pt idx="995">
                  <c:v>2144.1765319835608</c:v>
                </c:pt>
                <c:pt idx="996">
                  <c:v>1286.5059191901364</c:v>
                </c:pt>
                <c:pt idx="997">
                  <c:v>771.90355151408187</c:v>
                </c:pt>
                <c:pt idx="998">
                  <c:v>2063.142130908449</c:v>
                </c:pt>
                <c:pt idx="999">
                  <c:v>2837.885278545069</c:v>
                </c:pt>
                <c:pt idx="1000">
                  <c:v>3302.7311671270413</c:v>
                </c:pt>
                <c:pt idx="1001">
                  <c:v>3581.6387002762249</c:v>
                </c:pt>
                <c:pt idx="1002">
                  <c:v>2148.983220165735</c:v>
                </c:pt>
                <c:pt idx="1003">
                  <c:v>1289.389932099441</c:v>
                </c:pt>
                <c:pt idx="1004">
                  <c:v>773.63395925966461</c:v>
                </c:pt>
                <c:pt idx="1005">
                  <c:v>2064.1803755557985</c:v>
                </c:pt>
                <c:pt idx="1006">
                  <c:v>2838.508225333479</c:v>
                </c:pt>
                <c:pt idx="1007">
                  <c:v>3303.1049352000873</c:v>
                </c:pt>
                <c:pt idx="1008">
                  <c:v>1981.8629611200522</c:v>
                </c:pt>
                <c:pt idx="1009">
                  <c:v>1189.1177766720314</c:v>
                </c:pt>
                <c:pt idx="1010">
                  <c:v>713.47066600321875</c:v>
                </c:pt>
                <c:pt idx="1011">
                  <c:v>428.08239960193123</c:v>
                </c:pt>
                <c:pt idx="1012">
                  <c:v>256.84943976115875</c:v>
                </c:pt>
                <c:pt idx="1013">
                  <c:v>154.10966385669525</c:v>
                </c:pt>
                <c:pt idx="1014">
                  <c:v>92.46579831401715</c:v>
                </c:pt>
                <c:pt idx="1015">
                  <c:v>55.479478988410285</c:v>
                </c:pt>
                <c:pt idx="1016">
                  <c:v>33.28768739304617</c:v>
                </c:pt>
                <c:pt idx="1017">
                  <c:v>19.972612435827703</c:v>
                </c:pt>
                <c:pt idx="1018">
                  <c:v>11.983567461496621</c:v>
                </c:pt>
                <c:pt idx="1019">
                  <c:v>7.1901404768979722</c:v>
                </c:pt>
                <c:pt idx="1020">
                  <c:v>4.3140842861387831</c:v>
                </c:pt>
                <c:pt idx="1021">
                  <c:v>2.58845057168327</c:v>
                </c:pt>
                <c:pt idx="1022">
                  <c:v>1.5530703430099619</c:v>
                </c:pt>
                <c:pt idx="1023">
                  <c:v>0.9318422058059771</c:v>
                </c:pt>
                <c:pt idx="1024">
                  <c:v>0.55910532348358621</c:v>
                </c:pt>
                <c:pt idx="1025">
                  <c:v>0.33546319409015174</c:v>
                </c:pt>
                <c:pt idx="1026">
                  <c:v>0.20127791645409104</c:v>
                </c:pt>
                <c:pt idx="1027">
                  <c:v>0.12076674987245462</c:v>
                </c:pt>
                <c:pt idx="1028">
                  <c:v>7.2460049923472769E-2</c:v>
                </c:pt>
                <c:pt idx="1029">
                  <c:v>4.3476029954083659E-2</c:v>
                </c:pt>
                <c:pt idx="1030">
                  <c:v>2.6085617972450195E-2</c:v>
                </c:pt>
                <c:pt idx="1031">
                  <c:v>1.5651370783470116E-2</c:v>
                </c:pt>
                <c:pt idx="1032">
                  <c:v>9.3908224700820688E-3</c:v>
                </c:pt>
                <c:pt idx="1033">
                  <c:v>5.6344934820492408E-3</c:v>
                </c:pt>
                <c:pt idx="1034">
                  <c:v>3.3806960892295442E-3</c:v>
                </c:pt>
                <c:pt idx="1035">
                  <c:v>2.0284176535377263E-3</c:v>
                </c:pt>
                <c:pt idx="1036">
                  <c:v>1.2170505921226358E-3</c:v>
                </c:pt>
                <c:pt idx="1037">
                  <c:v>1600.0007302303552</c:v>
                </c:pt>
                <c:pt idx="1038">
                  <c:v>2560.0004381382132</c:v>
                </c:pt>
                <c:pt idx="1039">
                  <c:v>3136.0002628829279</c:v>
                </c:pt>
                <c:pt idx="1040">
                  <c:v>3481.6001577297566</c:v>
                </c:pt>
                <c:pt idx="1041">
                  <c:v>2088.9600946378537</c:v>
                </c:pt>
                <c:pt idx="1042">
                  <c:v>1253.3760567827121</c:v>
                </c:pt>
                <c:pt idx="1043">
                  <c:v>752.02563406962724</c:v>
                </c:pt>
                <c:pt idx="1044">
                  <c:v>2051.2153804417762</c:v>
                </c:pt>
                <c:pt idx="1045">
                  <c:v>2830.729228265066</c:v>
                </c:pt>
                <c:pt idx="1046">
                  <c:v>3298.4375369590398</c:v>
                </c:pt>
                <c:pt idx="1047">
                  <c:v>3579.0625221754235</c:v>
                </c:pt>
                <c:pt idx="1048">
                  <c:v>3747.437513305254</c:v>
                </c:pt>
                <c:pt idx="1049">
                  <c:v>3848.4625079831521</c:v>
                </c:pt>
                <c:pt idx="1050">
                  <c:v>3909.077504789891</c:v>
                </c:pt>
                <c:pt idx="1051">
                  <c:v>3945.4465028739346</c:v>
                </c:pt>
                <c:pt idx="1052">
                  <c:v>3967.2679017243609</c:v>
                </c:pt>
                <c:pt idx="1053">
                  <c:v>3980.3607410346162</c:v>
                </c:pt>
                <c:pt idx="1054">
                  <c:v>3988.2164446207698</c:v>
                </c:pt>
                <c:pt idx="1055">
                  <c:v>3992.929866772462</c:v>
                </c:pt>
                <c:pt idx="1056">
                  <c:v>3995.7579200634773</c:v>
                </c:pt>
                <c:pt idx="1057">
                  <c:v>3997.4547520380861</c:v>
                </c:pt>
                <c:pt idx="1058">
                  <c:v>3998.4728512228517</c:v>
                </c:pt>
                <c:pt idx="1059">
                  <c:v>3999.0837107337111</c:v>
                </c:pt>
                <c:pt idx="1060">
                  <c:v>3999.4502264402267</c:v>
                </c:pt>
                <c:pt idx="1061">
                  <c:v>3999.6701358641358</c:v>
                </c:pt>
                <c:pt idx="1062">
                  <c:v>3999.8020815184814</c:v>
                </c:pt>
                <c:pt idx="1063">
                  <c:v>3999.8812489110887</c:v>
                </c:pt>
                <c:pt idx="1064">
                  <c:v>3999.9287493466531</c:v>
                </c:pt>
                <c:pt idx="1065">
                  <c:v>3999.9572496079918</c:v>
                </c:pt>
                <c:pt idx="1066">
                  <c:v>3999.9743497647951</c:v>
                </c:pt>
                <c:pt idx="1067">
                  <c:v>3999.9846098588769</c:v>
                </c:pt>
                <c:pt idx="1068">
                  <c:v>3999.9907659153259</c:v>
                </c:pt>
                <c:pt idx="1069">
                  <c:v>3999.9944595491957</c:v>
                </c:pt>
                <c:pt idx="1070">
                  <c:v>3999.9966757295174</c:v>
                </c:pt>
                <c:pt idx="1071">
                  <c:v>3999.9980054377102</c:v>
                </c:pt>
                <c:pt idx="1072">
                  <c:v>3999.9988032626261</c:v>
                </c:pt>
                <c:pt idx="1073">
                  <c:v>3999.9992819575755</c:v>
                </c:pt>
                <c:pt idx="1074">
                  <c:v>3999.9995691745453</c:v>
                </c:pt>
                <c:pt idx="1075">
                  <c:v>3999.9997415047269</c:v>
                </c:pt>
                <c:pt idx="1076">
                  <c:v>3999.9998449028362</c:v>
                </c:pt>
                <c:pt idx="1077">
                  <c:v>2399.9999069417017</c:v>
                </c:pt>
                <c:pt idx="1078">
                  <c:v>1439.9999441650209</c:v>
                </c:pt>
                <c:pt idx="1079">
                  <c:v>863.99996649901254</c:v>
                </c:pt>
                <c:pt idx="1080">
                  <c:v>518.39997989940753</c:v>
                </c:pt>
                <c:pt idx="1081">
                  <c:v>311.0399879396445</c:v>
                </c:pt>
                <c:pt idx="1082">
                  <c:v>186.6239927637867</c:v>
                </c:pt>
                <c:pt idx="1083">
                  <c:v>1711.974395658272</c:v>
                </c:pt>
                <c:pt idx="1084">
                  <c:v>2627.1846373949629</c:v>
                </c:pt>
                <c:pt idx="1085">
                  <c:v>1576.3107824369777</c:v>
                </c:pt>
                <c:pt idx="1086">
                  <c:v>945.78646946218657</c:v>
                </c:pt>
                <c:pt idx="1087">
                  <c:v>567.4718816773119</c:v>
                </c:pt>
                <c:pt idx="1088">
                  <c:v>340.48312900638712</c:v>
                </c:pt>
                <c:pt idx="1089">
                  <c:v>204.28987740383226</c:v>
                </c:pt>
                <c:pt idx="1090">
                  <c:v>1722.5739264422994</c:v>
                </c:pt>
                <c:pt idx="1091">
                  <c:v>2633.5443558653797</c:v>
                </c:pt>
                <c:pt idx="1092">
                  <c:v>1580.1266135192277</c:v>
                </c:pt>
                <c:pt idx="1093">
                  <c:v>948.07596811153655</c:v>
                </c:pt>
                <c:pt idx="1094">
                  <c:v>568.84558086692186</c:v>
                </c:pt>
                <c:pt idx="1095">
                  <c:v>341.30734852015308</c:v>
                </c:pt>
                <c:pt idx="1096">
                  <c:v>204.78440911209185</c:v>
                </c:pt>
                <c:pt idx="1097">
                  <c:v>122.8706454672551</c:v>
                </c:pt>
                <c:pt idx="1098">
                  <c:v>73.722387280353061</c:v>
                </c:pt>
                <c:pt idx="1099">
                  <c:v>44.233432368211837</c:v>
                </c:pt>
                <c:pt idx="1100">
                  <c:v>26.540059420927101</c:v>
                </c:pt>
                <c:pt idx="1101">
                  <c:v>15.92403565255626</c:v>
                </c:pt>
                <c:pt idx="1102">
                  <c:v>9.5544213915337561</c:v>
                </c:pt>
                <c:pt idx="1103">
                  <c:v>5.7326528349202537</c:v>
                </c:pt>
                <c:pt idx="1104">
                  <c:v>3.4395917009521519</c:v>
                </c:pt>
                <c:pt idx="1105">
                  <c:v>2.0637550205712909</c:v>
                </c:pt>
                <c:pt idx="1106">
                  <c:v>1.2382530123427744</c:v>
                </c:pt>
                <c:pt idx="1107">
                  <c:v>0.74295180740566458</c:v>
                </c:pt>
                <c:pt idx="1108">
                  <c:v>0.44577108444339875</c:v>
                </c:pt>
                <c:pt idx="1109">
                  <c:v>0.26746265066603925</c:v>
                </c:pt>
                <c:pt idx="1110">
                  <c:v>0.16047759039962353</c:v>
                </c:pt>
                <c:pt idx="1111">
                  <c:v>1600.0962865542397</c:v>
                </c:pt>
                <c:pt idx="1112">
                  <c:v>2560.0577719325438</c:v>
                </c:pt>
                <c:pt idx="1113">
                  <c:v>3136.0346631595262</c:v>
                </c:pt>
                <c:pt idx="1114">
                  <c:v>3481.6207978957154</c:v>
                </c:pt>
                <c:pt idx="1115">
                  <c:v>3688.9724787374294</c:v>
                </c:pt>
                <c:pt idx="1116">
                  <c:v>3813.3834872424577</c:v>
                </c:pt>
                <c:pt idx="1117">
                  <c:v>3888.0300923454747</c:v>
                </c:pt>
                <c:pt idx="1118">
                  <c:v>2332.8180554072846</c:v>
                </c:pt>
                <c:pt idx="1119">
                  <c:v>1399.6908332443707</c:v>
                </c:pt>
                <c:pt idx="1120">
                  <c:v>839.81449994662239</c:v>
                </c:pt>
                <c:pt idx="1121">
                  <c:v>503.88869996797342</c:v>
                </c:pt>
                <c:pt idx="1122">
                  <c:v>1902.3332199807842</c:v>
                </c:pt>
                <c:pt idx="1123">
                  <c:v>2741.3999319884706</c:v>
                </c:pt>
                <c:pt idx="1124">
                  <c:v>3244.839959193082</c:v>
                </c:pt>
                <c:pt idx="1125">
                  <c:v>1946.9039755158492</c:v>
                </c:pt>
                <c:pt idx="1126">
                  <c:v>1168.1423853095096</c:v>
                </c:pt>
                <c:pt idx="1127">
                  <c:v>700.88543118570567</c:v>
                </c:pt>
                <c:pt idx="1128">
                  <c:v>420.53125871142339</c:v>
                </c:pt>
                <c:pt idx="1129">
                  <c:v>1852.3187552268541</c:v>
                </c:pt>
                <c:pt idx="1130">
                  <c:v>2711.3912531361125</c:v>
                </c:pt>
                <c:pt idx="1131">
                  <c:v>3226.8347518816672</c:v>
                </c:pt>
                <c:pt idx="1132">
                  <c:v>3536.1008511290001</c:v>
                </c:pt>
                <c:pt idx="1133">
                  <c:v>2121.6605106774</c:v>
                </c:pt>
                <c:pt idx="1134">
                  <c:v>1272.99630640644</c:v>
                </c:pt>
                <c:pt idx="1135">
                  <c:v>763.79778384386395</c:v>
                </c:pt>
                <c:pt idx="1136">
                  <c:v>2058.2786703063184</c:v>
                </c:pt>
                <c:pt idx="1137">
                  <c:v>2834.967202183791</c:v>
                </c:pt>
                <c:pt idx="1138">
                  <c:v>3300.9803213102746</c:v>
                </c:pt>
                <c:pt idx="1139">
                  <c:v>3580.5881927861647</c:v>
                </c:pt>
                <c:pt idx="1140">
                  <c:v>2148.3529156716986</c:v>
                </c:pt>
                <c:pt idx="1141">
                  <c:v>1289.0117494030192</c:v>
                </c:pt>
                <c:pt idx="1142">
                  <c:v>773.40704964181145</c:v>
                </c:pt>
                <c:pt idx="1143">
                  <c:v>2064.0442297850868</c:v>
                </c:pt>
                <c:pt idx="1144">
                  <c:v>2838.426537871052</c:v>
                </c:pt>
                <c:pt idx="1145">
                  <c:v>3303.0559227226313</c:v>
                </c:pt>
                <c:pt idx="1146">
                  <c:v>3581.833553633579</c:v>
                </c:pt>
                <c:pt idx="1147">
                  <c:v>2149.1001321801473</c:v>
                </c:pt>
                <c:pt idx="1148">
                  <c:v>1289.4600793080883</c:v>
                </c:pt>
                <c:pt idx="1149">
                  <c:v>773.67604758485299</c:v>
                </c:pt>
                <c:pt idx="1150">
                  <c:v>2064.2056285509116</c:v>
                </c:pt>
                <c:pt idx="1151">
                  <c:v>2838.5233771305466</c:v>
                </c:pt>
                <c:pt idx="1152">
                  <c:v>1703.1140262783279</c:v>
                </c:pt>
                <c:pt idx="1153">
                  <c:v>1021.8684157669967</c:v>
                </c:pt>
                <c:pt idx="1154">
                  <c:v>613.12104946019804</c:v>
                </c:pt>
                <c:pt idx="1155">
                  <c:v>367.87262967611883</c:v>
                </c:pt>
                <c:pt idx="1156">
                  <c:v>220.72357780567128</c:v>
                </c:pt>
                <c:pt idx="1157">
                  <c:v>132.43414668340276</c:v>
                </c:pt>
                <c:pt idx="1158">
                  <c:v>79.460488010041658</c:v>
                </c:pt>
                <c:pt idx="1159">
                  <c:v>47.676292806024996</c:v>
                </c:pt>
                <c:pt idx="1160">
                  <c:v>28.605775683614997</c:v>
                </c:pt>
                <c:pt idx="1161">
                  <c:v>17.163465410168996</c:v>
                </c:pt>
                <c:pt idx="1162">
                  <c:v>10.298079246101397</c:v>
                </c:pt>
                <c:pt idx="1163">
                  <c:v>6.1788475476608378</c:v>
                </c:pt>
                <c:pt idx="1164">
                  <c:v>3.7073085285965024</c:v>
                </c:pt>
                <c:pt idx="1165">
                  <c:v>2.2243851171579014</c:v>
                </c:pt>
                <c:pt idx="1166">
                  <c:v>1.3346310702947408</c:v>
                </c:pt>
                <c:pt idx="1167">
                  <c:v>0.80077864217684447</c:v>
                </c:pt>
                <c:pt idx="1168">
                  <c:v>0.48046718530610666</c:v>
                </c:pt>
                <c:pt idx="1169">
                  <c:v>0.28828031118366398</c:v>
                </c:pt>
                <c:pt idx="1170">
                  <c:v>0.1729681867101984</c:v>
                </c:pt>
                <c:pt idx="1171">
                  <c:v>0.10378091202611904</c:v>
                </c:pt>
                <c:pt idx="1172">
                  <c:v>6.2268547215671419E-2</c:v>
                </c:pt>
                <c:pt idx="1173">
                  <c:v>3.7361128329402853E-2</c:v>
                </c:pt>
                <c:pt idx="1174">
                  <c:v>2.2416676997641712E-2</c:v>
                </c:pt>
                <c:pt idx="1175">
                  <c:v>1.3450006198585027E-2</c:v>
                </c:pt>
                <c:pt idx="1176">
                  <c:v>8.0700037191510157E-3</c:v>
                </c:pt>
                <c:pt idx="1177">
                  <c:v>4.8420022314906094E-3</c:v>
                </c:pt>
                <c:pt idx="1178">
                  <c:v>2.9052013388943657E-3</c:v>
                </c:pt>
                <c:pt idx="1179">
                  <c:v>1.7431208033366194E-3</c:v>
                </c:pt>
                <c:pt idx="1180">
                  <c:v>1.0458724820019715E-3</c:v>
                </c:pt>
                <c:pt idx="1181">
                  <c:v>1600.0006275234891</c:v>
                </c:pt>
                <c:pt idx="1182">
                  <c:v>2560.0003765140937</c:v>
                </c:pt>
                <c:pt idx="1183">
                  <c:v>3136.0002259084558</c:v>
                </c:pt>
                <c:pt idx="1184">
                  <c:v>3481.6001355450735</c:v>
                </c:pt>
                <c:pt idx="1185">
                  <c:v>3688.960081327044</c:v>
                </c:pt>
                <c:pt idx="1186">
                  <c:v>2213.3760487962263</c:v>
                </c:pt>
                <c:pt idx="1187">
                  <c:v>1328.0256292777358</c:v>
                </c:pt>
                <c:pt idx="1188">
                  <c:v>2396.8153775666415</c:v>
                </c:pt>
                <c:pt idx="1189">
                  <c:v>3038.0892265399848</c:v>
                </c:pt>
                <c:pt idx="1190">
                  <c:v>3422.8535359239909</c:v>
                </c:pt>
                <c:pt idx="1191">
                  <c:v>3653.7121215543943</c:v>
                </c:pt>
                <c:pt idx="1192">
                  <c:v>3792.2272729326364</c:v>
                </c:pt>
                <c:pt idx="1193">
                  <c:v>3875.3363637595817</c:v>
                </c:pt>
                <c:pt idx="1194">
                  <c:v>3925.201818255749</c:v>
                </c:pt>
                <c:pt idx="1195">
                  <c:v>3955.1210909534493</c:v>
                </c:pt>
                <c:pt idx="1196">
                  <c:v>3973.0726545720695</c:v>
                </c:pt>
                <c:pt idx="1197">
                  <c:v>3983.8435927432415</c:v>
                </c:pt>
                <c:pt idx="1198">
                  <c:v>3990.3061556459447</c:v>
                </c:pt>
                <c:pt idx="1199">
                  <c:v>3994.1836933875666</c:v>
                </c:pt>
                <c:pt idx="1200">
                  <c:v>3996.51021603254</c:v>
                </c:pt>
                <c:pt idx="1201">
                  <c:v>3997.9061296195241</c:v>
                </c:pt>
                <c:pt idx="1202">
                  <c:v>3998.7436777717144</c:v>
                </c:pt>
                <c:pt idx="1203">
                  <c:v>3999.2462066630287</c:v>
                </c:pt>
                <c:pt idx="1204">
                  <c:v>3999.5477239978172</c:v>
                </c:pt>
                <c:pt idx="1205">
                  <c:v>3999.7286343986902</c:v>
                </c:pt>
                <c:pt idx="1206">
                  <c:v>3999.8371806392142</c:v>
                </c:pt>
                <c:pt idx="1207">
                  <c:v>3999.9023083835286</c:v>
                </c:pt>
                <c:pt idx="1208">
                  <c:v>3999.9413850301171</c:v>
                </c:pt>
                <c:pt idx="1209">
                  <c:v>3999.9648310180701</c:v>
                </c:pt>
                <c:pt idx="1210">
                  <c:v>3999.978898610842</c:v>
                </c:pt>
                <c:pt idx="1211">
                  <c:v>3999.9873391665051</c:v>
                </c:pt>
                <c:pt idx="1212">
                  <c:v>3999.992403499903</c:v>
                </c:pt>
                <c:pt idx="1213">
                  <c:v>3999.9954420999416</c:v>
                </c:pt>
                <c:pt idx="1214">
                  <c:v>3999.9972652599649</c:v>
                </c:pt>
                <c:pt idx="1215">
                  <c:v>3999.998359155979</c:v>
                </c:pt>
                <c:pt idx="1216">
                  <c:v>3999.9990154935872</c:v>
                </c:pt>
                <c:pt idx="1217">
                  <c:v>3999.9994092961524</c:v>
                </c:pt>
                <c:pt idx="1218">
                  <c:v>3999.9996455776914</c:v>
                </c:pt>
                <c:pt idx="1219">
                  <c:v>3999.9997873466145</c:v>
                </c:pt>
                <c:pt idx="1220">
                  <c:v>2399.9998724079687</c:v>
                </c:pt>
                <c:pt idx="1221">
                  <c:v>1439.9999234447812</c:v>
                </c:pt>
                <c:pt idx="1222">
                  <c:v>863.99995406686867</c:v>
                </c:pt>
                <c:pt idx="1223">
                  <c:v>518.39997244012113</c:v>
                </c:pt>
                <c:pt idx="1224">
                  <c:v>311.03998346407269</c:v>
                </c:pt>
                <c:pt idx="1225">
                  <c:v>1786.6239900784435</c:v>
                </c:pt>
                <c:pt idx="1226">
                  <c:v>2671.9743940470662</c:v>
                </c:pt>
                <c:pt idx="1227">
                  <c:v>1603.1846364282396</c:v>
                </c:pt>
                <c:pt idx="1228">
                  <c:v>961.91078185694369</c:v>
                </c:pt>
                <c:pt idx="1229">
                  <c:v>577.14646911416617</c:v>
                </c:pt>
                <c:pt idx="1230">
                  <c:v>346.28788146849968</c:v>
                </c:pt>
                <c:pt idx="1231">
                  <c:v>207.77272888109979</c:v>
                </c:pt>
                <c:pt idx="1232">
                  <c:v>1724.6636373286599</c:v>
                </c:pt>
                <c:pt idx="1233">
                  <c:v>2634.7981823971959</c:v>
                </c:pt>
                <c:pt idx="1234">
                  <c:v>1580.8789094383176</c:v>
                </c:pt>
                <c:pt idx="1235">
                  <c:v>948.52734566299046</c:v>
                </c:pt>
                <c:pt idx="1236">
                  <c:v>569.11640739779421</c:v>
                </c:pt>
                <c:pt idx="1237">
                  <c:v>341.46984443867649</c:v>
                </c:pt>
                <c:pt idx="1238">
                  <c:v>204.88190666320588</c:v>
                </c:pt>
                <c:pt idx="1239">
                  <c:v>122.92914399792352</c:v>
                </c:pt>
                <c:pt idx="1240">
                  <c:v>73.757486398754111</c:v>
                </c:pt>
                <c:pt idx="1241">
                  <c:v>44.254491839252466</c:v>
                </c:pt>
                <c:pt idx="1242">
                  <c:v>26.552695103551478</c:v>
                </c:pt>
                <c:pt idx="1243">
                  <c:v>15.931617062130886</c:v>
                </c:pt>
                <c:pt idx="1244">
                  <c:v>9.5589702372785315</c:v>
                </c:pt>
                <c:pt idx="1245">
                  <c:v>5.7353821423671185</c:v>
                </c:pt>
                <c:pt idx="1246">
                  <c:v>3.4412292854202708</c:v>
                </c:pt>
                <c:pt idx="1247">
                  <c:v>2.0647375712521625</c:v>
                </c:pt>
                <c:pt idx="1248">
                  <c:v>1.2388425427512975</c:v>
                </c:pt>
                <c:pt idx="1249">
                  <c:v>0.74330552565077845</c:v>
                </c:pt>
                <c:pt idx="1250">
                  <c:v>0.44598331539046704</c:v>
                </c:pt>
                <c:pt idx="1251">
                  <c:v>0.26758998923428023</c:v>
                </c:pt>
                <c:pt idx="1252">
                  <c:v>0.16055399354056812</c:v>
                </c:pt>
                <c:pt idx="1253">
                  <c:v>9.6332396124340872E-2</c:v>
                </c:pt>
                <c:pt idx="1254">
                  <c:v>1600.0577994376747</c:v>
                </c:pt>
                <c:pt idx="1255">
                  <c:v>2560.0346796626045</c:v>
                </c:pt>
                <c:pt idx="1256">
                  <c:v>3136.0208077975626</c:v>
                </c:pt>
                <c:pt idx="1257">
                  <c:v>3481.6124846785374</c:v>
                </c:pt>
                <c:pt idx="1258">
                  <c:v>3688.9674908071224</c:v>
                </c:pt>
                <c:pt idx="1259">
                  <c:v>3813.3804944842732</c:v>
                </c:pt>
                <c:pt idx="1260">
                  <c:v>3888.0282966905638</c:v>
                </c:pt>
                <c:pt idx="1261">
                  <c:v>3932.816978014338</c:v>
                </c:pt>
                <c:pt idx="1262">
                  <c:v>2359.6901868086029</c:v>
                </c:pt>
                <c:pt idx="1263">
                  <c:v>1415.8141120851617</c:v>
                </c:pt>
                <c:pt idx="1264">
                  <c:v>849.48846725109695</c:v>
                </c:pt>
                <c:pt idx="1265">
                  <c:v>509.69308035065814</c:v>
                </c:pt>
                <c:pt idx="1266">
                  <c:v>305.81584821039485</c:v>
                </c:pt>
                <c:pt idx="1267">
                  <c:v>1783.4895089262368</c:v>
                </c:pt>
                <c:pt idx="1268">
                  <c:v>2670.0937053557418</c:v>
                </c:pt>
                <c:pt idx="1269">
                  <c:v>3202.0562232134453</c:v>
                </c:pt>
                <c:pt idx="1270">
                  <c:v>1921.2337339280671</c:v>
                </c:pt>
                <c:pt idx="1271">
                  <c:v>1152.7402403568401</c:v>
                </c:pt>
                <c:pt idx="1272">
                  <c:v>691.64414421410402</c:v>
                </c:pt>
                <c:pt idx="1273">
                  <c:v>2014.9864865284624</c:v>
                </c:pt>
                <c:pt idx="1274">
                  <c:v>2808.9918919170773</c:v>
                </c:pt>
                <c:pt idx="1275">
                  <c:v>3285.3951351502465</c:v>
                </c:pt>
                <c:pt idx="1276">
                  <c:v>1971.2370810901477</c:v>
                </c:pt>
                <c:pt idx="1277">
                  <c:v>1182.7422486540886</c:v>
                </c:pt>
                <c:pt idx="1278">
                  <c:v>709.64534919245318</c:v>
                </c:pt>
                <c:pt idx="1279">
                  <c:v>2025.7872095154719</c:v>
                </c:pt>
                <c:pt idx="1280">
                  <c:v>2815.4723257092828</c:v>
                </c:pt>
                <c:pt idx="1281">
                  <c:v>3289.2833954255693</c:v>
                </c:pt>
                <c:pt idx="1282">
                  <c:v>3573.5700372553415</c:v>
                </c:pt>
                <c:pt idx="1283">
                  <c:v>2144.142022353205</c:v>
                </c:pt>
                <c:pt idx="1284">
                  <c:v>1286.485213411923</c:v>
                </c:pt>
                <c:pt idx="1285">
                  <c:v>771.89112804715376</c:v>
                </c:pt>
                <c:pt idx="1286">
                  <c:v>2063.1346768282924</c:v>
                </c:pt>
                <c:pt idx="1287">
                  <c:v>2837.8808060969754</c:v>
                </c:pt>
                <c:pt idx="1288">
                  <c:v>3302.7284836581853</c:v>
                </c:pt>
                <c:pt idx="1289">
                  <c:v>3581.6370901949113</c:v>
                </c:pt>
                <c:pt idx="1290">
                  <c:v>2148.9822541169465</c:v>
                </c:pt>
                <c:pt idx="1291">
                  <c:v>1289.3893524701678</c:v>
                </c:pt>
                <c:pt idx="1292">
                  <c:v>773.6336114821006</c:v>
                </c:pt>
                <c:pt idx="1293">
                  <c:v>2064.1801668892604</c:v>
                </c:pt>
                <c:pt idx="1294">
                  <c:v>2838.5081001335561</c:v>
                </c:pt>
                <c:pt idx="1295">
                  <c:v>3303.1048600801337</c:v>
                </c:pt>
                <c:pt idx="1296">
                  <c:v>1981.86291604808</c:v>
                </c:pt>
                <c:pt idx="1297">
                  <c:v>1189.1177496288481</c:v>
                </c:pt>
                <c:pt idx="1298">
                  <c:v>713.47064977730884</c:v>
                </c:pt>
                <c:pt idx="1299">
                  <c:v>428.08238986638531</c:v>
                </c:pt>
                <c:pt idx="1300">
                  <c:v>256.8494339198312</c:v>
                </c:pt>
                <c:pt idx="1301">
                  <c:v>154.10966035189873</c:v>
                </c:pt>
                <c:pt idx="1302">
                  <c:v>92.465796211139235</c:v>
                </c:pt>
                <c:pt idx="1303">
                  <c:v>55.479477726683541</c:v>
                </c:pt>
                <c:pt idx="1304">
                  <c:v>33.287686636010122</c:v>
                </c:pt>
                <c:pt idx="1305">
                  <c:v>19.972611981606072</c:v>
                </c:pt>
                <c:pt idx="1306">
                  <c:v>11.983567188963642</c:v>
                </c:pt>
                <c:pt idx="1307">
                  <c:v>7.1901403133781852</c:v>
                </c:pt>
                <c:pt idx="1308">
                  <c:v>4.3140841880269107</c:v>
                </c:pt>
                <c:pt idx="1309">
                  <c:v>2.5884505128161464</c:v>
                </c:pt>
                <c:pt idx="1310">
                  <c:v>1.5530703076896877</c:v>
                </c:pt>
                <c:pt idx="1311">
                  <c:v>0.93184218461381252</c:v>
                </c:pt>
                <c:pt idx="1312">
                  <c:v>0.55910531076828751</c:v>
                </c:pt>
                <c:pt idx="1313">
                  <c:v>0.33546318646097251</c:v>
                </c:pt>
                <c:pt idx="1314">
                  <c:v>0.2012779118765835</c:v>
                </c:pt>
                <c:pt idx="1315">
                  <c:v>0.12076674712595009</c:v>
                </c:pt>
                <c:pt idx="1316">
                  <c:v>7.2460048275570052E-2</c:v>
                </c:pt>
                <c:pt idx="1317">
                  <c:v>4.3476028965342028E-2</c:v>
                </c:pt>
                <c:pt idx="1318">
                  <c:v>2.6085617379205218E-2</c:v>
                </c:pt>
                <c:pt idx="1319">
                  <c:v>1.5651370427523129E-2</c:v>
                </c:pt>
                <c:pt idx="1320">
                  <c:v>9.3908222565138779E-3</c:v>
                </c:pt>
                <c:pt idx="1321">
                  <c:v>5.6344933539083262E-3</c:v>
                </c:pt>
                <c:pt idx="1322">
                  <c:v>3.3806960123449956E-3</c:v>
                </c:pt>
                <c:pt idx="1323">
                  <c:v>2.0284176074069973E-3</c:v>
                </c:pt>
                <c:pt idx="1324">
                  <c:v>1.2170505644441983E-3</c:v>
                </c:pt>
                <c:pt idx="1325">
                  <c:v>1600.0007302303386</c:v>
                </c:pt>
                <c:pt idx="1326">
                  <c:v>2560.0004381382032</c:v>
                </c:pt>
                <c:pt idx="1327">
                  <c:v>3136.0002628829216</c:v>
                </c:pt>
                <c:pt idx="1328">
                  <c:v>3481.6001577297529</c:v>
                </c:pt>
                <c:pt idx="1329">
                  <c:v>2088.9600946378519</c:v>
                </c:pt>
                <c:pt idx="1330">
                  <c:v>1253.376056782711</c:v>
                </c:pt>
                <c:pt idx="1331">
                  <c:v>752.02563406962656</c:v>
                </c:pt>
                <c:pt idx="1332">
                  <c:v>2051.2153804417758</c:v>
                </c:pt>
                <c:pt idx="1333">
                  <c:v>2830.7292282650651</c:v>
                </c:pt>
                <c:pt idx="1334">
                  <c:v>3298.4375369590389</c:v>
                </c:pt>
                <c:pt idx="1335">
                  <c:v>3579.0625221754235</c:v>
                </c:pt>
                <c:pt idx="1336">
                  <c:v>3747.437513305254</c:v>
                </c:pt>
                <c:pt idx="1337">
                  <c:v>3848.4625079831521</c:v>
                </c:pt>
                <c:pt idx="1338">
                  <c:v>3909.077504789891</c:v>
                </c:pt>
                <c:pt idx="1339">
                  <c:v>3945.4465028739346</c:v>
                </c:pt>
                <c:pt idx="1340">
                  <c:v>3967.2679017243609</c:v>
                </c:pt>
                <c:pt idx="1341">
                  <c:v>3980.3607410346162</c:v>
                </c:pt>
                <c:pt idx="1342">
                  <c:v>3988.2164446207698</c:v>
                </c:pt>
                <c:pt idx="1343">
                  <c:v>3992.929866772462</c:v>
                </c:pt>
                <c:pt idx="1344">
                  <c:v>3995.7579200634773</c:v>
                </c:pt>
                <c:pt idx="1345">
                  <c:v>3997.4547520380861</c:v>
                </c:pt>
                <c:pt idx="1346">
                  <c:v>3998.4728512228517</c:v>
                </c:pt>
                <c:pt idx="1347">
                  <c:v>3999.0837107337111</c:v>
                </c:pt>
                <c:pt idx="1348">
                  <c:v>3999.4502264402267</c:v>
                </c:pt>
                <c:pt idx="1349">
                  <c:v>3999.6701358641358</c:v>
                </c:pt>
                <c:pt idx="1350">
                  <c:v>3999.8020815184814</c:v>
                </c:pt>
                <c:pt idx="1351">
                  <c:v>3999.8812489110887</c:v>
                </c:pt>
                <c:pt idx="1352">
                  <c:v>3999.9287493466531</c:v>
                </c:pt>
                <c:pt idx="1353">
                  <c:v>3999.9572496079918</c:v>
                </c:pt>
                <c:pt idx="1354">
                  <c:v>3999.9743497647951</c:v>
                </c:pt>
                <c:pt idx="1355">
                  <c:v>3999.9846098588769</c:v>
                </c:pt>
                <c:pt idx="1356">
                  <c:v>3999.9907659153259</c:v>
                </c:pt>
                <c:pt idx="1357">
                  <c:v>3999.9944595491957</c:v>
                </c:pt>
                <c:pt idx="1358">
                  <c:v>3999.9966757295174</c:v>
                </c:pt>
                <c:pt idx="1359">
                  <c:v>3999.9980054377102</c:v>
                </c:pt>
                <c:pt idx="1360">
                  <c:v>3999.9988032626261</c:v>
                </c:pt>
                <c:pt idx="1361">
                  <c:v>3999.9992819575755</c:v>
                </c:pt>
                <c:pt idx="1362">
                  <c:v>3999.9995691745453</c:v>
                </c:pt>
                <c:pt idx="1363">
                  <c:v>3999.9997415047269</c:v>
                </c:pt>
                <c:pt idx="1364">
                  <c:v>3999.9998449028362</c:v>
                </c:pt>
                <c:pt idx="1365">
                  <c:v>2399.9999069417017</c:v>
                </c:pt>
                <c:pt idx="1366">
                  <c:v>1439.9999441650209</c:v>
                </c:pt>
                <c:pt idx="1367">
                  <c:v>863.99996649901254</c:v>
                </c:pt>
                <c:pt idx="1368">
                  <c:v>518.39997989940753</c:v>
                </c:pt>
                <c:pt idx="1369">
                  <c:v>311.0399879396445</c:v>
                </c:pt>
                <c:pt idx="1370">
                  <c:v>186.6239927637867</c:v>
                </c:pt>
                <c:pt idx="1371">
                  <c:v>1711.974395658272</c:v>
                </c:pt>
                <c:pt idx="1372">
                  <c:v>2627.1846373949629</c:v>
                </c:pt>
                <c:pt idx="1373">
                  <c:v>3176.3107824369777</c:v>
                </c:pt>
                <c:pt idx="1374">
                  <c:v>1905.7864694621865</c:v>
                </c:pt>
                <c:pt idx="1375">
                  <c:v>1143.4718816773118</c:v>
                </c:pt>
                <c:pt idx="1376">
                  <c:v>686.08312900638703</c:v>
                </c:pt>
                <c:pt idx="1377">
                  <c:v>411.64987740383219</c:v>
                </c:pt>
                <c:pt idx="1378">
                  <c:v>246.98992644229929</c:v>
                </c:pt>
                <c:pt idx="1379">
                  <c:v>148.19395586537956</c:v>
                </c:pt>
                <c:pt idx="1380">
                  <c:v>88.916373519227733</c:v>
                </c:pt>
                <c:pt idx="1381">
                  <c:v>53.349824111536641</c:v>
                </c:pt>
                <c:pt idx="1382">
                  <c:v>32.009894466921985</c:v>
                </c:pt>
                <c:pt idx="1383">
                  <c:v>19.20593668015319</c:v>
                </c:pt>
                <c:pt idx="1384">
                  <c:v>11.523562008091913</c:v>
                </c:pt>
                <c:pt idx="1385">
                  <c:v>6.9141372048551473</c:v>
                </c:pt>
                <c:pt idx="1386">
                  <c:v>4.1484823229130878</c:v>
                </c:pt>
                <c:pt idx="1387">
                  <c:v>2.4890893937478524</c:v>
                </c:pt>
                <c:pt idx="1388">
                  <c:v>1.4934536362487114</c:v>
                </c:pt>
                <c:pt idx="1389">
                  <c:v>0.89607218174922687</c:v>
                </c:pt>
                <c:pt idx="1390">
                  <c:v>0.53764330904953606</c:v>
                </c:pt>
                <c:pt idx="1391">
                  <c:v>0.32258598542972161</c:v>
                </c:pt>
                <c:pt idx="1392">
                  <c:v>0.19355159125783297</c:v>
                </c:pt>
                <c:pt idx="1393">
                  <c:v>0.11613095475469978</c:v>
                </c:pt>
                <c:pt idx="1394">
                  <c:v>6.9678572852819864E-2</c:v>
                </c:pt>
                <c:pt idx="1395">
                  <c:v>4.1807143711691919E-2</c:v>
                </c:pt>
                <c:pt idx="1396">
                  <c:v>2.5084286227015151E-2</c:v>
                </c:pt>
                <c:pt idx="1397">
                  <c:v>1.5050571736209089E-2</c:v>
                </c:pt>
                <c:pt idx="1398">
                  <c:v>1600.0090303430418</c:v>
                </c:pt>
                <c:pt idx="1399">
                  <c:v>2560.0054182058248</c:v>
                </c:pt>
                <c:pt idx="1400">
                  <c:v>3136.0032509234948</c:v>
                </c:pt>
                <c:pt idx="1401">
                  <c:v>3481.6019505540967</c:v>
                </c:pt>
                <c:pt idx="1402">
                  <c:v>3688.9611703324581</c:v>
                </c:pt>
                <c:pt idx="1403">
                  <c:v>3813.3767021994749</c:v>
                </c:pt>
                <c:pt idx="1404">
                  <c:v>3888.0260213196848</c:v>
                </c:pt>
                <c:pt idx="1405">
                  <c:v>3932.815612791811</c:v>
                </c:pt>
                <c:pt idx="1406">
                  <c:v>2359.6893676750865</c:v>
                </c:pt>
                <c:pt idx="1407">
                  <c:v>1415.8136206050519</c:v>
                </c:pt>
                <c:pt idx="1408">
                  <c:v>849.48817236303114</c:v>
                </c:pt>
                <c:pt idx="1409">
                  <c:v>509.69290341781868</c:v>
                </c:pt>
                <c:pt idx="1410">
                  <c:v>1905.8157420506911</c:v>
                </c:pt>
                <c:pt idx="1411">
                  <c:v>2743.4894452304147</c:v>
                </c:pt>
                <c:pt idx="1412">
                  <c:v>3246.0936671382487</c:v>
                </c:pt>
                <c:pt idx="1413">
                  <c:v>1947.6562002829492</c:v>
                </c:pt>
                <c:pt idx="1414">
                  <c:v>1168.5937201697695</c:v>
                </c:pt>
                <c:pt idx="1415">
                  <c:v>701.15623210186175</c:v>
                </c:pt>
                <c:pt idx="1416">
                  <c:v>420.69373926111706</c:v>
                </c:pt>
                <c:pt idx="1417">
                  <c:v>1852.4162435566702</c:v>
                </c:pt>
                <c:pt idx="1418">
                  <c:v>2711.449746134002</c:v>
                </c:pt>
                <c:pt idx="1419">
                  <c:v>3226.8698476804011</c:v>
                </c:pt>
                <c:pt idx="1420">
                  <c:v>3536.1219086082406</c:v>
                </c:pt>
                <c:pt idx="1421">
                  <c:v>2121.6731451649443</c:v>
                </c:pt>
                <c:pt idx="1422">
                  <c:v>1273.0038870989665</c:v>
                </c:pt>
                <c:pt idx="1423">
                  <c:v>763.80233225937991</c:v>
                </c:pt>
                <c:pt idx="1424">
                  <c:v>2058.2813993556279</c:v>
                </c:pt>
                <c:pt idx="1425">
                  <c:v>2834.968839613377</c:v>
                </c:pt>
                <c:pt idx="1426">
                  <c:v>3300.981303768026</c:v>
                </c:pt>
                <c:pt idx="1427">
                  <c:v>3580.5887822608156</c:v>
                </c:pt>
                <c:pt idx="1428">
                  <c:v>2148.3532693564894</c:v>
                </c:pt>
                <c:pt idx="1429">
                  <c:v>1289.0119616138936</c:v>
                </c:pt>
                <c:pt idx="1430">
                  <c:v>773.4071769683361</c:v>
                </c:pt>
                <c:pt idx="1431">
                  <c:v>2064.0443061810015</c:v>
                </c:pt>
                <c:pt idx="1432">
                  <c:v>2838.4265837086009</c:v>
                </c:pt>
                <c:pt idx="1433">
                  <c:v>3303.0559502251608</c:v>
                </c:pt>
                <c:pt idx="1434">
                  <c:v>3581.8335701350961</c:v>
                </c:pt>
                <c:pt idx="1435">
                  <c:v>2149.1001420810576</c:v>
                </c:pt>
                <c:pt idx="1436">
                  <c:v>1289.4600852486344</c:v>
                </c:pt>
                <c:pt idx="1437">
                  <c:v>773.67605114918058</c:v>
                </c:pt>
                <c:pt idx="1438">
                  <c:v>2064.2056306895083</c:v>
                </c:pt>
                <c:pt idx="1439">
                  <c:v>2838.5233784137049</c:v>
                </c:pt>
                <c:pt idx="1440">
                  <c:v>1703.1140270482229</c:v>
                </c:pt>
                <c:pt idx="1441">
                  <c:v>1021.8684162289337</c:v>
                </c:pt>
                <c:pt idx="1442">
                  <c:v>613.12104973736018</c:v>
                </c:pt>
                <c:pt idx="1443">
                  <c:v>367.87262984241607</c:v>
                </c:pt>
                <c:pt idx="1444">
                  <c:v>220.72357790544964</c:v>
                </c:pt>
                <c:pt idx="1445">
                  <c:v>132.43414674326979</c:v>
                </c:pt>
                <c:pt idx="1446">
                  <c:v>79.460488045961867</c:v>
                </c:pt>
                <c:pt idx="1447">
                  <c:v>47.676292827577122</c:v>
                </c:pt>
                <c:pt idx="1448">
                  <c:v>28.605775696546271</c:v>
                </c:pt>
                <c:pt idx="1449">
                  <c:v>17.16346541792776</c:v>
                </c:pt>
                <c:pt idx="1450">
                  <c:v>10.298079250756656</c:v>
                </c:pt>
                <c:pt idx="1451">
                  <c:v>6.1788475504539937</c:v>
                </c:pt>
                <c:pt idx="1452">
                  <c:v>3.707308530272396</c:v>
                </c:pt>
                <c:pt idx="1453">
                  <c:v>2.2243851181634375</c:v>
                </c:pt>
                <c:pt idx="1454">
                  <c:v>1.3346310708980624</c:v>
                </c:pt>
                <c:pt idx="1455">
                  <c:v>0.80077864253883746</c:v>
                </c:pt>
                <c:pt idx="1456">
                  <c:v>0.48046718552330248</c:v>
                </c:pt>
                <c:pt idx="1457">
                  <c:v>0.28828031131398146</c:v>
                </c:pt>
                <c:pt idx="1458">
                  <c:v>0.17296818678838888</c:v>
                </c:pt>
                <c:pt idx="1459">
                  <c:v>0.10378091207303332</c:v>
                </c:pt>
                <c:pt idx="1460">
                  <c:v>6.2268547243819986E-2</c:v>
                </c:pt>
                <c:pt idx="1461">
                  <c:v>3.7361128346291989E-2</c:v>
                </c:pt>
                <c:pt idx="1462">
                  <c:v>2.2416677007775193E-2</c:v>
                </c:pt>
                <c:pt idx="1463">
                  <c:v>1.3450006204665115E-2</c:v>
                </c:pt>
                <c:pt idx="1464">
                  <c:v>8.0700037227990681E-3</c:v>
                </c:pt>
                <c:pt idx="1465">
                  <c:v>4.842002233679441E-3</c:v>
                </c:pt>
                <c:pt idx="1466">
                  <c:v>2.9052013402076646E-3</c:v>
                </c:pt>
                <c:pt idx="1467">
                  <c:v>1.7431208041245986E-3</c:v>
                </c:pt>
                <c:pt idx="1468">
                  <c:v>1.0458724824747591E-3</c:v>
                </c:pt>
                <c:pt idx="1469">
                  <c:v>1600.0006275234896</c:v>
                </c:pt>
                <c:pt idx="1470">
                  <c:v>2560.0003765140937</c:v>
                </c:pt>
                <c:pt idx="1471">
                  <c:v>3136.0002259084558</c:v>
                </c:pt>
                <c:pt idx="1472">
                  <c:v>3481.6001355450735</c:v>
                </c:pt>
                <c:pt idx="1473">
                  <c:v>2088.960081327044</c:v>
                </c:pt>
                <c:pt idx="1474">
                  <c:v>1253.3760487962263</c:v>
                </c:pt>
                <c:pt idx="1475">
                  <c:v>752.02562927773579</c:v>
                </c:pt>
                <c:pt idx="1476">
                  <c:v>2051.2153775666416</c:v>
                </c:pt>
                <c:pt idx="1477">
                  <c:v>2830.7292265399847</c:v>
                </c:pt>
                <c:pt idx="1478">
                  <c:v>3298.4375359239907</c:v>
                </c:pt>
                <c:pt idx="1479">
                  <c:v>3579.0625215543942</c:v>
                </c:pt>
                <c:pt idx="1480">
                  <c:v>3747.4375129326363</c:v>
                </c:pt>
                <c:pt idx="1481">
                  <c:v>3848.4625077595815</c:v>
                </c:pt>
                <c:pt idx="1482">
                  <c:v>3909.0775046557487</c:v>
                </c:pt>
                <c:pt idx="1483">
                  <c:v>3945.4465027934493</c:v>
                </c:pt>
                <c:pt idx="1484">
                  <c:v>3967.2679016760694</c:v>
                </c:pt>
                <c:pt idx="1485">
                  <c:v>3980.3607410056416</c:v>
                </c:pt>
                <c:pt idx="1486">
                  <c:v>3988.2164446033848</c:v>
                </c:pt>
                <c:pt idx="1487">
                  <c:v>3992.929866762031</c:v>
                </c:pt>
                <c:pt idx="1488">
                  <c:v>3995.7579200572186</c:v>
                </c:pt>
                <c:pt idx="1489">
                  <c:v>3997.4547520343312</c:v>
                </c:pt>
                <c:pt idx="1490">
                  <c:v>3998.4728512205988</c:v>
                </c:pt>
                <c:pt idx="1491">
                  <c:v>3999.0837107323591</c:v>
                </c:pt>
                <c:pt idx="1492">
                  <c:v>3999.4502264394155</c:v>
                </c:pt>
                <c:pt idx="1493">
                  <c:v>3999.6701358636492</c:v>
                </c:pt>
                <c:pt idx="1494">
                  <c:v>3999.8020815181894</c:v>
                </c:pt>
                <c:pt idx="1495">
                  <c:v>3999.8812489109137</c:v>
                </c:pt>
                <c:pt idx="1496">
                  <c:v>3999.9287493465481</c:v>
                </c:pt>
                <c:pt idx="1497">
                  <c:v>3999.9572496079286</c:v>
                </c:pt>
                <c:pt idx="1498">
                  <c:v>3999.9743497647569</c:v>
                </c:pt>
                <c:pt idx="1499">
                  <c:v>3999.9846098588541</c:v>
                </c:pt>
                <c:pt idx="1500">
                  <c:v>3999.9907659153123</c:v>
                </c:pt>
                <c:pt idx="1501">
                  <c:v>3999.9944595491875</c:v>
                </c:pt>
                <c:pt idx="1502">
                  <c:v>3999.9966757295124</c:v>
                </c:pt>
                <c:pt idx="1503">
                  <c:v>3999.9980054377074</c:v>
                </c:pt>
                <c:pt idx="1504">
                  <c:v>3999.9988032626243</c:v>
                </c:pt>
                <c:pt idx="1505">
                  <c:v>3999.9992819575746</c:v>
                </c:pt>
                <c:pt idx="1506">
                  <c:v>3999.9995691745448</c:v>
                </c:pt>
                <c:pt idx="1507">
                  <c:v>3999.9997415047269</c:v>
                </c:pt>
                <c:pt idx="1508">
                  <c:v>3999.9998449028362</c:v>
                </c:pt>
                <c:pt idx="1509">
                  <c:v>2399.9999069417017</c:v>
                </c:pt>
                <c:pt idx="1510">
                  <c:v>1439.9999441650209</c:v>
                </c:pt>
                <c:pt idx="1511">
                  <c:v>863.99996649901254</c:v>
                </c:pt>
                <c:pt idx="1512">
                  <c:v>518.39997989940753</c:v>
                </c:pt>
                <c:pt idx="1513">
                  <c:v>311.0399879396445</c:v>
                </c:pt>
                <c:pt idx="1514">
                  <c:v>1786.6239927637866</c:v>
                </c:pt>
                <c:pt idx="1515">
                  <c:v>2671.974395658272</c:v>
                </c:pt>
                <c:pt idx="1516">
                  <c:v>1603.1846373949631</c:v>
                </c:pt>
                <c:pt idx="1517">
                  <c:v>961.9107824369778</c:v>
                </c:pt>
                <c:pt idx="1518">
                  <c:v>577.1464694621867</c:v>
                </c:pt>
                <c:pt idx="1519">
                  <c:v>346.28788167731199</c:v>
                </c:pt>
                <c:pt idx="1520">
                  <c:v>207.77272900638718</c:v>
                </c:pt>
                <c:pt idx="1521">
                  <c:v>1724.6636374038324</c:v>
                </c:pt>
                <c:pt idx="1522">
                  <c:v>2634.7981824422995</c:v>
                </c:pt>
                <c:pt idx="1523">
                  <c:v>1580.8789094653796</c:v>
                </c:pt>
                <c:pt idx="1524">
                  <c:v>948.52734567922766</c:v>
                </c:pt>
                <c:pt idx="1525">
                  <c:v>569.1164074075366</c:v>
                </c:pt>
                <c:pt idx="1526">
                  <c:v>341.46984444452193</c:v>
                </c:pt>
                <c:pt idx="1527">
                  <c:v>204.88190666671315</c:v>
                </c:pt>
                <c:pt idx="1528">
                  <c:v>122.92914400002789</c:v>
                </c:pt>
                <c:pt idx="1529">
                  <c:v>73.757486400016731</c:v>
                </c:pt>
                <c:pt idx="1530">
                  <c:v>44.25449184001004</c:v>
                </c:pt>
                <c:pt idx="1531">
                  <c:v>26.552695104006023</c:v>
                </c:pt>
                <c:pt idx="1532">
                  <c:v>15.931617062403614</c:v>
                </c:pt>
                <c:pt idx="1533">
                  <c:v>9.5589702374421677</c:v>
                </c:pt>
                <c:pt idx="1534">
                  <c:v>5.7353821424653004</c:v>
                </c:pt>
                <c:pt idx="1535">
                  <c:v>3.4412292854791802</c:v>
                </c:pt>
                <c:pt idx="1536">
                  <c:v>2.064737571287508</c:v>
                </c:pt>
                <c:pt idx="1537">
                  <c:v>1.2388425427725047</c:v>
                </c:pt>
                <c:pt idx="1538">
                  <c:v>0.74330552566350283</c:v>
                </c:pt>
                <c:pt idx="1539">
                  <c:v>0.44598331539810171</c:v>
                </c:pt>
                <c:pt idx="1540">
                  <c:v>0.26758998923886101</c:v>
                </c:pt>
                <c:pt idx="1541">
                  <c:v>0.16055399354331659</c:v>
                </c:pt>
                <c:pt idx="1542">
                  <c:v>1600.0963323961259</c:v>
                </c:pt>
                <c:pt idx="1543">
                  <c:v>2560.0577994376754</c:v>
                </c:pt>
                <c:pt idx="1544">
                  <c:v>3136.0346796626054</c:v>
                </c:pt>
                <c:pt idx="1545">
                  <c:v>3481.6208077975634</c:v>
                </c:pt>
                <c:pt idx="1546">
                  <c:v>3688.972484678538</c:v>
                </c:pt>
                <c:pt idx="1547">
                  <c:v>3813.3834908071226</c:v>
                </c:pt>
                <c:pt idx="1548">
                  <c:v>3888.0300944842734</c:v>
                </c:pt>
                <c:pt idx="1549">
                  <c:v>2332.8180566905639</c:v>
                </c:pt>
                <c:pt idx="1550">
                  <c:v>1399.6908340143384</c:v>
                </c:pt>
                <c:pt idx="1551">
                  <c:v>839.81450040860307</c:v>
                </c:pt>
                <c:pt idx="1552">
                  <c:v>503.88870024516183</c:v>
                </c:pt>
                <c:pt idx="1553">
                  <c:v>1902.3332201470971</c:v>
                </c:pt>
                <c:pt idx="1554">
                  <c:v>2741.3999320882585</c:v>
                </c:pt>
                <c:pt idx="1555">
                  <c:v>3244.8399592529549</c:v>
                </c:pt>
                <c:pt idx="1556">
                  <c:v>1946.9039755517729</c:v>
                </c:pt>
                <c:pt idx="1557">
                  <c:v>1168.1423853310637</c:v>
                </c:pt>
                <c:pt idx="1558">
                  <c:v>700.88543119863823</c:v>
                </c:pt>
                <c:pt idx="1559">
                  <c:v>420.53125871918292</c:v>
                </c:pt>
                <c:pt idx="1560">
                  <c:v>1852.3187552315098</c:v>
                </c:pt>
                <c:pt idx="1561">
                  <c:v>2711.391253138906</c:v>
                </c:pt>
                <c:pt idx="1562">
                  <c:v>3226.8347518833434</c:v>
                </c:pt>
                <c:pt idx="1563">
                  <c:v>3536.100851130006</c:v>
                </c:pt>
                <c:pt idx="1564">
                  <c:v>2121.6605106780034</c:v>
                </c:pt>
                <c:pt idx="1565">
                  <c:v>1272.996306406802</c:v>
                </c:pt>
                <c:pt idx="1566">
                  <c:v>763.79778384408121</c:v>
                </c:pt>
                <c:pt idx="1567">
                  <c:v>458.2786703064487</c:v>
                </c:pt>
                <c:pt idx="1568">
                  <c:v>1874.9672021838692</c:v>
                </c:pt>
                <c:pt idx="1569">
                  <c:v>2724.9803213103214</c:v>
                </c:pt>
                <c:pt idx="1570">
                  <c:v>3234.9881927861925</c:v>
                </c:pt>
                <c:pt idx="1571">
                  <c:v>3540.9929156717153</c:v>
                </c:pt>
                <c:pt idx="1572">
                  <c:v>3724.595749403029</c:v>
                </c:pt>
                <c:pt idx="1573">
                  <c:v>2234.7574496418174</c:v>
                </c:pt>
                <c:pt idx="1574">
                  <c:v>1340.8544697850905</c:v>
                </c:pt>
                <c:pt idx="1575">
                  <c:v>804.51268187105427</c:v>
                </c:pt>
                <c:pt idx="1576">
                  <c:v>2082.7076091226327</c:v>
                </c:pt>
                <c:pt idx="1577">
                  <c:v>2849.6245654735794</c:v>
                </c:pt>
                <c:pt idx="1578">
                  <c:v>3309.7747392841475</c:v>
                </c:pt>
                <c:pt idx="1579">
                  <c:v>3585.8648435704881</c:v>
                </c:pt>
                <c:pt idx="1580">
                  <c:v>2151.518906142293</c:v>
                </c:pt>
                <c:pt idx="1581">
                  <c:v>1290.9113436853756</c:v>
                </c:pt>
                <c:pt idx="1582">
                  <c:v>774.54680621122532</c:v>
                </c:pt>
                <c:pt idx="1583">
                  <c:v>2064.7280837267353</c:v>
                </c:pt>
                <c:pt idx="1584">
                  <c:v>1238.8368502360411</c:v>
                </c:pt>
                <c:pt idx="1585">
                  <c:v>743.30211014162467</c:v>
                </c:pt>
                <c:pt idx="1586">
                  <c:v>445.98126608497478</c:v>
                </c:pt>
                <c:pt idx="1587">
                  <c:v>267.58875965098485</c:v>
                </c:pt>
                <c:pt idx="1588">
                  <c:v>160.5532557905909</c:v>
                </c:pt>
                <c:pt idx="1589">
                  <c:v>96.331953474354535</c:v>
                </c:pt>
                <c:pt idx="1590">
                  <c:v>57.799172084612721</c:v>
                </c:pt>
                <c:pt idx="1591">
                  <c:v>34.679503250767631</c:v>
                </c:pt>
                <c:pt idx="1592">
                  <c:v>20.807701950460579</c:v>
                </c:pt>
                <c:pt idx="1593">
                  <c:v>12.484621170276347</c:v>
                </c:pt>
                <c:pt idx="1594">
                  <c:v>7.4907727021658079</c:v>
                </c:pt>
                <c:pt idx="1595">
                  <c:v>4.4944636212994844</c:v>
                </c:pt>
                <c:pt idx="1596">
                  <c:v>2.6966781727796905</c:v>
                </c:pt>
                <c:pt idx="1597">
                  <c:v>1.6180069036678142</c:v>
                </c:pt>
                <c:pt idx="1598">
                  <c:v>0.97080414220068845</c:v>
                </c:pt>
                <c:pt idx="1599">
                  <c:v>0.58248248532041302</c:v>
                </c:pt>
                <c:pt idx="1600">
                  <c:v>0.34948949119224781</c:v>
                </c:pt>
                <c:pt idx="1601">
                  <c:v>0.20969369471534868</c:v>
                </c:pt>
                <c:pt idx="1602">
                  <c:v>0.12581621682920921</c:v>
                </c:pt>
                <c:pt idx="1603">
                  <c:v>7.548973009752552E-2</c:v>
                </c:pt>
                <c:pt idx="1604">
                  <c:v>4.5293838058515314E-2</c:v>
                </c:pt>
                <c:pt idx="1605">
                  <c:v>2.7176302835109186E-2</c:v>
                </c:pt>
                <c:pt idx="1606">
                  <c:v>1.630578170106551E-2</c:v>
                </c:pt>
                <c:pt idx="1607">
                  <c:v>9.7834690206393057E-3</c:v>
                </c:pt>
                <c:pt idx="1608">
                  <c:v>5.8700814123835831E-3</c:v>
                </c:pt>
                <c:pt idx="1609">
                  <c:v>3.5220488474301498E-3</c:v>
                </c:pt>
                <c:pt idx="1610">
                  <c:v>2.1132293084580897E-3</c:v>
                </c:pt>
                <c:pt idx="1611">
                  <c:v>1.2679375850748538E-3</c:v>
                </c:pt>
                <c:pt idx="1612">
                  <c:v>1600.000760762551</c:v>
                </c:pt>
                <c:pt idx="1613">
                  <c:v>2560.0004564575306</c:v>
                </c:pt>
                <c:pt idx="1614">
                  <c:v>3136.0002738745184</c:v>
                </c:pt>
                <c:pt idx="1615">
                  <c:v>3481.6001643247109</c:v>
                </c:pt>
                <c:pt idx="1616">
                  <c:v>2088.9600985948264</c:v>
                </c:pt>
                <c:pt idx="1617">
                  <c:v>1253.3760591568957</c:v>
                </c:pt>
                <c:pt idx="1618">
                  <c:v>752.02563549413742</c:v>
                </c:pt>
                <c:pt idx="1619">
                  <c:v>2051.2153812964825</c:v>
                </c:pt>
                <c:pt idx="1620">
                  <c:v>2830.7292287778891</c:v>
                </c:pt>
                <c:pt idx="1621">
                  <c:v>3298.4375372667337</c:v>
                </c:pt>
                <c:pt idx="1622">
                  <c:v>3579.06252236004</c:v>
                </c:pt>
                <c:pt idx="1623">
                  <c:v>3747.4375134160241</c:v>
                </c:pt>
                <c:pt idx="1624">
                  <c:v>3848.4625080496144</c:v>
                </c:pt>
                <c:pt idx="1625">
                  <c:v>3909.0775048297687</c:v>
                </c:pt>
                <c:pt idx="1626">
                  <c:v>3945.4465028978611</c:v>
                </c:pt>
                <c:pt idx="1627">
                  <c:v>3967.2679017387168</c:v>
                </c:pt>
                <c:pt idx="1628">
                  <c:v>3980.3607410432301</c:v>
                </c:pt>
                <c:pt idx="1629">
                  <c:v>3988.216444625938</c:v>
                </c:pt>
                <c:pt idx="1630">
                  <c:v>3992.9298667755629</c:v>
                </c:pt>
                <c:pt idx="1631">
                  <c:v>3995.7579200653377</c:v>
                </c:pt>
                <c:pt idx="1632">
                  <c:v>3997.4547520392025</c:v>
                </c:pt>
                <c:pt idx="1633">
                  <c:v>3998.4728512235215</c:v>
                </c:pt>
                <c:pt idx="1634">
                  <c:v>3999.0837107341126</c:v>
                </c:pt>
                <c:pt idx="1635">
                  <c:v>3999.4502264404673</c:v>
                </c:pt>
                <c:pt idx="1636">
                  <c:v>3999.6701358642804</c:v>
                </c:pt>
                <c:pt idx="1637">
                  <c:v>3999.8020815185682</c:v>
                </c:pt>
                <c:pt idx="1638">
                  <c:v>3999.881248911141</c:v>
                </c:pt>
                <c:pt idx="1639">
                  <c:v>3999.9287493466845</c:v>
                </c:pt>
                <c:pt idx="1640">
                  <c:v>3999.9572496080104</c:v>
                </c:pt>
                <c:pt idx="1641">
                  <c:v>3999.974349764806</c:v>
                </c:pt>
                <c:pt idx="1642">
                  <c:v>3999.9846098588837</c:v>
                </c:pt>
                <c:pt idx="1643">
                  <c:v>3999.99076591533</c:v>
                </c:pt>
                <c:pt idx="1644">
                  <c:v>3999.9944595491979</c:v>
                </c:pt>
                <c:pt idx="1645">
                  <c:v>3999.9966757295188</c:v>
                </c:pt>
                <c:pt idx="1646">
                  <c:v>3999.9980054377111</c:v>
                </c:pt>
                <c:pt idx="1647">
                  <c:v>3999.9988032626266</c:v>
                </c:pt>
                <c:pt idx="1648">
                  <c:v>3999.9992819575759</c:v>
                </c:pt>
                <c:pt idx="1649">
                  <c:v>3999.9995691745453</c:v>
                </c:pt>
                <c:pt idx="1650">
                  <c:v>3999.9997415047269</c:v>
                </c:pt>
                <c:pt idx="1651">
                  <c:v>3999.9998449028362</c:v>
                </c:pt>
                <c:pt idx="1652">
                  <c:v>3999.9999069417017</c:v>
                </c:pt>
                <c:pt idx="1653">
                  <c:v>2399.9999441650211</c:v>
                </c:pt>
                <c:pt idx="1654">
                  <c:v>1439.9999664990125</c:v>
                </c:pt>
                <c:pt idx="1655">
                  <c:v>863.99997989940755</c:v>
                </c:pt>
                <c:pt idx="1656">
                  <c:v>518.39998793964446</c:v>
                </c:pt>
                <c:pt idx="1657">
                  <c:v>311.03999276378664</c:v>
                </c:pt>
                <c:pt idx="1658">
                  <c:v>186.62399565827198</c:v>
                </c:pt>
                <c:pt idx="1659">
                  <c:v>111.97439739496319</c:v>
                </c:pt>
                <c:pt idx="1660">
                  <c:v>1667.1846384369778</c:v>
                </c:pt>
                <c:pt idx="1661">
                  <c:v>2600.3107830621866</c:v>
                </c:pt>
                <c:pt idx="1662">
                  <c:v>1560.186469837312</c:v>
                </c:pt>
                <c:pt idx="1663">
                  <c:v>936.11188190238715</c:v>
                </c:pt>
                <c:pt idx="1664">
                  <c:v>561.66712914143227</c:v>
                </c:pt>
                <c:pt idx="1665">
                  <c:v>337.00027748485934</c:v>
                </c:pt>
                <c:pt idx="1666">
                  <c:v>202.20016649091559</c:v>
                </c:pt>
                <c:pt idx="1667">
                  <c:v>121.32009989454934</c:v>
                </c:pt>
                <c:pt idx="1668">
                  <c:v>72.792059936729601</c:v>
                </c:pt>
                <c:pt idx="1669">
                  <c:v>43.67523596203776</c:v>
                </c:pt>
                <c:pt idx="1670">
                  <c:v>26.205141577222655</c:v>
                </c:pt>
                <c:pt idx="1671">
                  <c:v>15.723084946333593</c:v>
                </c:pt>
                <c:pt idx="1672">
                  <c:v>9.4338509678001561</c:v>
                </c:pt>
                <c:pt idx="1673">
                  <c:v>5.6603105806800933</c:v>
                </c:pt>
                <c:pt idx="1674">
                  <c:v>3.3961863484080559</c:v>
                </c:pt>
                <c:pt idx="1675">
                  <c:v>2.0377118090448336</c:v>
                </c:pt>
                <c:pt idx="1676">
                  <c:v>1.2226270854269001</c:v>
                </c:pt>
                <c:pt idx="1677">
                  <c:v>0.73357625125614001</c:v>
                </c:pt>
                <c:pt idx="1678">
                  <c:v>0.44014575075368401</c:v>
                </c:pt>
                <c:pt idx="1679">
                  <c:v>0.26408745045221038</c:v>
                </c:pt>
                <c:pt idx="1680">
                  <c:v>0.15845247027132622</c:v>
                </c:pt>
                <c:pt idx="1681">
                  <c:v>9.5071482162795734E-2</c:v>
                </c:pt>
                <c:pt idx="1682">
                  <c:v>5.7042889297677438E-2</c:v>
                </c:pt>
                <c:pt idx="1683">
                  <c:v>3.4225733578606463E-2</c:v>
                </c:pt>
                <c:pt idx="1684">
                  <c:v>2.0535440147163877E-2</c:v>
                </c:pt>
                <c:pt idx="1685">
                  <c:v>1.2321264088298325E-2</c:v>
                </c:pt>
                <c:pt idx="1686">
                  <c:v>1600.0073927584531</c:v>
                </c:pt>
                <c:pt idx="1687">
                  <c:v>2560.0044356550716</c:v>
                </c:pt>
                <c:pt idx="1688">
                  <c:v>3136.0026613930431</c:v>
                </c:pt>
                <c:pt idx="1689">
                  <c:v>3481.6015968358261</c:v>
                </c:pt>
                <c:pt idx="1690">
                  <c:v>3688.9609581014956</c:v>
                </c:pt>
                <c:pt idx="1691">
                  <c:v>3813.3765748608971</c:v>
                </c:pt>
                <c:pt idx="1692">
                  <c:v>3888.0259449165383</c:v>
                </c:pt>
                <c:pt idx="1693">
                  <c:v>3932.8155669499229</c:v>
                </c:pt>
                <c:pt idx="1694">
                  <c:v>3959.6893401699535</c:v>
                </c:pt>
                <c:pt idx="1695">
                  <c:v>2375.813604101972</c:v>
                </c:pt>
                <c:pt idx="1696">
                  <c:v>1425.4881624611833</c:v>
                </c:pt>
                <c:pt idx="1697">
                  <c:v>855.29289747670998</c:v>
                </c:pt>
                <c:pt idx="1698">
                  <c:v>513.17573848602592</c:v>
                </c:pt>
                <c:pt idx="1699">
                  <c:v>1907.9054430916156</c:v>
                </c:pt>
                <c:pt idx="1700">
                  <c:v>2744.7432658549692</c:v>
                </c:pt>
                <c:pt idx="1701">
                  <c:v>3246.8459595129816</c:v>
                </c:pt>
                <c:pt idx="1702">
                  <c:v>1948.1075757077888</c:v>
                </c:pt>
                <c:pt idx="1703">
                  <c:v>1168.8645454246732</c:v>
                </c:pt>
                <c:pt idx="1704">
                  <c:v>701.31872725480389</c:v>
                </c:pt>
                <c:pt idx="1705">
                  <c:v>2020.7912363528824</c:v>
                </c:pt>
                <c:pt idx="1706">
                  <c:v>2812.4747418117295</c:v>
                </c:pt>
                <c:pt idx="1707">
                  <c:v>3287.4848450870377</c:v>
                </c:pt>
                <c:pt idx="1708">
                  <c:v>1972.4909070522226</c:v>
                </c:pt>
                <c:pt idx="1709">
                  <c:v>1183.4945442313335</c:v>
                </c:pt>
                <c:pt idx="1710">
                  <c:v>710.09672653880011</c:v>
                </c:pt>
                <c:pt idx="1711">
                  <c:v>2026.0580359232799</c:v>
                </c:pt>
                <c:pt idx="1712">
                  <c:v>2815.6348215539679</c:v>
                </c:pt>
                <c:pt idx="1713">
                  <c:v>3289.3808929323804</c:v>
                </c:pt>
                <c:pt idx="1714">
                  <c:v>3573.6285357594279</c:v>
                </c:pt>
                <c:pt idx="1715">
                  <c:v>2144.1771214556566</c:v>
                </c:pt>
                <c:pt idx="1716">
                  <c:v>1286.506272873394</c:v>
                </c:pt>
                <c:pt idx="1717">
                  <c:v>771.90376372403637</c:v>
                </c:pt>
                <c:pt idx="1718">
                  <c:v>2063.1422582344217</c:v>
                </c:pt>
                <c:pt idx="1719">
                  <c:v>2837.8853549406531</c:v>
                </c:pt>
                <c:pt idx="1720">
                  <c:v>3302.7312129643915</c:v>
                </c:pt>
                <c:pt idx="1721">
                  <c:v>3581.6387277786348</c:v>
                </c:pt>
                <c:pt idx="1722">
                  <c:v>2148.9832366671808</c:v>
                </c:pt>
                <c:pt idx="1723">
                  <c:v>1289.3899420003083</c:v>
                </c:pt>
                <c:pt idx="1724">
                  <c:v>773.633965200185</c:v>
                </c:pt>
                <c:pt idx="1725">
                  <c:v>2064.180379120111</c:v>
                </c:pt>
                <c:pt idx="1726">
                  <c:v>2838.5082274720662</c:v>
                </c:pt>
                <c:pt idx="1727">
                  <c:v>3303.1049364832397</c:v>
                </c:pt>
                <c:pt idx="1728">
                  <c:v>1981.8629618899438</c:v>
                </c:pt>
                <c:pt idx="1729">
                  <c:v>1189.1177771339662</c:v>
                </c:pt>
                <c:pt idx="1730">
                  <c:v>713.47066628037976</c:v>
                </c:pt>
                <c:pt idx="1731">
                  <c:v>428.08239976822784</c:v>
                </c:pt>
                <c:pt idx="1732">
                  <c:v>256.84943986093668</c:v>
                </c:pt>
                <c:pt idx="1733">
                  <c:v>154.109663916562</c:v>
                </c:pt>
                <c:pt idx="1734">
                  <c:v>92.465798349937202</c:v>
                </c:pt>
                <c:pt idx="1735">
                  <c:v>55.479479009962319</c:v>
                </c:pt>
                <c:pt idx="1736">
                  <c:v>33.287687405977387</c:v>
                </c:pt>
                <c:pt idx="1737">
                  <c:v>19.972612443586431</c:v>
                </c:pt>
                <c:pt idx="1738">
                  <c:v>11.983567466151859</c:v>
                </c:pt>
                <c:pt idx="1739">
                  <c:v>7.1901404796911157</c:v>
                </c:pt>
                <c:pt idx="1740">
                  <c:v>4.3140842878146692</c:v>
                </c:pt>
                <c:pt idx="1741">
                  <c:v>2.5884505726888016</c:v>
                </c:pt>
                <c:pt idx="1742">
                  <c:v>1.5530703436132809</c:v>
                </c:pt>
                <c:pt idx="1743">
                  <c:v>0.93184220616796853</c:v>
                </c:pt>
                <c:pt idx="1744">
                  <c:v>0.55910532370078114</c:v>
                </c:pt>
                <c:pt idx="1745">
                  <c:v>0.33546319422046866</c:v>
                </c:pt>
                <c:pt idx="1746">
                  <c:v>0.20127791653228119</c:v>
                </c:pt>
                <c:pt idx="1747">
                  <c:v>0.12076674991936871</c:v>
                </c:pt>
                <c:pt idx="1748">
                  <c:v>7.2460049951621225E-2</c:v>
                </c:pt>
                <c:pt idx="1749">
                  <c:v>4.3476029970972732E-2</c:v>
                </c:pt>
                <c:pt idx="1750">
                  <c:v>2.6085617982583638E-2</c:v>
                </c:pt>
                <c:pt idx="1751">
                  <c:v>1.5651370789550183E-2</c:v>
                </c:pt>
                <c:pt idx="1752">
                  <c:v>9.390822473730109E-3</c:v>
                </c:pt>
                <c:pt idx="1753">
                  <c:v>5.6344934842380654E-3</c:v>
                </c:pt>
                <c:pt idx="1754">
                  <c:v>3.3806960905428392E-3</c:v>
                </c:pt>
                <c:pt idx="1755">
                  <c:v>2.0284176543257032E-3</c:v>
                </c:pt>
                <c:pt idx="1756">
                  <c:v>1.2170505925954219E-3</c:v>
                </c:pt>
                <c:pt idx="1757">
                  <c:v>1600.0007302303557</c:v>
                </c:pt>
                <c:pt idx="1758">
                  <c:v>2560.0004381382132</c:v>
                </c:pt>
                <c:pt idx="1759">
                  <c:v>3136.0002628829279</c:v>
                </c:pt>
                <c:pt idx="1760">
                  <c:v>3481.6001577297566</c:v>
                </c:pt>
                <c:pt idx="1761">
                  <c:v>2088.9600946378537</c:v>
                </c:pt>
                <c:pt idx="1762">
                  <c:v>1253.3760567827121</c:v>
                </c:pt>
                <c:pt idx="1763">
                  <c:v>752.02563406962724</c:v>
                </c:pt>
                <c:pt idx="1764">
                  <c:v>2051.2153804417762</c:v>
                </c:pt>
                <c:pt idx="1765">
                  <c:v>2830.729228265066</c:v>
                </c:pt>
                <c:pt idx="1766">
                  <c:v>3298.4375369590398</c:v>
                </c:pt>
                <c:pt idx="1767">
                  <c:v>3579.0625221754235</c:v>
                </c:pt>
                <c:pt idx="1768">
                  <c:v>3747.437513305254</c:v>
                </c:pt>
                <c:pt idx="1769">
                  <c:v>3848.4625079831521</c:v>
                </c:pt>
                <c:pt idx="1770">
                  <c:v>3909.077504789891</c:v>
                </c:pt>
                <c:pt idx="1771">
                  <c:v>3945.4465028739346</c:v>
                </c:pt>
                <c:pt idx="1772">
                  <c:v>3967.2679017243609</c:v>
                </c:pt>
                <c:pt idx="1773">
                  <c:v>3980.3607410346162</c:v>
                </c:pt>
                <c:pt idx="1774">
                  <c:v>3988.2164446207698</c:v>
                </c:pt>
                <c:pt idx="1775">
                  <c:v>3992.929866772462</c:v>
                </c:pt>
                <c:pt idx="1776">
                  <c:v>3995.7579200634773</c:v>
                </c:pt>
                <c:pt idx="1777">
                  <c:v>3997.4547520380861</c:v>
                </c:pt>
                <c:pt idx="1778">
                  <c:v>3998.4728512228517</c:v>
                </c:pt>
                <c:pt idx="1779">
                  <c:v>3999.0837107337111</c:v>
                </c:pt>
                <c:pt idx="1780">
                  <c:v>3999.4502264402267</c:v>
                </c:pt>
                <c:pt idx="1781">
                  <c:v>3999.6701358641358</c:v>
                </c:pt>
                <c:pt idx="1782">
                  <c:v>3999.8020815184814</c:v>
                </c:pt>
                <c:pt idx="1783">
                  <c:v>3999.8812489110887</c:v>
                </c:pt>
                <c:pt idx="1784">
                  <c:v>3999.9287493466531</c:v>
                </c:pt>
                <c:pt idx="1785">
                  <c:v>3999.9572496079918</c:v>
                </c:pt>
                <c:pt idx="1786">
                  <c:v>3999.9743497647951</c:v>
                </c:pt>
                <c:pt idx="1787">
                  <c:v>3999.9846098588769</c:v>
                </c:pt>
                <c:pt idx="1788">
                  <c:v>3999.9907659153259</c:v>
                </c:pt>
                <c:pt idx="1789">
                  <c:v>3999.9944595491957</c:v>
                </c:pt>
                <c:pt idx="1790">
                  <c:v>3999.9966757295174</c:v>
                </c:pt>
                <c:pt idx="1791">
                  <c:v>3999.9980054377102</c:v>
                </c:pt>
                <c:pt idx="1792">
                  <c:v>3999.9988032626261</c:v>
                </c:pt>
                <c:pt idx="1793">
                  <c:v>3999.9992819575755</c:v>
                </c:pt>
                <c:pt idx="1794">
                  <c:v>3999.9995691745453</c:v>
                </c:pt>
                <c:pt idx="1795">
                  <c:v>3999.9997415047269</c:v>
                </c:pt>
                <c:pt idx="1796">
                  <c:v>3999.9998449028362</c:v>
                </c:pt>
                <c:pt idx="1797">
                  <c:v>2399.9999069417017</c:v>
                </c:pt>
                <c:pt idx="1798">
                  <c:v>1439.9999441650209</c:v>
                </c:pt>
                <c:pt idx="1799">
                  <c:v>863.99996649901254</c:v>
                </c:pt>
                <c:pt idx="1800">
                  <c:v>518.39997989940753</c:v>
                </c:pt>
                <c:pt idx="1801">
                  <c:v>311.0399879396445</c:v>
                </c:pt>
                <c:pt idx="1802">
                  <c:v>186.6239927637867</c:v>
                </c:pt>
                <c:pt idx="1803">
                  <c:v>1711.974395658272</c:v>
                </c:pt>
                <c:pt idx="1804">
                  <c:v>2627.1846373949629</c:v>
                </c:pt>
                <c:pt idx="1805">
                  <c:v>1576.3107824369777</c:v>
                </c:pt>
                <c:pt idx="1806">
                  <c:v>945.78646946218657</c:v>
                </c:pt>
                <c:pt idx="1807">
                  <c:v>567.4718816773119</c:v>
                </c:pt>
                <c:pt idx="1808">
                  <c:v>340.48312900638712</c:v>
                </c:pt>
                <c:pt idx="1809">
                  <c:v>204.28987740383226</c:v>
                </c:pt>
                <c:pt idx="1810">
                  <c:v>1722.5739264422994</c:v>
                </c:pt>
                <c:pt idx="1811">
                  <c:v>2633.5443558653797</c:v>
                </c:pt>
                <c:pt idx="1812">
                  <c:v>1580.1266135192277</c:v>
                </c:pt>
                <c:pt idx="1813">
                  <c:v>948.07596811153655</c:v>
                </c:pt>
                <c:pt idx="1814">
                  <c:v>568.84558086692186</c:v>
                </c:pt>
                <c:pt idx="1815">
                  <c:v>341.30734852015308</c:v>
                </c:pt>
                <c:pt idx="1816">
                  <c:v>204.78440911209185</c:v>
                </c:pt>
                <c:pt idx="1817">
                  <c:v>122.8706454672551</c:v>
                </c:pt>
                <c:pt idx="1818">
                  <c:v>73.722387280353061</c:v>
                </c:pt>
                <c:pt idx="1819">
                  <c:v>44.233432368211837</c:v>
                </c:pt>
                <c:pt idx="1820">
                  <c:v>26.540059420927101</c:v>
                </c:pt>
                <c:pt idx="1821">
                  <c:v>15.92403565255626</c:v>
                </c:pt>
                <c:pt idx="1822">
                  <c:v>9.5544213915337561</c:v>
                </c:pt>
                <c:pt idx="1823">
                  <c:v>5.7326528349202537</c:v>
                </c:pt>
                <c:pt idx="1824">
                  <c:v>3.4395917009521519</c:v>
                </c:pt>
                <c:pt idx="1825">
                  <c:v>2.0637550205712909</c:v>
                </c:pt>
                <c:pt idx="1826">
                  <c:v>1.2382530123427744</c:v>
                </c:pt>
                <c:pt idx="1827">
                  <c:v>0.74295180740566458</c:v>
                </c:pt>
                <c:pt idx="1828">
                  <c:v>0.44577108444339875</c:v>
                </c:pt>
                <c:pt idx="1829">
                  <c:v>0.26746265066603925</c:v>
                </c:pt>
                <c:pt idx="1830">
                  <c:v>1600.1604775903995</c:v>
                </c:pt>
                <c:pt idx="1831">
                  <c:v>2560.0962865542397</c:v>
                </c:pt>
                <c:pt idx="1832">
                  <c:v>3136.0577719325438</c:v>
                </c:pt>
                <c:pt idx="1833">
                  <c:v>3481.6346631595261</c:v>
                </c:pt>
                <c:pt idx="1834">
                  <c:v>3688.9807978957156</c:v>
                </c:pt>
                <c:pt idx="1835">
                  <c:v>3813.3884787374291</c:v>
                </c:pt>
                <c:pt idx="1836">
                  <c:v>3888.0330872424574</c:v>
                </c:pt>
                <c:pt idx="1837">
                  <c:v>2332.8198523454744</c:v>
                </c:pt>
                <c:pt idx="1838">
                  <c:v>1399.6919114072846</c:v>
                </c:pt>
                <c:pt idx="1839">
                  <c:v>839.8151468443707</c:v>
                </c:pt>
                <c:pt idx="1840">
                  <c:v>503.88908810662241</c:v>
                </c:pt>
                <c:pt idx="1841">
                  <c:v>1902.3334528639734</c:v>
                </c:pt>
                <c:pt idx="1842">
                  <c:v>2741.400071718384</c:v>
                </c:pt>
                <c:pt idx="1843">
                  <c:v>3244.8400430310303</c:v>
                </c:pt>
                <c:pt idx="1844">
                  <c:v>1946.904025818618</c:v>
                </c:pt>
                <c:pt idx="1845">
                  <c:v>1168.1424154911708</c:v>
                </c:pt>
                <c:pt idx="1846">
                  <c:v>700.88544929470243</c:v>
                </c:pt>
                <c:pt idx="1847">
                  <c:v>420.53126957682144</c:v>
                </c:pt>
                <c:pt idx="1848">
                  <c:v>1852.3187617460928</c:v>
                </c:pt>
                <c:pt idx="1849">
                  <c:v>2711.3912570476559</c:v>
                </c:pt>
                <c:pt idx="1850">
                  <c:v>3226.8347542285937</c:v>
                </c:pt>
                <c:pt idx="1851">
                  <c:v>1936.1008525371562</c:v>
                </c:pt>
                <c:pt idx="1852">
                  <c:v>1161.6605115222937</c:v>
                </c:pt>
                <c:pt idx="1853">
                  <c:v>696.9963069133762</c:v>
                </c:pt>
                <c:pt idx="1854">
                  <c:v>2018.1977841480257</c:v>
                </c:pt>
                <c:pt idx="1855">
                  <c:v>2810.9186704888152</c:v>
                </c:pt>
                <c:pt idx="1856">
                  <c:v>3286.551202293289</c:v>
                </c:pt>
                <c:pt idx="1857">
                  <c:v>3571.930721375973</c:v>
                </c:pt>
                <c:pt idx="1858">
                  <c:v>2143.1584328255835</c:v>
                </c:pt>
                <c:pt idx="1859">
                  <c:v>1285.89505969535</c:v>
                </c:pt>
                <c:pt idx="1860">
                  <c:v>771.53703581721004</c:v>
                </c:pt>
                <c:pt idx="1861">
                  <c:v>2062.9222214903261</c:v>
                </c:pt>
                <c:pt idx="1862">
                  <c:v>2837.7533328941954</c:v>
                </c:pt>
                <c:pt idx="1863">
                  <c:v>3302.6519997365172</c:v>
                </c:pt>
                <c:pt idx="1864">
                  <c:v>3581.5911998419101</c:v>
                </c:pt>
                <c:pt idx="1865">
                  <c:v>2148.9547199051458</c:v>
                </c:pt>
                <c:pt idx="1866">
                  <c:v>1289.3728319430875</c:v>
                </c:pt>
                <c:pt idx="1867">
                  <c:v>773.62369916585249</c:v>
                </c:pt>
                <c:pt idx="1868">
                  <c:v>2064.1742194995113</c:v>
                </c:pt>
                <c:pt idx="1869">
                  <c:v>2838.5045316997066</c:v>
                </c:pt>
                <c:pt idx="1870">
                  <c:v>3303.1027190198238</c:v>
                </c:pt>
                <c:pt idx="1871">
                  <c:v>3581.8616314118945</c:v>
                </c:pt>
                <c:pt idx="1872">
                  <c:v>2149.1169788471366</c:v>
                </c:pt>
                <c:pt idx="1873">
                  <c:v>1289.470187308282</c:v>
                </c:pt>
                <c:pt idx="1874">
                  <c:v>773.68211238496917</c:v>
                </c:pt>
                <c:pt idx="1875">
                  <c:v>464.20926743098147</c:v>
                </c:pt>
                <c:pt idx="1876">
                  <c:v>278.52556045858887</c:v>
                </c:pt>
                <c:pt idx="1877">
                  <c:v>167.11533627515331</c:v>
                </c:pt>
                <c:pt idx="1878">
                  <c:v>100.26920176509198</c:v>
                </c:pt>
                <c:pt idx="1879">
                  <c:v>60.161521059055183</c:v>
                </c:pt>
                <c:pt idx="1880">
                  <c:v>36.096912635433107</c:v>
                </c:pt>
                <c:pt idx="1881">
                  <c:v>21.658147581259865</c:v>
                </c:pt>
                <c:pt idx="1882">
                  <c:v>12.994888548755918</c:v>
                </c:pt>
                <c:pt idx="1883">
                  <c:v>7.7969331292535511</c:v>
                </c:pt>
                <c:pt idx="1884">
                  <c:v>4.6781598775521305</c:v>
                </c:pt>
                <c:pt idx="1885">
                  <c:v>2.8068959265312783</c:v>
                </c:pt>
                <c:pt idx="1886">
                  <c:v>1.684137555918767</c:v>
                </c:pt>
                <c:pt idx="1887">
                  <c:v>1.0104825335512602</c:v>
                </c:pt>
                <c:pt idx="1888">
                  <c:v>0.6062895201307561</c:v>
                </c:pt>
                <c:pt idx="1889">
                  <c:v>0.36377371207845366</c:v>
                </c:pt>
                <c:pt idx="1890">
                  <c:v>0.2182642272470722</c:v>
                </c:pt>
                <c:pt idx="1891">
                  <c:v>0.13095853634824331</c:v>
                </c:pt>
                <c:pt idx="1892">
                  <c:v>7.8575121808945977E-2</c:v>
                </c:pt>
                <c:pt idx="1893">
                  <c:v>4.7145073085367584E-2</c:v>
                </c:pt>
                <c:pt idx="1894">
                  <c:v>2.828704385122055E-2</c:v>
                </c:pt>
                <c:pt idx="1895">
                  <c:v>1.6972226310732329E-2</c:v>
                </c:pt>
                <c:pt idx="1896">
                  <c:v>1.0183335786439396E-2</c:v>
                </c:pt>
                <c:pt idx="1897">
                  <c:v>6.1100014718636379E-3</c:v>
                </c:pt>
                <c:pt idx="1898">
                  <c:v>3.6660008831181827E-3</c:v>
                </c:pt>
                <c:pt idx="1899">
                  <c:v>2.1996005298709096E-3</c:v>
                </c:pt>
                <c:pt idx="1900">
                  <c:v>1.3197603179225458E-3</c:v>
                </c:pt>
                <c:pt idx="1901">
                  <c:v>7.9185619075352752E-4</c:v>
                </c:pt>
                <c:pt idx="1902">
                  <c:v>1600.0004751137144</c:v>
                </c:pt>
                <c:pt idx="1903">
                  <c:v>2560.0002850682285</c:v>
                </c:pt>
                <c:pt idx="1904">
                  <c:v>3136.0001710409369</c:v>
                </c:pt>
                <c:pt idx="1905">
                  <c:v>3481.6001026245622</c:v>
                </c:pt>
                <c:pt idx="1906">
                  <c:v>2088.9600615747372</c:v>
                </c:pt>
                <c:pt idx="1907">
                  <c:v>1253.3760369448423</c:v>
                </c:pt>
                <c:pt idx="1908">
                  <c:v>2352.0256221669051</c:v>
                </c:pt>
                <c:pt idx="1909">
                  <c:v>3011.2153733001433</c:v>
                </c:pt>
                <c:pt idx="1910">
                  <c:v>3406.7292239800859</c:v>
                </c:pt>
                <c:pt idx="1911">
                  <c:v>3644.0375343880514</c:v>
                </c:pt>
                <c:pt idx="1912">
                  <c:v>3786.4225206328306</c:v>
                </c:pt>
                <c:pt idx="1913">
                  <c:v>3871.8535123796983</c:v>
                </c:pt>
                <c:pt idx="1914">
                  <c:v>3923.112107427819</c:v>
                </c:pt>
                <c:pt idx="1915">
                  <c:v>3953.8672644566914</c:v>
                </c:pt>
                <c:pt idx="1916">
                  <c:v>3972.3203586740146</c:v>
                </c:pt>
                <c:pt idx="1917">
                  <c:v>3983.3922152044088</c:v>
                </c:pt>
                <c:pt idx="1918">
                  <c:v>3990.0353291226452</c:v>
                </c:pt>
                <c:pt idx="1919">
                  <c:v>3994.0211974735871</c:v>
                </c:pt>
                <c:pt idx="1920">
                  <c:v>3996.4127184841523</c:v>
                </c:pt>
                <c:pt idx="1921">
                  <c:v>3997.8476310904912</c:v>
                </c:pt>
                <c:pt idx="1922">
                  <c:v>3998.7085786542948</c:v>
                </c:pt>
                <c:pt idx="1923">
                  <c:v>3999.225147192577</c:v>
                </c:pt>
                <c:pt idx="1924">
                  <c:v>3999.5350883155461</c:v>
                </c:pt>
                <c:pt idx="1925">
                  <c:v>3999.7210529893277</c:v>
                </c:pt>
                <c:pt idx="1926">
                  <c:v>3999.8326317935966</c:v>
                </c:pt>
                <c:pt idx="1927">
                  <c:v>3999.8995790761578</c:v>
                </c:pt>
                <c:pt idx="1928">
                  <c:v>3999.9397474456946</c:v>
                </c:pt>
                <c:pt idx="1929">
                  <c:v>3999.9638484674165</c:v>
                </c:pt>
                <c:pt idx="1930">
                  <c:v>3999.9783090804499</c:v>
                </c:pt>
                <c:pt idx="1931">
                  <c:v>3999.9869854482699</c:v>
                </c:pt>
                <c:pt idx="1932">
                  <c:v>3999.992191268962</c:v>
                </c:pt>
                <c:pt idx="1933">
                  <c:v>3999.9953147613769</c:v>
                </c:pt>
                <c:pt idx="1934">
                  <c:v>3999.9971888568261</c:v>
                </c:pt>
                <c:pt idx="1935">
                  <c:v>3999.9983133140954</c:v>
                </c:pt>
                <c:pt idx="1936">
                  <c:v>3999.998987988457</c:v>
                </c:pt>
                <c:pt idx="1937">
                  <c:v>3999.9993927930741</c:v>
                </c:pt>
                <c:pt idx="1938">
                  <c:v>3999.9996356758443</c:v>
                </c:pt>
                <c:pt idx="1939">
                  <c:v>3999.9997814055064</c:v>
                </c:pt>
                <c:pt idx="1940">
                  <c:v>3999.9998688433038</c:v>
                </c:pt>
                <c:pt idx="1941">
                  <c:v>2399.9999213059823</c:v>
                </c:pt>
                <c:pt idx="1942">
                  <c:v>1439.9999527835894</c:v>
                </c:pt>
                <c:pt idx="1943">
                  <c:v>863.99997167015363</c:v>
                </c:pt>
                <c:pt idx="1944">
                  <c:v>518.3999830020922</c:v>
                </c:pt>
                <c:pt idx="1945">
                  <c:v>311.03998980125533</c:v>
                </c:pt>
                <c:pt idx="1946">
                  <c:v>186.6239938807532</c:v>
                </c:pt>
                <c:pt idx="1947">
                  <c:v>111.97439632845192</c:v>
                </c:pt>
                <c:pt idx="1948">
                  <c:v>1667.1846377970712</c:v>
                </c:pt>
                <c:pt idx="1949">
                  <c:v>2600.3107826782425</c:v>
                </c:pt>
                <c:pt idx="1950">
                  <c:v>3160.1864696069451</c:v>
                </c:pt>
                <c:pt idx="1951">
                  <c:v>1896.111881764167</c:v>
                </c:pt>
                <c:pt idx="1952">
                  <c:v>1137.6671290585002</c:v>
                </c:pt>
                <c:pt idx="1953">
                  <c:v>682.60027743510011</c:v>
                </c:pt>
                <c:pt idx="1954">
                  <c:v>409.56016646106008</c:v>
                </c:pt>
                <c:pt idx="1955">
                  <c:v>245.73609987663605</c:v>
                </c:pt>
                <c:pt idx="1956">
                  <c:v>147.44165992598161</c:v>
                </c:pt>
                <c:pt idx="1957">
                  <c:v>88.464995955588961</c:v>
                </c:pt>
                <c:pt idx="1958">
                  <c:v>53.078997573353377</c:v>
                </c:pt>
                <c:pt idx="1959">
                  <c:v>31.847398544012023</c:v>
                </c:pt>
                <c:pt idx="1960">
                  <c:v>19.108439126407212</c:v>
                </c:pt>
                <c:pt idx="1961">
                  <c:v>11.465063475844326</c:v>
                </c:pt>
                <c:pt idx="1962">
                  <c:v>6.879038085506596</c:v>
                </c:pt>
                <c:pt idx="1963">
                  <c:v>4.1274228513039573</c:v>
                </c:pt>
                <c:pt idx="1964">
                  <c:v>2.4764537107823741</c:v>
                </c:pt>
                <c:pt idx="1965">
                  <c:v>1.4858722264694244</c:v>
                </c:pt>
                <c:pt idx="1966">
                  <c:v>0.89152333588165467</c:v>
                </c:pt>
                <c:pt idx="1967">
                  <c:v>0.53491400152899282</c:v>
                </c:pt>
                <c:pt idx="1968">
                  <c:v>0.32094840091739568</c:v>
                </c:pt>
                <c:pt idx="1969">
                  <c:v>0.19256904055043741</c:v>
                </c:pt>
                <c:pt idx="1970">
                  <c:v>0.11554142433026245</c:v>
                </c:pt>
                <c:pt idx="1971">
                  <c:v>6.9324854598157459E-2</c:v>
                </c:pt>
                <c:pt idx="1972">
                  <c:v>4.1594912758894473E-2</c:v>
                </c:pt>
                <c:pt idx="1973">
                  <c:v>2.4956947655336684E-2</c:v>
                </c:pt>
                <c:pt idx="1974">
                  <c:v>1600.0149741685932</c:v>
                </c:pt>
                <c:pt idx="1975">
                  <c:v>2560.0089845011557</c:v>
                </c:pt>
                <c:pt idx="1976">
                  <c:v>3136.0053907006932</c:v>
                </c:pt>
                <c:pt idx="1977">
                  <c:v>3481.6032344204159</c:v>
                </c:pt>
                <c:pt idx="1978">
                  <c:v>3688.9619406522493</c:v>
                </c:pt>
                <c:pt idx="1979">
                  <c:v>3813.3771643913497</c:v>
                </c:pt>
                <c:pt idx="1980">
                  <c:v>3888.0262986348098</c:v>
                </c:pt>
                <c:pt idx="1981">
                  <c:v>3932.8157791808858</c:v>
                </c:pt>
                <c:pt idx="1982">
                  <c:v>2359.6894675085314</c:v>
                </c:pt>
                <c:pt idx="1983">
                  <c:v>1415.8136805051188</c:v>
                </c:pt>
                <c:pt idx="1984">
                  <c:v>849.48820830307125</c:v>
                </c:pt>
                <c:pt idx="1985">
                  <c:v>509.69292498184274</c:v>
                </c:pt>
                <c:pt idx="1986">
                  <c:v>1905.8157549891057</c:v>
                </c:pt>
                <c:pt idx="1987">
                  <c:v>2743.4894529934636</c:v>
                </c:pt>
                <c:pt idx="1988">
                  <c:v>3246.0936717960781</c:v>
                </c:pt>
                <c:pt idx="1989">
                  <c:v>1947.6562030776468</c:v>
                </c:pt>
                <c:pt idx="1990">
                  <c:v>1168.5937218465881</c:v>
                </c:pt>
                <c:pt idx="1991">
                  <c:v>701.15623310795286</c:v>
                </c:pt>
                <c:pt idx="1992">
                  <c:v>420.69373986477171</c:v>
                </c:pt>
                <c:pt idx="1993">
                  <c:v>1852.4162439188631</c:v>
                </c:pt>
                <c:pt idx="1994">
                  <c:v>2711.449746351318</c:v>
                </c:pt>
                <c:pt idx="1995">
                  <c:v>3226.8698478107908</c:v>
                </c:pt>
                <c:pt idx="1996">
                  <c:v>3536.1219086864744</c:v>
                </c:pt>
                <c:pt idx="1997">
                  <c:v>2121.6731452118847</c:v>
                </c:pt>
                <c:pt idx="1998">
                  <c:v>1273.0038871271308</c:v>
                </c:pt>
                <c:pt idx="1999">
                  <c:v>763.80233227627843</c:v>
                </c:pt>
                <c:pt idx="2000">
                  <c:v>458.28139936576707</c:v>
                </c:pt>
                <c:pt idx="2001">
                  <c:v>1874.9688396194601</c:v>
                </c:pt>
                <c:pt idx="2002">
                  <c:v>2724.9813037716758</c:v>
                </c:pt>
                <c:pt idx="2003">
                  <c:v>3234.9887822630053</c:v>
                </c:pt>
                <c:pt idx="2004">
                  <c:v>3540.993269357803</c:v>
                </c:pt>
                <c:pt idx="2005">
                  <c:v>3724.5959616146815</c:v>
                </c:pt>
                <c:pt idx="2006">
                  <c:v>2234.7575769688087</c:v>
                </c:pt>
                <c:pt idx="2007">
                  <c:v>1340.8545461812853</c:v>
                </c:pt>
                <c:pt idx="2008">
                  <c:v>804.51272770877119</c:v>
                </c:pt>
                <c:pt idx="2009">
                  <c:v>2082.7076366252627</c:v>
                </c:pt>
                <c:pt idx="2010">
                  <c:v>2849.6245819751575</c:v>
                </c:pt>
                <c:pt idx="2011">
                  <c:v>3309.7747491850942</c:v>
                </c:pt>
                <c:pt idx="2012">
                  <c:v>3585.8648495110565</c:v>
                </c:pt>
                <c:pt idx="2013">
                  <c:v>2151.5189097066336</c:v>
                </c:pt>
                <c:pt idx="2014">
                  <c:v>1290.9113458239801</c:v>
                </c:pt>
                <c:pt idx="2015">
                  <c:v>774.54680749438808</c:v>
                </c:pt>
                <c:pt idx="2016">
                  <c:v>464.72808449663285</c:v>
                </c:pt>
                <c:pt idx="2017">
                  <c:v>278.83685069797968</c:v>
                </c:pt>
                <c:pt idx="2018">
                  <c:v>167.30211041878781</c:v>
                </c:pt>
                <c:pt idx="2019">
                  <c:v>100.38126625127268</c:v>
                </c:pt>
                <c:pt idx="2020">
                  <c:v>60.228759750763601</c:v>
                </c:pt>
                <c:pt idx="2021">
                  <c:v>36.13725585045816</c:v>
                </c:pt>
                <c:pt idx="2022">
                  <c:v>21.682353510274897</c:v>
                </c:pt>
                <c:pt idx="2023">
                  <c:v>13.009412106164937</c:v>
                </c:pt>
                <c:pt idx="2024">
                  <c:v>7.8056472636989618</c:v>
                </c:pt>
                <c:pt idx="2025">
                  <c:v>4.6833883582193767</c:v>
                </c:pt>
                <c:pt idx="2026">
                  <c:v>2.8100330149316259</c:v>
                </c:pt>
                <c:pt idx="2027">
                  <c:v>1.6860198089589755</c:v>
                </c:pt>
                <c:pt idx="2028">
                  <c:v>1.0116118853753853</c:v>
                </c:pt>
                <c:pt idx="2029">
                  <c:v>0.60696713122523116</c:v>
                </c:pt>
                <c:pt idx="2030">
                  <c:v>0.3641802787351387</c:v>
                </c:pt>
                <c:pt idx="2031">
                  <c:v>0.21850816724108321</c:v>
                </c:pt>
                <c:pt idx="2032">
                  <c:v>0.13110490034464992</c:v>
                </c:pt>
                <c:pt idx="2033">
                  <c:v>7.8662940206789947E-2</c:v>
                </c:pt>
                <c:pt idx="2034">
                  <c:v>4.719776412407397E-2</c:v>
                </c:pt>
                <c:pt idx="2035">
                  <c:v>2.831865847444438E-2</c:v>
                </c:pt>
                <c:pt idx="2036">
                  <c:v>1.6991195084666628E-2</c:v>
                </c:pt>
                <c:pt idx="2037">
                  <c:v>1.0194717050799976E-2</c:v>
                </c:pt>
                <c:pt idx="2038">
                  <c:v>6.1168302304799851E-3</c:v>
                </c:pt>
                <c:pt idx="2039">
                  <c:v>3.670098138287991E-3</c:v>
                </c:pt>
                <c:pt idx="2040">
                  <c:v>2.2020588829727945E-3</c:v>
                </c:pt>
                <c:pt idx="2041">
                  <c:v>1.3212353297836767E-3</c:v>
                </c:pt>
                <c:pt idx="2042">
                  <c:v>7.9274119787020602E-4</c:v>
                </c:pt>
                <c:pt idx="2043">
                  <c:v>4.7564471872212359E-4</c:v>
                </c:pt>
                <c:pt idx="2044">
                  <c:v>1600.0002853868311</c:v>
                </c:pt>
                <c:pt idx="2045">
                  <c:v>2560.0001712320986</c:v>
                </c:pt>
                <c:pt idx="2046">
                  <c:v>3136.0001027392591</c:v>
                </c:pt>
                <c:pt idx="2047">
                  <c:v>3481.6000616435554</c:v>
                </c:pt>
                <c:pt idx="2048">
                  <c:v>3688.9600369861332</c:v>
                </c:pt>
                <c:pt idx="2049">
                  <c:v>2213.37602219168</c:v>
                </c:pt>
                <c:pt idx="2050">
                  <c:v>1328.0256133150081</c:v>
                </c:pt>
                <c:pt idx="2051">
                  <c:v>796.81536798900481</c:v>
                </c:pt>
                <c:pt idx="2052">
                  <c:v>2078.089220793403</c:v>
                </c:pt>
                <c:pt idx="2053">
                  <c:v>2846.8535324760414</c:v>
                </c:pt>
                <c:pt idx="2054">
                  <c:v>3308.112119485625</c:v>
                </c:pt>
                <c:pt idx="2055">
                  <c:v>3584.8672716913752</c:v>
                </c:pt>
                <c:pt idx="2056">
                  <c:v>3750.9203630148249</c:v>
                </c:pt>
                <c:pt idx="2057">
                  <c:v>3850.552217808895</c:v>
                </c:pt>
                <c:pt idx="2058">
                  <c:v>3910.331330685337</c:v>
                </c:pt>
                <c:pt idx="2059">
                  <c:v>3946.198798411202</c:v>
                </c:pt>
                <c:pt idx="2060">
                  <c:v>3967.7192790467211</c:v>
                </c:pt>
                <c:pt idx="2061">
                  <c:v>3980.6315674280327</c:v>
                </c:pt>
                <c:pt idx="2062">
                  <c:v>3988.3789404568197</c:v>
                </c:pt>
                <c:pt idx="2063">
                  <c:v>3993.0273642740917</c:v>
                </c:pt>
                <c:pt idx="2064">
                  <c:v>3995.816418564455</c:v>
                </c:pt>
                <c:pt idx="2065">
                  <c:v>3997.4898511386727</c:v>
                </c:pt>
                <c:pt idx="2066">
                  <c:v>3998.4939106832035</c:v>
                </c:pt>
                <c:pt idx="2067">
                  <c:v>3999.0963464099218</c:v>
                </c:pt>
                <c:pt idx="2068">
                  <c:v>3999.4578078459531</c:v>
                </c:pt>
                <c:pt idx="2069">
                  <c:v>3999.6746847075719</c:v>
                </c:pt>
                <c:pt idx="2070">
                  <c:v>3999.804810824543</c:v>
                </c:pt>
                <c:pt idx="2071">
                  <c:v>3999.8828864947259</c:v>
                </c:pt>
                <c:pt idx="2072">
                  <c:v>3999.9297318968356</c:v>
                </c:pt>
                <c:pt idx="2073">
                  <c:v>3999.9578391381015</c:v>
                </c:pt>
                <c:pt idx="2074">
                  <c:v>3999.9747034828606</c:v>
                </c:pt>
                <c:pt idx="2075">
                  <c:v>3999.9848220897161</c:v>
                </c:pt>
                <c:pt idx="2076">
                  <c:v>3999.9908932538297</c:v>
                </c:pt>
                <c:pt idx="2077">
                  <c:v>3999.9945359522976</c:v>
                </c:pt>
                <c:pt idx="2078">
                  <c:v>3999.9967215713787</c:v>
                </c:pt>
                <c:pt idx="2079">
                  <c:v>3999.9980329428272</c:v>
                </c:pt>
                <c:pt idx="2080">
                  <c:v>3999.9988197656962</c:v>
                </c:pt>
                <c:pt idx="2081">
                  <c:v>3999.9992918594176</c:v>
                </c:pt>
                <c:pt idx="2082">
                  <c:v>3999.9995751156503</c:v>
                </c:pt>
                <c:pt idx="2083">
                  <c:v>3999.99974506939</c:v>
                </c:pt>
                <c:pt idx="2084">
                  <c:v>3999.999847041634</c:v>
                </c:pt>
                <c:pt idx="2085">
                  <c:v>2399.9999082249801</c:v>
                </c:pt>
                <c:pt idx="2086">
                  <c:v>1439.999944934988</c:v>
                </c:pt>
                <c:pt idx="2087">
                  <c:v>863.99996696099277</c:v>
                </c:pt>
                <c:pt idx="2088">
                  <c:v>518.39998017659559</c:v>
                </c:pt>
                <c:pt idx="2089">
                  <c:v>311.03998810595732</c:v>
                </c:pt>
                <c:pt idx="2090">
                  <c:v>186.62399286357439</c:v>
                </c:pt>
                <c:pt idx="2091">
                  <c:v>1711.9743957181447</c:v>
                </c:pt>
                <c:pt idx="2092">
                  <c:v>2627.1846374308871</c:v>
                </c:pt>
                <c:pt idx="2093">
                  <c:v>1576.3107824585322</c:v>
                </c:pt>
                <c:pt idx="2094">
                  <c:v>945.78646947511925</c:v>
                </c:pt>
                <c:pt idx="2095">
                  <c:v>567.47188168507148</c:v>
                </c:pt>
                <c:pt idx="2096">
                  <c:v>340.48312901104288</c:v>
                </c:pt>
                <c:pt idx="2097">
                  <c:v>204.28987740662572</c:v>
                </c:pt>
                <c:pt idx="2098">
                  <c:v>1722.5739264439753</c:v>
                </c:pt>
                <c:pt idx="2099">
                  <c:v>2633.5443558663851</c:v>
                </c:pt>
                <c:pt idx="2100">
                  <c:v>1580.1266135198309</c:v>
                </c:pt>
                <c:pt idx="2101">
                  <c:v>948.07596811189853</c:v>
                </c:pt>
                <c:pt idx="2102">
                  <c:v>568.84558086713912</c:v>
                </c:pt>
                <c:pt idx="2103">
                  <c:v>341.30734852028348</c:v>
                </c:pt>
                <c:pt idx="2104">
                  <c:v>204.7844091121701</c:v>
                </c:pt>
                <c:pt idx="2105">
                  <c:v>122.87064546730205</c:v>
                </c:pt>
                <c:pt idx="2106">
                  <c:v>73.722387280381227</c:v>
                </c:pt>
                <c:pt idx="2107">
                  <c:v>44.233432368228733</c:v>
                </c:pt>
                <c:pt idx="2108">
                  <c:v>26.54005942093724</c:v>
                </c:pt>
                <c:pt idx="2109">
                  <c:v>15.924035652562344</c:v>
                </c:pt>
                <c:pt idx="2110">
                  <c:v>9.5544213915374065</c:v>
                </c:pt>
                <c:pt idx="2111">
                  <c:v>5.7326528349224439</c:v>
                </c:pt>
                <c:pt idx="2112">
                  <c:v>3.4395917009534664</c:v>
                </c:pt>
                <c:pt idx="2113">
                  <c:v>2.0637550205720796</c:v>
                </c:pt>
                <c:pt idx="2114">
                  <c:v>1.2382530123432478</c:v>
                </c:pt>
                <c:pt idx="2115">
                  <c:v>0.74295180740594868</c:v>
                </c:pt>
                <c:pt idx="2116">
                  <c:v>0.44577108444356922</c:v>
                </c:pt>
                <c:pt idx="2117">
                  <c:v>0.2674626506661415</c:v>
                </c:pt>
                <c:pt idx="2118">
                  <c:v>1600.1604775903998</c:v>
                </c:pt>
                <c:pt idx="2119">
                  <c:v>2560.0962865542397</c:v>
                </c:pt>
                <c:pt idx="2120">
                  <c:v>3136.0577719325438</c:v>
                </c:pt>
                <c:pt idx="2121">
                  <c:v>3481.6346631595261</c:v>
                </c:pt>
                <c:pt idx="2122">
                  <c:v>3688.9807978957156</c:v>
                </c:pt>
                <c:pt idx="2123">
                  <c:v>3813.3884787374291</c:v>
                </c:pt>
                <c:pt idx="2124">
                  <c:v>3888.0330872424574</c:v>
                </c:pt>
                <c:pt idx="2125">
                  <c:v>2332.8198523454744</c:v>
                </c:pt>
                <c:pt idx="2126">
                  <c:v>1399.6919114072846</c:v>
                </c:pt>
                <c:pt idx="2127">
                  <c:v>839.8151468443707</c:v>
                </c:pt>
                <c:pt idx="2128">
                  <c:v>503.88908810662241</c:v>
                </c:pt>
                <c:pt idx="2129">
                  <c:v>1902.3334528639734</c:v>
                </c:pt>
                <c:pt idx="2130">
                  <c:v>2741.400071718384</c:v>
                </c:pt>
                <c:pt idx="2131">
                  <c:v>3244.8400430310303</c:v>
                </c:pt>
                <c:pt idx="2132">
                  <c:v>1946.904025818618</c:v>
                </c:pt>
                <c:pt idx="2133">
                  <c:v>1168.1424154911708</c:v>
                </c:pt>
                <c:pt idx="2134">
                  <c:v>700.88544929470243</c:v>
                </c:pt>
                <c:pt idx="2135">
                  <c:v>420.53126957682144</c:v>
                </c:pt>
                <c:pt idx="2136">
                  <c:v>1852.3187617460928</c:v>
                </c:pt>
                <c:pt idx="2137">
                  <c:v>2711.3912570476559</c:v>
                </c:pt>
                <c:pt idx="2138">
                  <c:v>3226.8347542285937</c:v>
                </c:pt>
                <c:pt idx="2139">
                  <c:v>1936.1008525371562</c:v>
                </c:pt>
                <c:pt idx="2140">
                  <c:v>1161.6605115222937</c:v>
                </c:pt>
                <c:pt idx="2141">
                  <c:v>696.9963069133762</c:v>
                </c:pt>
                <c:pt idx="2142">
                  <c:v>2018.1977841480257</c:v>
                </c:pt>
                <c:pt idx="2143">
                  <c:v>2810.9186704888152</c:v>
                </c:pt>
                <c:pt idx="2144">
                  <c:v>3286.551202293289</c:v>
                </c:pt>
                <c:pt idx="2145">
                  <c:v>3571.930721375973</c:v>
                </c:pt>
                <c:pt idx="2146">
                  <c:v>2143.1584328255835</c:v>
                </c:pt>
                <c:pt idx="2147">
                  <c:v>1285.89505969535</c:v>
                </c:pt>
                <c:pt idx="2148">
                  <c:v>771.53703581721004</c:v>
                </c:pt>
                <c:pt idx="2149">
                  <c:v>2062.9222214903261</c:v>
                </c:pt>
                <c:pt idx="2150">
                  <c:v>2837.7533328941954</c:v>
                </c:pt>
                <c:pt idx="2151">
                  <c:v>3302.6519997365172</c:v>
                </c:pt>
                <c:pt idx="2152">
                  <c:v>3581.5911998419101</c:v>
                </c:pt>
                <c:pt idx="2153">
                  <c:v>2148.9547199051458</c:v>
                </c:pt>
                <c:pt idx="2154">
                  <c:v>1289.3728319430875</c:v>
                </c:pt>
                <c:pt idx="2155">
                  <c:v>773.62369916585249</c:v>
                </c:pt>
                <c:pt idx="2156">
                  <c:v>2064.1742194995113</c:v>
                </c:pt>
                <c:pt idx="2157">
                  <c:v>2838.5045316997066</c:v>
                </c:pt>
                <c:pt idx="2158">
                  <c:v>3303.1027190198238</c:v>
                </c:pt>
                <c:pt idx="2159">
                  <c:v>3581.8616314118945</c:v>
                </c:pt>
                <c:pt idx="2160">
                  <c:v>2149.1169788471366</c:v>
                </c:pt>
                <c:pt idx="2161">
                  <c:v>1289.470187308282</c:v>
                </c:pt>
                <c:pt idx="2162">
                  <c:v>773.68211238496917</c:v>
                </c:pt>
                <c:pt idx="2163">
                  <c:v>464.20926743098147</c:v>
                </c:pt>
                <c:pt idx="2164">
                  <c:v>278.52556045858887</c:v>
                </c:pt>
                <c:pt idx="2165">
                  <c:v>167.11533627515331</c:v>
                </c:pt>
                <c:pt idx="2166">
                  <c:v>100.26920176509198</c:v>
                </c:pt>
                <c:pt idx="2167">
                  <c:v>60.161521059055183</c:v>
                </c:pt>
                <c:pt idx="2168">
                  <c:v>36.096912635433107</c:v>
                </c:pt>
                <c:pt idx="2169">
                  <c:v>21.658147581259865</c:v>
                </c:pt>
                <c:pt idx="2170">
                  <c:v>12.994888548755918</c:v>
                </c:pt>
                <c:pt idx="2171">
                  <c:v>7.7969331292535511</c:v>
                </c:pt>
                <c:pt idx="2172">
                  <c:v>4.6781598775521305</c:v>
                </c:pt>
                <c:pt idx="2173">
                  <c:v>2.8068959265312783</c:v>
                </c:pt>
                <c:pt idx="2174">
                  <c:v>1.684137555918767</c:v>
                </c:pt>
                <c:pt idx="2175">
                  <c:v>1.0104825335512602</c:v>
                </c:pt>
                <c:pt idx="2176">
                  <c:v>0.6062895201307561</c:v>
                </c:pt>
                <c:pt idx="2177">
                  <c:v>0.36377371207845366</c:v>
                </c:pt>
                <c:pt idx="2178">
                  <c:v>0.2182642272470722</c:v>
                </c:pt>
                <c:pt idx="2179">
                  <c:v>0.13095853634824331</c:v>
                </c:pt>
                <c:pt idx="2180">
                  <c:v>7.8575121808945977E-2</c:v>
                </c:pt>
                <c:pt idx="2181">
                  <c:v>4.7145073085367584E-2</c:v>
                </c:pt>
                <c:pt idx="2182">
                  <c:v>2.828704385122055E-2</c:v>
                </c:pt>
                <c:pt idx="2183">
                  <c:v>1.6972226310732329E-2</c:v>
                </c:pt>
                <c:pt idx="2184">
                  <c:v>1.0183335786439396E-2</c:v>
                </c:pt>
                <c:pt idx="2185">
                  <c:v>6.1100014718636379E-3</c:v>
                </c:pt>
                <c:pt idx="2186">
                  <c:v>3.6660008831181827E-3</c:v>
                </c:pt>
                <c:pt idx="2187">
                  <c:v>2.1996005298709096E-3</c:v>
                </c:pt>
                <c:pt idx="2188">
                  <c:v>1.3197603179225458E-3</c:v>
                </c:pt>
                <c:pt idx="2189">
                  <c:v>7.9185619075352752E-4</c:v>
                </c:pt>
                <c:pt idx="2190">
                  <c:v>1600.0004751137144</c:v>
                </c:pt>
                <c:pt idx="2191">
                  <c:v>2560.0002850682285</c:v>
                </c:pt>
                <c:pt idx="2192">
                  <c:v>3136.0001710409369</c:v>
                </c:pt>
                <c:pt idx="2193">
                  <c:v>3481.6001026245622</c:v>
                </c:pt>
                <c:pt idx="2194">
                  <c:v>2088.9600615747372</c:v>
                </c:pt>
                <c:pt idx="2195">
                  <c:v>1253.3760369448423</c:v>
                </c:pt>
                <c:pt idx="2196">
                  <c:v>2352.0256221669051</c:v>
                </c:pt>
                <c:pt idx="2197">
                  <c:v>3011.2153733001433</c:v>
                </c:pt>
                <c:pt idx="2198">
                  <c:v>3406.7292239800859</c:v>
                </c:pt>
                <c:pt idx="2199">
                  <c:v>3644.0375343880514</c:v>
                </c:pt>
                <c:pt idx="2200">
                  <c:v>3786.4225206328306</c:v>
                </c:pt>
                <c:pt idx="2201">
                  <c:v>3871.8535123796983</c:v>
                </c:pt>
                <c:pt idx="2202">
                  <c:v>3923.112107427819</c:v>
                </c:pt>
                <c:pt idx="2203">
                  <c:v>3953.8672644566914</c:v>
                </c:pt>
                <c:pt idx="2204">
                  <c:v>3972.3203586740146</c:v>
                </c:pt>
                <c:pt idx="2205">
                  <c:v>3983.3922152044088</c:v>
                </c:pt>
                <c:pt idx="2206">
                  <c:v>3990.0353291226452</c:v>
                </c:pt>
                <c:pt idx="2207">
                  <c:v>3994.0211974735871</c:v>
                </c:pt>
                <c:pt idx="2208">
                  <c:v>3996.4127184841523</c:v>
                </c:pt>
                <c:pt idx="2209">
                  <c:v>3997.8476310904912</c:v>
                </c:pt>
                <c:pt idx="2210">
                  <c:v>3998.7085786542948</c:v>
                </c:pt>
                <c:pt idx="2211">
                  <c:v>3999.225147192577</c:v>
                </c:pt>
                <c:pt idx="2212">
                  <c:v>3999.5350883155461</c:v>
                </c:pt>
                <c:pt idx="2213">
                  <c:v>3999.7210529893277</c:v>
                </c:pt>
                <c:pt idx="2214">
                  <c:v>3999.8326317935966</c:v>
                </c:pt>
                <c:pt idx="2215">
                  <c:v>3999.8995790761578</c:v>
                </c:pt>
                <c:pt idx="2216">
                  <c:v>3999.9397474456946</c:v>
                </c:pt>
                <c:pt idx="2217">
                  <c:v>3999.9638484674165</c:v>
                </c:pt>
                <c:pt idx="2218">
                  <c:v>3999.9783090804499</c:v>
                </c:pt>
                <c:pt idx="2219">
                  <c:v>3999.9869854482699</c:v>
                </c:pt>
                <c:pt idx="2220">
                  <c:v>3999.992191268962</c:v>
                </c:pt>
                <c:pt idx="2221">
                  <c:v>3999.9953147613769</c:v>
                </c:pt>
                <c:pt idx="2222">
                  <c:v>3999.9971888568261</c:v>
                </c:pt>
                <c:pt idx="2223">
                  <c:v>3999.9983133140954</c:v>
                </c:pt>
                <c:pt idx="2224">
                  <c:v>3999.998987988457</c:v>
                </c:pt>
                <c:pt idx="2225">
                  <c:v>3999.9993927930741</c:v>
                </c:pt>
                <c:pt idx="2226">
                  <c:v>3999.9996356758443</c:v>
                </c:pt>
                <c:pt idx="2227">
                  <c:v>3999.9997814055064</c:v>
                </c:pt>
                <c:pt idx="2228">
                  <c:v>3999.9998688433038</c:v>
                </c:pt>
                <c:pt idx="2229">
                  <c:v>2399.9999213059823</c:v>
                </c:pt>
                <c:pt idx="2230">
                  <c:v>1439.9999527835894</c:v>
                </c:pt>
                <c:pt idx="2231">
                  <c:v>863.99997167015363</c:v>
                </c:pt>
                <c:pt idx="2232">
                  <c:v>518.3999830020922</c:v>
                </c:pt>
                <c:pt idx="2233">
                  <c:v>311.03998980125533</c:v>
                </c:pt>
                <c:pt idx="2234">
                  <c:v>186.6239938807532</c:v>
                </c:pt>
                <c:pt idx="2235">
                  <c:v>111.97439632845192</c:v>
                </c:pt>
                <c:pt idx="2236">
                  <c:v>1667.1846377970712</c:v>
                </c:pt>
                <c:pt idx="2237">
                  <c:v>2600.3107826782425</c:v>
                </c:pt>
                <c:pt idx="2238">
                  <c:v>3160.1864696069451</c:v>
                </c:pt>
                <c:pt idx="2239">
                  <c:v>1896.111881764167</c:v>
                </c:pt>
                <c:pt idx="2240">
                  <c:v>1137.6671290585002</c:v>
                </c:pt>
                <c:pt idx="2241">
                  <c:v>682.60027743510011</c:v>
                </c:pt>
                <c:pt idx="2242">
                  <c:v>409.56016646106008</c:v>
                </c:pt>
                <c:pt idx="2243">
                  <c:v>245.73609987663605</c:v>
                </c:pt>
                <c:pt idx="2244">
                  <c:v>147.44165992598161</c:v>
                </c:pt>
                <c:pt idx="2245">
                  <c:v>88.464995955588961</c:v>
                </c:pt>
                <c:pt idx="2246">
                  <c:v>53.078997573353377</c:v>
                </c:pt>
                <c:pt idx="2247">
                  <c:v>31.847398544012023</c:v>
                </c:pt>
                <c:pt idx="2248">
                  <c:v>19.108439126407212</c:v>
                </c:pt>
                <c:pt idx="2249">
                  <c:v>11.465063475844326</c:v>
                </c:pt>
                <c:pt idx="2250">
                  <c:v>6.879038085506596</c:v>
                </c:pt>
                <c:pt idx="2251">
                  <c:v>4.1274228513039573</c:v>
                </c:pt>
                <c:pt idx="2252">
                  <c:v>2.4764537107823741</c:v>
                </c:pt>
                <c:pt idx="2253">
                  <c:v>1.4858722264694244</c:v>
                </c:pt>
                <c:pt idx="2254">
                  <c:v>0.89152333588165467</c:v>
                </c:pt>
                <c:pt idx="2255">
                  <c:v>0.53491400152899282</c:v>
                </c:pt>
                <c:pt idx="2256">
                  <c:v>0.32094840091739568</c:v>
                </c:pt>
                <c:pt idx="2257">
                  <c:v>0.19256904055043741</c:v>
                </c:pt>
                <c:pt idx="2258">
                  <c:v>0.11554142433026245</c:v>
                </c:pt>
                <c:pt idx="2259">
                  <c:v>6.9324854598157459E-2</c:v>
                </c:pt>
                <c:pt idx="2260">
                  <c:v>4.1594912758894473E-2</c:v>
                </c:pt>
                <c:pt idx="2261">
                  <c:v>2.4956947655336684E-2</c:v>
                </c:pt>
                <c:pt idx="2262">
                  <c:v>1600.0149741685932</c:v>
                </c:pt>
                <c:pt idx="2263">
                  <c:v>2560.0089845011557</c:v>
                </c:pt>
                <c:pt idx="2264">
                  <c:v>3136.0053907006932</c:v>
                </c:pt>
                <c:pt idx="2265">
                  <c:v>3481.6032344204159</c:v>
                </c:pt>
                <c:pt idx="2266">
                  <c:v>3688.9619406522493</c:v>
                </c:pt>
                <c:pt idx="2267">
                  <c:v>3813.3771643913497</c:v>
                </c:pt>
                <c:pt idx="2268">
                  <c:v>3888.0262986348098</c:v>
                </c:pt>
                <c:pt idx="2269">
                  <c:v>3932.8157791808858</c:v>
                </c:pt>
                <c:pt idx="2270">
                  <c:v>2359.6894675085314</c:v>
                </c:pt>
                <c:pt idx="2271">
                  <c:v>1415.8136805051188</c:v>
                </c:pt>
                <c:pt idx="2272">
                  <c:v>849.48820830307125</c:v>
                </c:pt>
                <c:pt idx="2273">
                  <c:v>509.69292498184274</c:v>
                </c:pt>
                <c:pt idx="2274">
                  <c:v>1905.8157549891057</c:v>
                </c:pt>
                <c:pt idx="2275">
                  <c:v>2743.4894529934636</c:v>
                </c:pt>
                <c:pt idx="2276">
                  <c:v>3246.0936717960781</c:v>
                </c:pt>
                <c:pt idx="2277">
                  <c:v>1947.6562030776468</c:v>
                </c:pt>
                <c:pt idx="2278">
                  <c:v>1168.5937218465881</c:v>
                </c:pt>
                <c:pt idx="2279">
                  <c:v>701.15623310795286</c:v>
                </c:pt>
                <c:pt idx="2280">
                  <c:v>420.69373986477171</c:v>
                </c:pt>
                <c:pt idx="2281">
                  <c:v>1852.4162439188631</c:v>
                </c:pt>
                <c:pt idx="2282">
                  <c:v>2711.449746351318</c:v>
                </c:pt>
                <c:pt idx="2283">
                  <c:v>3226.8698478107908</c:v>
                </c:pt>
                <c:pt idx="2284">
                  <c:v>3536.1219086864744</c:v>
                </c:pt>
                <c:pt idx="2285">
                  <c:v>2121.6731452118847</c:v>
                </c:pt>
                <c:pt idx="2286">
                  <c:v>1273.0038871271308</c:v>
                </c:pt>
                <c:pt idx="2287">
                  <c:v>763.80233227627843</c:v>
                </c:pt>
                <c:pt idx="2288">
                  <c:v>458.28139936576707</c:v>
                </c:pt>
                <c:pt idx="2289">
                  <c:v>1874.9688396194601</c:v>
                </c:pt>
                <c:pt idx="2290">
                  <c:v>2724.9813037716758</c:v>
                </c:pt>
                <c:pt idx="2291">
                  <c:v>3234.9887822630053</c:v>
                </c:pt>
                <c:pt idx="2292">
                  <c:v>3540.993269357803</c:v>
                </c:pt>
                <c:pt idx="2293">
                  <c:v>3724.5959616146815</c:v>
                </c:pt>
                <c:pt idx="2294">
                  <c:v>2234.7575769688087</c:v>
                </c:pt>
                <c:pt idx="2295">
                  <c:v>1340.8545461812853</c:v>
                </c:pt>
                <c:pt idx="2296">
                  <c:v>804.51272770877119</c:v>
                </c:pt>
                <c:pt idx="2297">
                  <c:v>2082.7076366252627</c:v>
                </c:pt>
                <c:pt idx="2298">
                  <c:v>2849.6245819751575</c:v>
                </c:pt>
                <c:pt idx="2299">
                  <c:v>3309.7747491850942</c:v>
                </c:pt>
                <c:pt idx="2300">
                  <c:v>3585.8648495110565</c:v>
                </c:pt>
                <c:pt idx="2301">
                  <c:v>2151.5189097066336</c:v>
                </c:pt>
                <c:pt idx="2302">
                  <c:v>1290.9113458239801</c:v>
                </c:pt>
                <c:pt idx="2303">
                  <c:v>774.54680749438808</c:v>
                </c:pt>
                <c:pt idx="2304">
                  <c:v>464.72808449663285</c:v>
                </c:pt>
                <c:pt idx="2305">
                  <c:v>278.83685069797968</c:v>
                </c:pt>
                <c:pt idx="2306">
                  <c:v>167.30211041878781</c:v>
                </c:pt>
                <c:pt idx="2307">
                  <c:v>100.38126625127268</c:v>
                </c:pt>
                <c:pt idx="2308">
                  <c:v>60.228759750763601</c:v>
                </c:pt>
                <c:pt idx="2309">
                  <c:v>36.13725585045816</c:v>
                </c:pt>
                <c:pt idx="2310">
                  <c:v>21.682353510274897</c:v>
                </c:pt>
                <c:pt idx="2311">
                  <c:v>13.009412106164937</c:v>
                </c:pt>
                <c:pt idx="2312">
                  <c:v>7.8056472636989618</c:v>
                </c:pt>
                <c:pt idx="2313">
                  <c:v>4.6833883582193767</c:v>
                </c:pt>
                <c:pt idx="2314">
                  <c:v>2.8100330149316259</c:v>
                </c:pt>
                <c:pt idx="2315">
                  <c:v>1.6860198089589755</c:v>
                </c:pt>
                <c:pt idx="2316">
                  <c:v>1.0116118853753853</c:v>
                </c:pt>
                <c:pt idx="2317">
                  <c:v>0.60696713122523116</c:v>
                </c:pt>
                <c:pt idx="2318">
                  <c:v>0.3641802787351387</c:v>
                </c:pt>
                <c:pt idx="2319">
                  <c:v>0.21850816724108321</c:v>
                </c:pt>
                <c:pt idx="2320">
                  <c:v>0.13110490034464992</c:v>
                </c:pt>
                <c:pt idx="2321">
                  <c:v>7.8662940206789947E-2</c:v>
                </c:pt>
                <c:pt idx="2322">
                  <c:v>4.719776412407397E-2</c:v>
                </c:pt>
                <c:pt idx="2323">
                  <c:v>2.831865847444438E-2</c:v>
                </c:pt>
                <c:pt idx="2324">
                  <c:v>1.6991195084666628E-2</c:v>
                </c:pt>
                <c:pt idx="2325">
                  <c:v>1.0194717050799976E-2</c:v>
                </c:pt>
                <c:pt idx="2326">
                  <c:v>6.1168302304799851E-3</c:v>
                </c:pt>
                <c:pt idx="2327">
                  <c:v>3.670098138287991E-3</c:v>
                </c:pt>
                <c:pt idx="2328">
                  <c:v>2.2020588829727945E-3</c:v>
                </c:pt>
                <c:pt idx="2329">
                  <c:v>1.3212353297836767E-3</c:v>
                </c:pt>
                <c:pt idx="2330">
                  <c:v>7.9274119787020602E-4</c:v>
                </c:pt>
                <c:pt idx="2331">
                  <c:v>4.7564471872212359E-4</c:v>
                </c:pt>
                <c:pt idx="2332">
                  <c:v>1600.0002853868311</c:v>
                </c:pt>
                <c:pt idx="2333">
                  <c:v>2560.0001712320986</c:v>
                </c:pt>
                <c:pt idx="2334">
                  <c:v>3136.0001027392591</c:v>
                </c:pt>
                <c:pt idx="2335">
                  <c:v>3481.6000616435554</c:v>
                </c:pt>
                <c:pt idx="2336">
                  <c:v>3688.9600369861332</c:v>
                </c:pt>
                <c:pt idx="2337">
                  <c:v>2213.37602219168</c:v>
                </c:pt>
                <c:pt idx="2338">
                  <c:v>1328.0256133150081</c:v>
                </c:pt>
                <c:pt idx="2339">
                  <c:v>796.81536798900481</c:v>
                </c:pt>
                <c:pt idx="2340">
                  <c:v>2078.089220793403</c:v>
                </c:pt>
                <c:pt idx="2341">
                  <c:v>2846.8535324760414</c:v>
                </c:pt>
                <c:pt idx="2342">
                  <c:v>3308.112119485625</c:v>
                </c:pt>
                <c:pt idx="2343">
                  <c:v>3584.8672716913752</c:v>
                </c:pt>
                <c:pt idx="2344">
                  <c:v>3750.9203630148249</c:v>
                </c:pt>
                <c:pt idx="2345">
                  <c:v>3850.552217808895</c:v>
                </c:pt>
                <c:pt idx="2346">
                  <c:v>3910.331330685337</c:v>
                </c:pt>
                <c:pt idx="2347">
                  <c:v>3946.198798411202</c:v>
                </c:pt>
                <c:pt idx="2348">
                  <c:v>3967.7192790467211</c:v>
                </c:pt>
                <c:pt idx="2349">
                  <c:v>3980.6315674280327</c:v>
                </c:pt>
                <c:pt idx="2350">
                  <c:v>3988.3789404568197</c:v>
                </c:pt>
                <c:pt idx="2351">
                  <c:v>3993.0273642740917</c:v>
                </c:pt>
                <c:pt idx="2352">
                  <c:v>3995.816418564455</c:v>
                </c:pt>
                <c:pt idx="2353">
                  <c:v>3997.4898511386727</c:v>
                </c:pt>
                <c:pt idx="2354">
                  <c:v>3998.4939106832035</c:v>
                </c:pt>
                <c:pt idx="2355">
                  <c:v>3999.0963464099218</c:v>
                </c:pt>
                <c:pt idx="2356">
                  <c:v>3999.4578078459531</c:v>
                </c:pt>
                <c:pt idx="2357">
                  <c:v>3999.6746847075719</c:v>
                </c:pt>
                <c:pt idx="2358">
                  <c:v>3999.804810824543</c:v>
                </c:pt>
                <c:pt idx="2359">
                  <c:v>3999.8828864947259</c:v>
                </c:pt>
                <c:pt idx="2360">
                  <c:v>3999.9297318968356</c:v>
                </c:pt>
                <c:pt idx="2361">
                  <c:v>3999.9578391381015</c:v>
                </c:pt>
                <c:pt idx="2362">
                  <c:v>3999.9747034828606</c:v>
                </c:pt>
                <c:pt idx="2363">
                  <c:v>3999.9848220897161</c:v>
                </c:pt>
                <c:pt idx="2364">
                  <c:v>3999.9908932538297</c:v>
                </c:pt>
                <c:pt idx="2365">
                  <c:v>3999.9945359522976</c:v>
                </c:pt>
                <c:pt idx="2366">
                  <c:v>3999.9967215713787</c:v>
                </c:pt>
                <c:pt idx="2367">
                  <c:v>3999.9980329428272</c:v>
                </c:pt>
                <c:pt idx="2368">
                  <c:v>3999.9988197656962</c:v>
                </c:pt>
                <c:pt idx="2369">
                  <c:v>3999.9992918594176</c:v>
                </c:pt>
                <c:pt idx="2370">
                  <c:v>3999.9995751156503</c:v>
                </c:pt>
                <c:pt idx="2371">
                  <c:v>3999.99974506939</c:v>
                </c:pt>
                <c:pt idx="2372">
                  <c:v>3999.999847041634</c:v>
                </c:pt>
                <c:pt idx="2373">
                  <c:v>2399.9999082249801</c:v>
                </c:pt>
                <c:pt idx="2374">
                  <c:v>1439.999944934988</c:v>
                </c:pt>
                <c:pt idx="2375">
                  <c:v>863.99996696099277</c:v>
                </c:pt>
                <c:pt idx="2376">
                  <c:v>518.39998017659559</c:v>
                </c:pt>
                <c:pt idx="2377">
                  <c:v>311.03998810595732</c:v>
                </c:pt>
                <c:pt idx="2378">
                  <c:v>186.62399286357439</c:v>
                </c:pt>
                <c:pt idx="2379">
                  <c:v>1711.9743957181447</c:v>
                </c:pt>
                <c:pt idx="2380">
                  <c:v>2627.1846374308871</c:v>
                </c:pt>
                <c:pt idx="2381">
                  <c:v>1576.3107824585322</c:v>
                </c:pt>
                <c:pt idx="2382">
                  <c:v>945.78646947511925</c:v>
                </c:pt>
                <c:pt idx="2383">
                  <c:v>567.47188168507148</c:v>
                </c:pt>
                <c:pt idx="2384">
                  <c:v>340.48312901104288</c:v>
                </c:pt>
                <c:pt idx="2385">
                  <c:v>204.28987740662572</c:v>
                </c:pt>
                <c:pt idx="2386">
                  <c:v>122.57392644397542</c:v>
                </c:pt>
                <c:pt idx="2387">
                  <c:v>1673.5443558663853</c:v>
                </c:pt>
                <c:pt idx="2388">
                  <c:v>2604.1266135198312</c:v>
                </c:pt>
                <c:pt idx="2389">
                  <c:v>1562.4759681118987</c:v>
                </c:pt>
                <c:pt idx="2390">
                  <c:v>937.48558086713922</c:v>
                </c:pt>
                <c:pt idx="2391">
                  <c:v>562.49134852028351</c:v>
                </c:pt>
                <c:pt idx="2392">
                  <c:v>337.49480911217012</c:v>
                </c:pt>
                <c:pt idx="2393">
                  <c:v>202.49688546730206</c:v>
                </c:pt>
                <c:pt idx="2394">
                  <c:v>121.49813128038123</c:v>
                </c:pt>
                <c:pt idx="2395">
                  <c:v>72.898878768228741</c:v>
                </c:pt>
                <c:pt idx="2396">
                  <c:v>43.739327260937245</c:v>
                </c:pt>
                <c:pt idx="2397">
                  <c:v>26.243596356562346</c:v>
                </c:pt>
                <c:pt idx="2398">
                  <c:v>15.746157813937407</c:v>
                </c:pt>
                <c:pt idx="2399">
                  <c:v>9.4476946883624429</c:v>
                </c:pt>
                <c:pt idx="2400">
                  <c:v>5.6686168130174659</c:v>
                </c:pt>
                <c:pt idx="2401">
                  <c:v>3.4011700878104794</c:v>
                </c:pt>
                <c:pt idx="2402">
                  <c:v>2.0407020526862873</c:v>
                </c:pt>
                <c:pt idx="2403">
                  <c:v>1.2244212316117724</c:v>
                </c:pt>
                <c:pt idx="2404">
                  <c:v>0.7346527389670634</c:v>
                </c:pt>
                <c:pt idx="2405">
                  <c:v>0.44079164338023802</c:v>
                </c:pt>
                <c:pt idx="2406">
                  <c:v>0.26447498602814279</c:v>
                </c:pt>
                <c:pt idx="2407">
                  <c:v>1600.1586849916168</c:v>
                </c:pt>
                <c:pt idx="2408">
                  <c:v>2560.0952109949703</c:v>
                </c:pt>
                <c:pt idx="2409">
                  <c:v>3136.057126596982</c:v>
                </c:pt>
                <c:pt idx="2410">
                  <c:v>3481.6342759581894</c:v>
                </c:pt>
                <c:pt idx="2411">
                  <c:v>3688.9805655749137</c:v>
                </c:pt>
                <c:pt idx="2412">
                  <c:v>3813.3883393449482</c:v>
                </c:pt>
                <c:pt idx="2413">
                  <c:v>3888.033003606969</c:v>
                </c:pt>
                <c:pt idx="2414">
                  <c:v>2332.8198021641815</c:v>
                </c:pt>
                <c:pt idx="2415">
                  <c:v>1399.6918812985089</c:v>
                </c:pt>
                <c:pt idx="2416">
                  <c:v>839.81512877910529</c:v>
                </c:pt>
                <c:pt idx="2417">
                  <c:v>503.88907726746316</c:v>
                </c:pt>
                <c:pt idx="2418">
                  <c:v>1902.3334463604779</c:v>
                </c:pt>
                <c:pt idx="2419">
                  <c:v>2741.4000678162865</c:v>
                </c:pt>
                <c:pt idx="2420">
                  <c:v>3244.8400406897717</c:v>
                </c:pt>
                <c:pt idx="2421">
                  <c:v>1946.904024413863</c:v>
                </c:pt>
                <c:pt idx="2422">
                  <c:v>1168.1424146483178</c:v>
                </c:pt>
                <c:pt idx="2423">
                  <c:v>700.88544878899063</c:v>
                </c:pt>
                <c:pt idx="2424">
                  <c:v>420.53126927339434</c:v>
                </c:pt>
                <c:pt idx="2425">
                  <c:v>1852.3187615640365</c:v>
                </c:pt>
                <c:pt idx="2426">
                  <c:v>2711.391256938422</c:v>
                </c:pt>
                <c:pt idx="2427">
                  <c:v>3226.8347541630528</c:v>
                </c:pt>
                <c:pt idx="2428">
                  <c:v>3536.1008524978315</c:v>
                </c:pt>
                <c:pt idx="2429">
                  <c:v>2121.6605114986987</c:v>
                </c:pt>
                <c:pt idx="2430">
                  <c:v>1272.9963068992192</c:v>
                </c:pt>
                <c:pt idx="2431">
                  <c:v>763.79778413953147</c:v>
                </c:pt>
                <c:pt idx="2432">
                  <c:v>2058.278670483719</c:v>
                </c:pt>
                <c:pt idx="2433">
                  <c:v>2834.9672022902314</c:v>
                </c:pt>
                <c:pt idx="2434">
                  <c:v>3300.9803213741388</c:v>
                </c:pt>
                <c:pt idx="2435">
                  <c:v>3580.5881928244835</c:v>
                </c:pt>
                <c:pt idx="2436">
                  <c:v>2148.3529156946902</c:v>
                </c:pt>
                <c:pt idx="2437">
                  <c:v>1289.0117494168142</c:v>
                </c:pt>
                <c:pt idx="2438">
                  <c:v>773.40704965008842</c:v>
                </c:pt>
                <c:pt idx="2439">
                  <c:v>2064.0442297900531</c:v>
                </c:pt>
                <c:pt idx="2440">
                  <c:v>2838.426537874032</c:v>
                </c:pt>
                <c:pt idx="2441">
                  <c:v>3303.0559227244194</c:v>
                </c:pt>
                <c:pt idx="2442">
                  <c:v>3581.8335536346513</c:v>
                </c:pt>
                <c:pt idx="2443">
                  <c:v>2149.1001321807908</c:v>
                </c:pt>
                <c:pt idx="2444">
                  <c:v>1289.4600793084744</c:v>
                </c:pt>
                <c:pt idx="2445">
                  <c:v>773.67604758508458</c:v>
                </c:pt>
                <c:pt idx="2446">
                  <c:v>2064.2056285510507</c:v>
                </c:pt>
                <c:pt idx="2447">
                  <c:v>2838.5233771306303</c:v>
                </c:pt>
                <c:pt idx="2448">
                  <c:v>1703.1140262783781</c:v>
                </c:pt>
                <c:pt idx="2449">
                  <c:v>1021.8684157670268</c:v>
                </c:pt>
                <c:pt idx="2450">
                  <c:v>613.12104946021611</c:v>
                </c:pt>
                <c:pt idx="2451">
                  <c:v>367.87262967612963</c:v>
                </c:pt>
                <c:pt idx="2452">
                  <c:v>220.72357780567776</c:v>
                </c:pt>
                <c:pt idx="2453">
                  <c:v>132.43414668340665</c:v>
                </c:pt>
                <c:pt idx="2454">
                  <c:v>79.460488010043989</c:v>
                </c:pt>
                <c:pt idx="2455">
                  <c:v>47.676292806026389</c:v>
                </c:pt>
                <c:pt idx="2456">
                  <c:v>28.605775683615832</c:v>
                </c:pt>
                <c:pt idx="2457">
                  <c:v>17.163465410169497</c:v>
                </c:pt>
                <c:pt idx="2458">
                  <c:v>10.298079246101699</c:v>
                </c:pt>
                <c:pt idx="2459">
                  <c:v>6.178847547661019</c:v>
                </c:pt>
                <c:pt idx="2460">
                  <c:v>3.7073085285966112</c:v>
                </c:pt>
                <c:pt idx="2461">
                  <c:v>2.2243851171579667</c:v>
                </c:pt>
                <c:pt idx="2462">
                  <c:v>1.3346310702947799</c:v>
                </c:pt>
                <c:pt idx="2463">
                  <c:v>0.80077864217686789</c:v>
                </c:pt>
                <c:pt idx="2464">
                  <c:v>0.4804671853061207</c:v>
                </c:pt>
                <c:pt idx="2465">
                  <c:v>0.28828031118367242</c:v>
                </c:pt>
                <c:pt idx="2466">
                  <c:v>0.17296818671020345</c:v>
                </c:pt>
                <c:pt idx="2467">
                  <c:v>0.10378091202612207</c:v>
                </c:pt>
                <c:pt idx="2468">
                  <c:v>6.2268547215673237E-2</c:v>
                </c:pt>
                <c:pt idx="2469">
                  <c:v>3.7361128329403942E-2</c:v>
                </c:pt>
                <c:pt idx="2470">
                  <c:v>2.2416676997642365E-2</c:v>
                </c:pt>
                <c:pt idx="2471">
                  <c:v>1.3450006198585418E-2</c:v>
                </c:pt>
                <c:pt idx="2472">
                  <c:v>8.0700037191512499E-3</c:v>
                </c:pt>
                <c:pt idx="2473">
                  <c:v>4.8420022314907499E-3</c:v>
                </c:pt>
                <c:pt idx="2474">
                  <c:v>2.9052013388944499E-3</c:v>
                </c:pt>
                <c:pt idx="2475">
                  <c:v>1.7431208033366699E-3</c:v>
                </c:pt>
                <c:pt idx="2476">
                  <c:v>1.0458724820020019E-3</c:v>
                </c:pt>
                <c:pt idx="2477">
                  <c:v>1600.0006275234891</c:v>
                </c:pt>
                <c:pt idx="2478">
                  <c:v>2560.0003765140937</c:v>
                </c:pt>
                <c:pt idx="2479">
                  <c:v>3136.0002259084558</c:v>
                </c:pt>
                <c:pt idx="2480">
                  <c:v>3481.6001355450735</c:v>
                </c:pt>
                <c:pt idx="2481">
                  <c:v>2088.960081327044</c:v>
                </c:pt>
                <c:pt idx="2482">
                  <c:v>1253.3760487962263</c:v>
                </c:pt>
                <c:pt idx="2483">
                  <c:v>752.02562927773579</c:v>
                </c:pt>
                <c:pt idx="2484">
                  <c:v>2051.2153775666416</c:v>
                </c:pt>
                <c:pt idx="2485">
                  <c:v>2830.7292265399847</c:v>
                </c:pt>
                <c:pt idx="2486">
                  <c:v>3298.4375359239907</c:v>
                </c:pt>
                <c:pt idx="2487">
                  <c:v>3579.0625215543942</c:v>
                </c:pt>
                <c:pt idx="2488">
                  <c:v>3747.4375129326363</c:v>
                </c:pt>
                <c:pt idx="2489">
                  <c:v>3848.4625077595815</c:v>
                </c:pt>
                <c:pt idx="2490">
                  <c:v>3909.0775046557487</c:v>
                </c:pt>
                <c:pt idx="2491">
                  <c:v>3945.4465027934493</c:v>
                </c:pt>
                <c:pt idx="2492">
                  <c:v>3967.2679016760694</c:v>
                </c:pt>
                <c:pt idx="2493">
                  <c:v>3980.3607410056416</c:v>
                </c:pt>
                <c:pt idx="2494">
                  <c:v>3988.2164446033848</c:v>
                </c:pt>
                <c:pt idx="2495">
                  <c:v>3992.929866762031</c:v>
                </c:pt>
                <c:pt idx="2496">
                  <c:v>3995.7579200572186</c:v>
                </c:pt>
                <c:pt idx="2497">
                  <c:v>3997.4547520343312</c:v>
                </c:pt>
                <c:pt idx="2498">
                  <c:v>3998.4728512205988</c:v>
                </c:pt>
                <c:pt idx="2499">
                  <c:v>3999.0837107323591</c:v>
                </c:pt>
                <c:pt idx="2500">
                  <c:v>3999.4502264394155</c:v>
                </c:pt>
                <c:pt idx="2501">
                  <c:v>3999.6701358636492</c:v>
                </c:pt>
                <c:pt idx="2502">
                  <c:v>3999.8020815181894</c:v>
                </c:pt>
                <c:pt idx="2503">
                  <c:v>3999.8812489109137</c:v>
                </c:pt>
                <c:pt idx="2504">
                  <c:v>3999.9287493465481</c:v>
                </c:pt>
                <c:pt idx="2505">
                  <c:v>3999.9572496079286</c:v>
                </c:pt>
                <c:pt idx="2506">
                  <c:v>3999.9743497647569</c:v>
                </c:pt>
                <c:pt idx="2507">
                  <c:v>3999.9846098588541</c:v>
                </c:pt>
                <c:pt idx="2508">
                  <c:v>3999.9907659153123</c:v>
                </c:pt>
                <c:pt idx="2509">
                  <c:v>3999.9944595491875</c:v>
                </c:pt>
                <c:pt idx="2510">
                  <c:v>3999.9966757295124</c:v>
                </c:pt>
                <c:pt idx="2511">
                  <c:v>3999.9980054377074</c:v>
                </c:pt>
                <c:pt idx="2512">
                  <c:v>3999.9988032626243</c:v>
                </c:pt>
                <c:pt idx="2513">
                  <c:v>3999.9992819575746</c:v>
                </c:pt>
                <c:pt idx="2514">
                  <c:v>3999.9995691745448</c:v>
                </c:pt>
                <c:pt idx="2515">
                  <c:v>3999.9997415047269</c:v>
                </c:pt>
                <c:pt idx="2516">
                  <c:v>3999.9998449028362</c:v>
                </c:pt>
                <c:pt idx="2517">
                  <c:v>2399.9999069417017</c:v>
                </c:pt>
                <c:pt idx="2518">
                  <c:v>1439.9999441650209</c:v>
                </c:pt>
                <c:pt idx="2519">
                  <c:v>863.99996649901254</c:v>
                </c:pt>
                <c:pt idx="2520">
                  <c:v>518.39997989940753</c:v>
                </c:pt>
                <c:pt idx="2521">
                  <c:v>311.0399879396445</c:v>
                </c:pt>
                <c:pt idx="2522">
                  <c:v>1786.6239927637866</c:v>
                </c:pt>
                <c:pt idx="2523">
                  <c:v>2671.974395658272</c:v>
                </c:pt>
                <c:pt idx="2524">
                  <c:v>1603.1846373949631</c:v>
                </c:pt>
                <c:pt idx="2525">
                  <c:v>961.9107824369778</c:v>
                </c:pt>
                <c:pt idx="2526">
                  <c:v>577.1464694621867</c:v>
                </c:pt>
                <c:pt idx="2527">
                  <c:v>346.28788167731199</c:v>
                </c:pt>
                <c:pt idx="2528">
                  <c:v>207.77272900638718</c:v>
                </c:pt>
                <c:pt idx="2529">
                  <c:v>1724.6636374038324</c:v>
                </c:pt>
                <c:pt idx="2530">
                  <c:v>2634.7981824422995</c:v>
                </c:pt>
                <c:pt idx="2531">
                  <c:v>1580.8789094653796</c:v>
                </c:pt>
                <c:pt idx="2532">
                  <c:v>948.52734567922766</c:v>
                </c:pt>
                <c:pt idx="2533">
                  <c:v>569.1164074075366</c:v>
                </c:pt>
                <c:pt idx="2534">
                  <c:v>341.46984444452193</c:v>
                </c:pt>
                <c:pt idx="2535">
                  <c:v>204.88190666671315</c:v>
                </c:pt>
                <c:pt idx="2536">
                  <c:v>122.92914400002789</c:v>
                </c:pt>
                <c:pt idx="2537">
                  <c:v>73.757486400016731</c:v>
                </c:pt>
                <c:pt idx="2538">
                  <c:v>44.25449184001004</c:v>
                </c:pt>
                <c:pt idx="2539">
                  <c:v>26.552695104006023</c:v>
                </c:pt>
                <c:pt idx="2540">
                  <c:v>15.931617062403614</c:v>
                </c:pt>
                <c:pt idx="2541">
                  <c:v>9.5589702374421677</c:v>
                </c:pt>
                <c:pt idx="2542">
                  <c:v>5.7353821424653004</c:v>
                </c:pt>
                <c:pt idx="2543">
                  <c:v>3.4412292854791802</c:v>
                </c:pt>
                <c:pt idx="2544">
                  <c:v>2.064737571287508</c:v>
                </c:pt>
                <c:pt idx="2545">
                  <c:v>1.2388425427725047</c:v>
                </c:pt>
                <c:pt idx="2546">
                  <c:v>0.74330552566350283</c:v>
                </c:pt>
                <c:pt idx="2547">
                  <c:v>0.44598331539810171</c:v>
                </c:pt>
                <c:pt idx="2548">
                  <c:v>0.26758998923886101</c:v>
                </c:pt>
                <c:pt idx="2549">
                  <c:v>0.16055399354331659</c:v>
                </c:pt>
                <c:pt idx="2550">
                  <c:v>9.6332396125989955E-2</c:v>
                </c:pt>
                <c:pt idx="2551">
                  <c:v>1600.0577994376756</c:v>
                </c:pt>
                <c:pt idx="2552">
                  <c:v>2560.0346796626054</c:v>
                </c:pt>
                <c:pt idx="2553">
                  <c:v>3136.0208077975631</c:v>
                </c:pt>
                <c:pt idx="2554">
                  <c:v>3481.6124846785378</c:v>
                </c:pt>
                <c:pt idx="2555">
                  <c:v>3688.9674908071224</c:v>
                </c:pt>
                <c:pt idx="2556">
                  <c:v>3813.3804944842732</c:v>
                </c:pt>
                <c:pt idx="2557">
                  <c:v>3888.0282966905638</c:v>
                </c:pt>
                <c:pt idx="2558">
                  <c:v>3932.816978014338</c:v>
                </c:pt>
                <c:pt idx="2559">
                  <c:v>2359.6901868086029</c:v>
                </c:pt>
                <c:pt idx="2560">
                  <c:v>1415.8141120851617</c:v>
                </c:pt>
                <c:pt idx="2561">
                  <c:v>849.48846725109695</c:v>
                </c:pt>
                <c:pt idx="2562">
                  <c:v>509.69308035065814</c:v>
                </c:pt>
                <c:pt idx="2563">
                  <c:v>305.81584821039485</c:v>
                </c:pt>
                <c:pt idx="2564">
                  <c:v>1783.4895089262368</c:v>
                </c:pt>
                <c:pt idx="2565">
                  <c:v>2670.0937053557418</c:v>
                </c:pt>
                <c:pt idx="2566">
                  <c:v>3202.0562232134453</c:v>
                </c:pt>
                <c:pt idx="2567">
                  <c:v>1921.2337339280671</c:v>
                </c:pt>
                <c:pt idx="2568">
                  <c:v>1152.7402403568401</c:v>
                </c:pt>
                <c:pt idx="2569">
                  <c:v>691.64414421410402</c:v>
                </c:pt>
                <c:pt idx="2570">
                  <c:v>2014.9864865284624</c:v>
                </c:pt>
                <c:pt idx="2571">
                  <c:v>2808.9918919170773</c:v>
                </c:pt>
                <c:pt idx="2572">
                  <c:v>3285.3951351502465</c:v>
                </c:pt>
                <c:pt idx="2573">
                  <c:v>1971.2370810901477</c:v>
                </c:pt>
                <c:pt idx="2574">
                  <c:v>1182.7422486540886</c:v>
                </c:pt>
                <c:pt idx="2575">
                  <c:v>709.64534919245318</c:v>
                </c:pt>
                <c:pt idx="2576">
                  <c:v>2025.7872095154719</c:v>
                </c:pt>
                <c:pt idx="2577">
                  <c:v>2815.4723257092828</c:v>
                </c:pt>
                <c:pt idx="2578">
                  <c:v>3289.2833954255693</c:v>
                </c:pt>
                <c:pt idx="2579">
                  <c:v>3573.5700372553415</c:v>
                </c:pt>
                <c:pt idx="2580">
                  <c:v>2144.142022353205</c:v>
                </c:pt>
                <c:pt idx="2581">
                  <c:v>1286.485213411923</c:v>
                </c:pt>
                <c:pt idx="2582">
                  <c:v>771.89112804715376</c:v>
                </c:pt>
                <c:pt idx="2583">
                  <c:v>2063.1346768282924</c:v>
                </c:pt>
                <c:pt idx="2584">
                  <c:v>2837.8808060969754</c:v>
                </c:pt>
                <c:pt idx="2585">
                  <c:v>3302.7284836581853</c:v>
                </c:pt>
                <c:pt idx="2586">
                  <c:v>3581.6370901949113</c:v>
                </c:pt>
                <c:pt idx="2587">
                  <c:v>3748.9822541169465</c:v>
                </c:pt>
                <c:pt idx="2588">
                  <c:v>2249.389352470168</c:v>
                </c:pt>
                <c:pt idx="2589">
                  <c:v>1349.6336114821008</c:v>
                </c:pt>
                <c:pt idx="2590">
                  <c:v>809.7801668892605</c:v>
                </c:pt>
                <c:pt idx="2591">
                  <c:v>2085.8681001335563</c:v>
                </c:pt>
                <c:pt idx="2592">
                  <c:v>1251.5208600801336</c:v>
                </c:pt>
                <c:pt idx="2593">
                  <c:v>750.91251604808019</c:v>
                </c:pt>
                <c:pt idx="2594">
                  <c:v>450.5475096288481</c:v>
                </c:pt>
                <c:pt idx="2595">
                  <c:v>270.32850577730886</c:v>
                </c:pt>
                <c:pt idx="2596">
                  <c:v>162.1971034663853</c:v>
                </c:pt>
                <c:pt idx="2597">
                  <c:v>97.318262079831172</c:v>
                </c:pt>
                <c:pt idx="2598">
                  <c:v>58.390957247898697</c:v>
                </c:pt>
                <c:pt idx="2599">
                  <c:v>35.03457434873922</c:v>
                </c:pt>
                <c:pt idx="2600">
                  <c:v>21.020744609243533</c:v>
                </c:pt>
                <c:pt idx="2601">
                  <c:v>12.612446765546119</c:v>
                </c:pt>
                <c:pt idx="2602">
                  <c:v>7.5674680593276715</c:v>
                </c:pt>
                <c:pt idx="2603">
                  <c:v>4.5404808355966031</c:v>
                </c:pt>
                <c:pt idx="2604">
                  <c:v>2.7242885013579619</c:v>
                </c:pt>
                <c:pt idx="2605">
                  <c:v>1.634573100814777</c:v>
                </c:pt>
                <c:pt idx="2606">
                  <c:v>0.98074386048886619</c:v>
                </c:pt>
                <c:pt idx="2607">
                  <c:v>0.58844631629331967</c:v>
                </c:pt>
                <c:pt idx="2608">
                  <c:v>0.35306778977599179</c:v>
                </c:pt>
                <c:pt idx="2609">
                  <c:v>0.21184067386559507</c:v>
                </c:pt>
                <c:pt idx="2610">
                  <c:v>0.12710440431935704</c:v>
                </c:pt>
                <c:pt idx="2611">
                  <c:v>7.6262642591614221E-2</c:v>
                </c:pt>
                <c:pt idx="2612">
                  <c:v>4.5757585554968533E-2</c:v>
                </c:pt>
                <c:pt idx="2613">
                  <c:v>2.7454551332981119E-2</c:v>
                </c:pt>
                <c:pt idx="2614">
                  <c:v>1.6472730799788671E-2</c:v>
                </c:pt>
                <c:pt idx="2615">
                  <c:v>9.8836384798732021E-3</c:v>
                </c:pt>
                <c:pt idx="2616">
                  <c:v>5.9301830879239211E-3</c:v>
                </c:pt>
                <c:pt idx="2617">
                  <c:v>3.5581098527543526E-3</c:v>
                </c:pt>
                <c:pt idx="2618">
                  <c:v>2.1348659116526116E-3</c:v>
                </c:pt>
                <c:pt idx="2619">
                  <c:v>1.280919546991567E-3</c:v>
                </c:pt>
                <c:pt idx="2620">
                  <c:v>1600.0007685517282</c:v>
                </c:pt>
                <c:pt idx="2621">
                  <c:v>2560.0004611310369</c:v>
                </c:pt>
                <c:pt idx="2622">
                  <c:v>3136.000276678622</c:v>
                </c:pt>
                <c:pt idx="2623">
                  <c:v>3481.6001660071734</c:v>
                </c:pt>
                <c:pt idx="2624">
                  <c:v>2088.9600996043041</c:v>
                </c:pt>
                <c:pt idx="2625">
                  <c:v>1253.3760597625824</c:v>
                </c:pt>
                <c:pt idx="2626">
                  <c:v>752.02563585754945</c:v>
                </c:pt>
                <c:pt idx="2627">
                  <c:v>2051.2153815145298</c:v>
                </c:pt>
                <c:pt idx="2628">
                  <c:v>2830.7292289087181</c:v>
                </c:pt>
                <c:pt idx="2629">
                  <c:v>3298.4375373452308</c:v>
                </c:pt>
                <c:pt idx="2630">
                  <c:v>3579.0625224071382</c:v>
                </c:pt>
                <c:pt idx="2631">
                  <c:v>3747.437513444283</c:v>
                </c:pt>
                <c:pt idx="2632">
                  <c:v>3848.4625080665696</c:v>
                </c:pt>
                <c:pt idx="2633">
                  <c:v>3909.0775048399419</c:v>
                </c:pt>
                <c:pt idx="2634">
                  <c:v>3945.4465029039652</c:v>
                </c:pt>
                <c:pt idx="2635">
                  <c:v>3967.2679017423789</c:v>
                </c:pt>
                <c:pt idx="2636">
                  <c:v>3980.3607410454274</c:v>
                </c:pt>
                <c:pt idx="2637">
                  <c:v>3988.2164446272564</c:v>
                </c:pt>
                <c:pt idx="2638">
                  <c:v>3992.9298667763537</c:v>
                </c:pt>
                <c:pt idx="2639">
                  <c:v>3995.757920065812</c:v>
                </c:pt>
                <c:pt idx="2640">
                  <c:v>3997.4547520394872</c:v>
                </c:pt>
                <c:pt idx="2641">
                  <c:v>3998.472851223692</c:v>
                </c:pt>
                <c:pt idx="2642">
                  <c:v>3999.0837107342149</c:v>
                </c:pt>
                <c:pt idx="2643">
                  <c:v>3999.4502264405287</c:v>
                </c:pt>
                <c:pt idx="2644">
                  <c:v>3999.6701358643172</c:v>
                </c:pt>
                <c:pt idx="2645">
                  <c:v>3999.8020815185901</c:v>
                </c:pt>
                <c:pt idx="2646">
                  <c:v>3999.8812489111538</c:v>
                </c:pt>
                <c:pt idx="2647">
                  <c:v>3999.9287493466923</c:v>
                </c:pt>
                <c:pt idx="2648">
                  <c:v>3999.9572496080154</c:v>
                </c:pt>
                <c:pt idx="2649">
                  <c:v>3999.9743497648092</c:v>
                </c:pt>
                <c:pt idx="2650">
                  <c:v>3999.9846098588855</c:v>
                </c:pt>
                <c:pt idx="2651">
                  <c:v>3999.9907659153314</c:v>
                </c:pt>
                <c:pt idx="2652">
                  <c:v>3999.9944595491988</c:v>
                </c:pt>
                <c:pt idx="2653">
                  <c:v>3999.9966757295192</c:v>
                </c:pt>
                <c:pt idx="2654">
                  <c:v>3999.9980054377115</c:v>
                </c:pt>
                <c:pt idx="2655">
                  <c:v>3999.998803262627</c:v>
                </c:pt>
                <c:pt idx="2656">
                  <c:v>3999.9992819575759</c:v>
                </c:pt>
                <c:pt idx="2657">
                  <c:v>3999.9995691745453</c:v>
                </c:pt>
                <c:pt idx="2658">
                  <c:v>3999.9997415047269</c:v>
                </c:pt>
                <c:pt idx="2659">
                  <c:v>3999.9998449028362</c:v>
                </c:pt>
                <c:pt idx="2660">
                  <c:v>3999.9999069417017</c:v>
                </c:pt>
                <c:pt idx="2661">
                  <c:v>2399.9999441650211</c:v>
                </c:pt>
                <c:pt idx="2662">
                  <c:v>1439.9999664990125</c:v>
                </c:pt>
                <c:pt idx="2663">
                  <c:v>863.99997989940755</c:v>
                </c:pt>
                <c:pt idx="2664">
                  <c:v>518.39998793964446</c:v>
                </c:pt>
                <c:pt idx="2665">
                  <c:v>311.03999276378664</c:v>
                </c:pt>
                <c:pt idx="2666">
                  <c:v>186.62399565827198</c:v>
                </c:pt>
                <c:pt idx="2667">
                  <c:v>111.97439739496319</c:v>
                </c:pt>
                <c:pt idx="2668">
                  <c:v>1667.1846384369778</c:v>
                </c:pt>
                <c:pt idx="2669">
                  <c:v>2600.3107830621866</c:v>
                </c:pt>
                <c:pt idx="2670">
                  <c:v>1560.186469837312</c:v>
                </c:pt>
                <c:pt idx="2671">
                  <c:v>936.11188190238715</c:v>
                </c:pt>
                <c:pt idx="2672">
                  <c:v>561.66712914143227</c:v>
                </c:pt>
                <c:pt idx="2673">
                  <c:v>337.00027748485934</c:v>
                </c:pt>
                <c:pt idx="2674">
                  <c:v>202.20016649091559</c:v>
                </c:pt>
                <c:pt idx="2675">
                  <c:v>121.32009989454934</c:v>
                </c:pt>
                <c:pt idx="2676">
                  <c:v>1672.7920599367296</c:v>
                </c:pt>
                <c:pt idx="2677">
                  <c:v>1003.6752359620377</c:v>
                </c:pt>
                <c:pt idx="2678">
                  <c:v>602.20514157722266</c:v>
                </c:pt>
                <c:pt idx="2679">
                  <c:v>361.32308494633361</c:v>
                </c:pt>
                <c:pt idx="2680">
                  <c:v>216.79385096780015</c:v>
                </c:pt>
                <c:pt idx="2681">
                  <c:v>130.07631058068009</c:v>
                </c:pt>
                <c:pt idx="2682">
                  <c:v>78.045786348408043</c:v>
                </c:pt>
                <c:pt idx="2683">
                  <c:v>46.827471809044823</c:v>
                </c:pt>
                <c:pt idx="2684">
                  <c:v>28.096483085426893</c:v>
                </c:pt>
                <c:pt idx="2685">
                  <c:v>16.857889851256136</c:v>
                </c:pt>
                <c:pt idx="2686">
                  <c:v>10.114733910753682</c:v>
                </c:pt>
                <c:pt idx="2687">
                  <c:v>6.0688403464522089</c:v>
                </c:pt>
                <c:pt idx="2688">
                  <c:v>3.6413042078713254</c:v>
                </c:pt>
                <c:pt idx="2689">
                  <c:v>2.1847825247227952</c:v>
                </c:pt>
                <c:pt idx="2690">
                  <c:v>1.3108695148336771</c:v>
                </c:pt>
                <c:pt idx="2691">
                  <c:v>0.78652170890020623</c:v>
                </c:pt>
                <c:pt idx="2692">
                  <c:v>0.47191302534012369</c:v>
                </c:pt>
                <c:pt idx="2693">
                  <c:v>0.28314781520407423</c:v>
                </c:pt>
                <c:pt idx="2694">
                  <c:v>0.16988868912244454</c:v>
                </c:pt>
                <c:pt idx="2695">
                  <c:v>1600.1019332134736</c:v>
                </c:pt>
                <c:pt idx="2696">
                  <c:v>2560.0611599280842</c:v>
                </c:pt>
                <c:pt idx="2697">
                  <c:v>3136.0366959568505</c:v>
                </c:pt>
                <c:pt idx="2698">
                  <c:v>3481.62201757411</c:v>
                </c:pt>
                <c:pt idx="2699">
                  <c:v>3688.9732105444659</c:v>
                </c:pt>
                <c:pt idx="2700">
                  <c:v>3813.3839263266796</c:v>
                </c:pt>
                <c:pt idx="2701">
                  <c:v>3888.0303557960078</c:v>
                </c:pt>
                <c:pt idx="2702">
                  <c:v>3932.8182134776048</c:v>
                </c:pt>
                <c:pt idx="2703">
                  <c:v>2359.690928086563</c:v>
                </c:pt>
                <c:pt idx="2704">
                  <c:v>1415.8145568519378</c:v>
                </c:pt>
                <c:pt idx="2705">
                  <c:v>849.48873411116267</c:v>
                </c:pt>
                <c:pt idx="2706">
                  <c:v>509.6932404666976</c:v>
                </c:pt>
                <c:pt idx="2707">
                  <c:v>1905.8159442800186</c:v>
                </c:pt>
                <c:pt idx="2708">
                  <c:v>2743.489566568011</c:v>
                </c:pt>
                <c:pt idx="2709">
                  <c:v>3246.0937399408067</c:v>
                </c:pt>
                <c:pt idx="2710">
                  <c:v>1947.656243964484</c:v>
                </c:pt>
                <c:pt idx="2711">
                  <c:v>1168.5937463786904</c:v>
                </c:pt>
                <c:pt idx="2712">
                  <c:v>701.1562478272142</c:v>
                </c:pt>
                <c:pt idx="2713">
                  <c:v>420.6937486963285</c:v>
                </c:pt>
                <c:pt idx="2714">
                  <c:v>1852.416249217797</c:v>
                </c:pt>
                <c:pt idx="2715">
                  <c:v>2711.4497495306782</c:v>
                </c:pt>
                <c:pt idx="2716">
                  <c:v>3226.8698497184068</c:v>
                </c:pt>
                <c:pt idx="2717">
                  <c:v>3536.1219098310439</c:v>
                </c:pt>
                <c:pt idx="2718">
                  <c:v>2121.6731458986264</c:v>
                </c:pt>
                <c:pt idx="2719">
                  <c:v>1273.0038875391758</c:v>
                </c:pt>
                <c:pt idx="2720">
                  <c:v>763.80233252350547</c:v>
                </c:pt>
                <c:pt idx="2721">
                  <c:v>2058.2813995141032</c:v>
                </c:pt>
                <c:pt idx="2722">
                  <c:v>2834.9688397084619</c:v>
                </c:pt>
                <c:pt idx="2723">
                  <c:v>3300.9813038250768</c:v>
                </c:pt>
                <c:pt idx="2724">
                  <c:v>3580.5887822950463</c:v>
                </c:pt>
                <c:pt idx="2725">
                  <c:v>2148.3532693770276</c:v>
                </c:pt>
                <c:pt idx="2726">
                  <c:v>1289.0119616262166</c:v>
                </c:pt>
                <c:pt idx="2727">
                  <c:v>773.40717697572995</c:v>
                </c:pt>
                <c:pt idx="2728">
                  <c:v>2064.044306185438</c:v>
                </c:pt>
                <c:pt idx="2729">
                  <c:v>2838.4265837112625</c:v>
                </c:pt>
                <c:pt idx="2730">
                  <c:v>3303.0559502267574</c:v>
                </c:pt>
                <c:pt idx="2731">
                  <c:v>3581.8335701360543</c:v>
                </c:pt>
                <c:pt idx="2732">
                  <c:v>3749.1001420816324</c:v>
                </c:pt>
                <c:pt idx="2733">
                  <c:v>2249.4600852489793</c:v>
                </c:pt>
                <c:pt idx="2734">
                  <c:v>1349.6760511493876</c:v>
                </c:pt>
                <c:pt idx="2735">
                  <c:v>809.80563068963249</c:v>
                </c:pt>
                <c:pt idx="2736">
                  <c:v>485.8833784137795</c:v>
                </c:pt>
                <c:pt idx="2737">
                  <c:v>291.5300270482677</c:v>
                </c:pt>
                <c:pt idx="2738">
                  <c:v>174.91801622896062</c:v>
                </c:pt>
                <c:pt idx="2739">
                  <c:v>104.95080973737637</c:v>
                </c:pt>
                <c:pt idx="2740">
                  <c:v>62.970485842425823</c:v>
                </c:pt>
                <c:pt idx="2741">
                  <c:v>37.78229150545549</c:v>
                </c:pt>
                <c:pt idx="2742">
                  <c:v>22.669374903273294</c:v>
                </c:pt>
                <c:pt idx="2743">
                  <c:v>13.601624941963976</c:v>
                </c:pt>
                <c:pt idx="2744">
                  <c:v>8.1609749651783847</c:v>
                </c:pt>
                <c:pt idx="2745">
                  <c:v>4.8965849791070308</c:v>
                </c:pt>
                <c:pt idx="2746">
                  <c:v>2.9379509874642182</c:v>
                </c:pt>
                <c:pt idx="2747">
                  <c:v>1.7627705924785309</c:v>
                </c:pt>
                <c:pt idx="2748">
                  <c:v>1.0576623554871185</c:v>
                </c:pt>
                <c:pt idx="2749">
                  <c:v>0.63459741329227104</c:v>
                </c:pt>
                <c:pt idx="2750">
                  <c:v>0.38075844797536262</c:v>
                </c:pt>
                <c:pt idx="2751">
                  <c:v>0.22845506878521757</c:v>
                </c:pt>
                <c:pt idx="2752">
                  <c:v>0.13707304127113054</c:v>
                </c:pt>
                <c:pt idx="2753">
                  <c:v>8.2243824762678316E-2</c:v>
                </c:pt>
                <c:pt idx="2754">
                  <c:v>4.9346294857606991E-2</c:v>
                </c:pt>
                <c:pt idx="2755">
                  <c:v>2.9607776914564194E-2</c:v>
                </c:pt>
                <c:pt idx="2756">
                  <c:v>1.7764666148738516E-2</c:v>
                </c:pt>
                <c:pt idx="2757">
                  <c:v>1.0658799689243109E-2</c:v>
                </c:pt>
                <c:pt idx="2758">
                  <c:v>6.3952798135458655E-3</c:v>
                </c:pt>
                <c:pt idx="2759">
                  <c:v>3.8371678881275193E-3</c:v>
                </c:pt>
                <c:pt idx="2760">
                  <c:v>2.3023007328765114E-3</c:v>
                </c:pt>
                <c:pt idx="2761">
                  <c:v>1.3813804397259067E-3</c:v>
                </c:pt>
                <c:pt idx="2762">
                  <c:v>8.28828263835544E-4</c:v>
                </c:pt>
                <c:pt idx="2763">
                  <c:v>4.9729695830132636E-4</c:v>
                </c:pt>
                <c:pt idx="2764">
                  <c:v>1600.0002983781749</c:v>
                </c:pt>
                <c:pt idx="2765">
                  <c:v>2560.0001790269048</c:v>
                </c:pt>
                <c:pt idx="2766">
                  <c:v>3136.0001074161428</c:v>
                </c:pt>
                <c:pt idx="2767">
                  <c:v>3481.6000644496853</c:v>
                </c:pt>
                <c:pt idx="2768">
                  <c:v>2088.9600386698112</c:v>
                </c:pt>
                <c:pt idx="2769">
                  <c:v>1253.3760232018867</c:v>
                </c:pt>
                <c:pt idx="2770">
                  <c:v>752.02561392113205</c:v>
                </c:pt>
                <c:pt idx="2771">
                  <c:v>2051.2153683526794</c:v>
                </c:pt>
                <c:pt idx="2772">
                  <c:v>2830.7292210116075</c:v>
                </c:pt>
                <c:pt idx="2773">
                  <c:v>3298.4375326069644</c:v>
                </c:pt>
                <c:pt idx="2774">
                  <c:v>3579.0625195641787</c:v>
                </c:pt>
                <c:pt idx="2775">
                  <c:v>3747.4375117385071</c:v>
                </c:pt>
                <c:pt idx="2776">
                  <c:v>3848.4625070431043</c:v>
                </c:pt>
                <c:pt idx="2777">
                  <c:v>3909.0775042258624</c:v>
                </c:pt>
                <c:pt idx="2778">
                  <c:v>3945.4465025355175</c:v>
                </c:pt>
                <c:pt idx="2779">
                  <c:v>3967.2679015213103</c:v>
                </c:pt>
                <c:pt idx="2780">
                  <c:v>3980.3607409127862</c:v>
                </c:pt>
                <c:pt idx="2781">
                  <c:v>3988.2164445476715</c:v>
                </c:pt>
                <c:pt idx="2782">
                  <c:v>3992.929866728603</c:v>
                </c:pt>
                <c:pt idx="2783">
                  <c:v>3995.7579200371615</c:v>
                </c:pt>
                <c:pt idx="2784">
                  <c:v>3997.4547520222968</c:v>
                </c:pt>
                <c:pt idx="2785">
                  <c:v>3998.4728512133779</c:v>
                </c:pt>
                <c:pt idx="2786">
                  <c:v>3999.0837107280267</c:v>
                </c:pt>
                <c:pt idx="2787">
                  <c:v>3999.4502264368161</c:v>
                </c:pt>
                <c:pt idx="2788">
                  <c:v>3999.6701358620894</c:v>
                </c:pt>
                <c:pt idx="2789">
                  <c:v>3999.8020815172536</c:v>
                </c:pt>
                <c:pt idx="2790">
                  <c:v>3999.881248910352</c:v>
                </c:pt>
                <c:pt idx="2791">
                  <c:v>3999.9287493462111</c:v>
                </c:pt>
                <c:pt idx="2792">
                  <c:v>3999.9572496077267</c:v>
                </c:pt>
                <c:pt idx="2793">
                  <c:v>3999.9743497646359</c:v>
                </c:pt>
                <c:pt idx="2794">
                  <c:v>3999.9846098587814</c:v>
                </c:pt>
                <c:pt idx="2795">
                  <c:v>3999.9907659152686</c:v>
                </c:pt>
                <c:pt idx="2796">
                  <c:v>3999.9944595491611</c:v>
                </c:pt>
                <c:pt idx="2797">
                  <c:v>3999.9966757294965</c:v>
                </c:pt>
                <c:pt idx="2798">
                  <c:v>3999.9980054376979</c:v>
                </c:pt>
                <c:pt idx="2799">
                  <c:v>3999.9988032626188</c:v>
                </c:pt>
                <c:pt idx="2800">
                  <c:v>3999.9992819575714</c:v>
                </c:pt>
                <c:pt idx="2801">
                  <c:v>3999.9995691745426</c:v>
                </c:pt>
                <c:pt idx="2802">
                  <c:v>3999.9997415047255</c:v>
                </c:pt>
                <c:pt idx="2803">
                  <c:v>3999.9998449028353</c:v>
                </c:pt>
                <c:pt idx="2804">
                  <c:v>3999.9999069417013</c:v>
                </c:pt>
                <c:pt idx="2805">
                  <c:v>2399.9999441650207</c:v>
                </c:pt>
                <c:pt idx="2806">
                  <c:v>1439.9999664990123</c:v>
                </c:pt>
                <c:pt idx="2807">
                  <c:v>863.99997989940732</c:v>
                </c:pt>
                <c:pt idx="2808">
                  <c:v>518.39998793964435</c:v>
                </c:pt>
                <c:pt idx="2809">
                  <c:v>311.03999276378659</c:v>
                </c:pt>
                <c:pt idx="2810">
                  <c:v>186.62399565827195</c:v>
                </c:pt>
                <c:pt idx="2811">
                  <c:v>1711.9743973949633</c:v>
                </c:pt>
                <c:pt idx="2812">
                  <c:v>2627.1846384369778</c:v>
                </c:pt>
                <c:pt idx="2813">
                  <c:v>1576.3107830621866</c:v>
                </c:pt>
                <c:pt idx="2814">
                  <c:v>945.78646983731187</c:v>
                </c:pt>
                <c:pt idx="2815">
                  <c:v>567.47188190238705</c:v>
                </c:pt>
                <c:pt idx="2816">
                  <c:v>340.48312914143224</c:v>
                </c:pt>
                <c:pt idx="2817">
                  <c:v>204.28987748485935</c:v>
                </c:pt>
                <c:pt idx="2818">
                  <c:v>122.5739264909156</c:v>
                </c:pt>
                <c:pt idx="2819">
                  <c:v>1673.5443558945494</c:v>
                </c:pt>
                <c:pt idx="2820">
                  <c:v>2604.1266135367296</c:v>
                </c:pt>
                <c:pt idx="2821">
                  <c:v>1562.4759681220378</c:v>
                </c:pt>
                <c:pt idx="2822">
                  <c:v>937.4855808732226</c:v>
                </c:pt>
                <c:pt idx="2823">
                  <c:v>562.49134852393354</c:v>
                </c:pt>
                <c:pt idx="2824">
                  <c:v>337.49480911436012</c:v>
                </c:pt>
                <c:pt idx="2825">
                  <c:v>202.49688546861606</c:v>
                </c:pt>
                <c:pt idx="2826">
                  <c:v>121.49813128116963</c:v>
                </c:pt>
                <c:pt idx="2827">
                  <c:v>72.898878768701778</c:v>
                </c:pt>
                <c:pt idx="2828">
                  <c:v>43.739327261221064</c:v>
                </c:pt>
                <c:pt idx="2829">
                  <c:v>26.243596356732638</c:v>
                </c:pt>
                <c:pt idx="2830">
                  <c:v>15.746157814039583</c:v>
                </c:pt>
                <c:pt idx="2831">
                  <c:v>9.4476946884237485</c:v>
                </c:pt>
                <c:pt idx="2832">
                  <c:v>5.6686168130542489</c:v>
                </c:pt>
                <c:pt idx="2833">
                  <c:v>3.4011700878325493</c:v>
                </c:pt>
                <c:pt idx="2834">
                  <c:v>2.0407020526995296</c:v>
                </c:pt>
                <c:pt idx="2835">
                  <c:v>1.2244212316197178</c:v>
                </c:pt>
                <c:pt idx="2836">
                  <c:v>0.7346527389718307</c:v>
                </c:pt>
                <c:pt idx="2837">
                  <c:v>0.4407916433830984</c:v>
                </c:pt>
                <c:pt idx="2838">
                  <c:v>0.26447498602985903</c:v>
                </c:pt>
                <c:pt idx="2839">
                  <c:v>1600.158684991618</c:v>
                </c:pt>
                <c:pt idx="2840">
                  <c:v>2560.0952109949708</c:v>
                </c:pt>
                <c:pt idx="2841">
                  <c:v>3136.0571265969825</c:v>
                </c:pt>
                <c:pt idx="2842">
                  <c:v>3481.6342759581894</c:v>
                </c:pt>
                <c:pt idx="2843">
                  <c:v>3688.9805655749137</c:v>
                </c:pt>
                <c:pt idx="2844">
                  <c:v>3813.3883393449482</c:v>
                </c:pt>
                <c:pt idx="2845">
                  <c:v>3888.033003606969</c:v>
                </c:pt>
                <c:pt idx="2846">
                  <c:v>2332.8198021641815</c:v>
                </c:pt>
                <c:pt idx="2847">
                  <c:v>1399.6918812985089</c:v>
                </c:pt>
                <c:pt idx="2848">
                  <c:v>839.81512877910529</c:v>
                </c:pt>
                <c:pt idx="2849">
                  <c:v>503.88907726746316</c:v>
                </c:pt>
                <c:pt idx="2850">
                  <c:v>1902.3334463604779</c:v>
                </c:pt>
                <c:pt idx="2851">
                  <c:v>2741.4000678162865</c:v>
                </c:pt>
                <c:pt idx="2852">
                  <c:v>3244.8400406897717</c:v>
                </c:pt>
                <c:pt idx="2853">
                  <c:v>1946.904024413863</c:v>
                </c:pt>
                <c:pt idx="2854">
                  <c:v>1168.1424146483178</c:v>
                </c:pt>
                <c:pt idx="2855">
                  <c:v>700.88544878899063</c:v>
                </c:pt>
                <c:pt idx="2856">
                  <c:v>420.53126927339434</c:v>
                </c:pt>
                <c:pt idx="2857">
                  <c:v>1852.3187615640365</c:v>
                </c:pt>
                <c:pt idx="2858">
                  <c:v>2711.391256938422</c:v>
                </c:pt>
                <c:pt idx="2859">
                  <c:v>3226.8347541630528</c:v>
                </c:pt>
                <c:pt idx="2860">
                  <c:v>3536.1008524978315</c:v>
                </c:pt>
                <c:pt idx="2861">
                  <c:v>2121.6605114986987</c:v>
                </c:pt>
                <c:pt idx="2862">
                  <c:v>1272.9963068992192</c:v>
                </c:pt>
                <c:pt idx="2863">
                  <c:v>763.79778413953147</c:v>
                </c:pt>
                <c:pt idx="2864">
                  <c:v>2058.278670483719</c:v>
                </c:pt>
                <c:pt idx="2865">
                  <c:v>2834.9672022902314</c:v>
                </c:pt>
                <c:pt idx="2866">
                  <c:v>3300.9803213741388</c:v>
                </c:pt>
                <c:pt idx="2867">
                  <c:v>3580.5881928244835</c:v>
                </c:pt>
                <c:pt idx="2868">
                  <c:v>2148.3529156946902</c:v>
                </c:pt>
                <c:pt idx="2869">
                  <c:v>1289.0117494168142</c:v>
                </c:pt>
                <c:pt idx="2870">
                  <c:v>773.40704965008842</c:v>
                </c:pt>
                <c:pt idx="2871">
                  <c:v>2064.0442297900531</c:v>
                </c:pt>
                <c:pt idx="2872">
                  <c:v>2838.426537874032</c:v>
                </c:pt>
                <c:pt idx="2873">
                  <c:v>3303.0559227244194</c:v>
                </c:pt>
                <c:pt idx="2874">
                  <c:v>3581.8335536346513</c:v>
                </c:pt>
                <c:pt idx="2875">
                  <c:v>2149.1001321807908</c:v>
                </c:pt>
                <c:pt idx="2876">
                  <c:v>1289.4600793084744</c:v>
                </c:pt>
                <c:pt idx="2877">
                  <c:v>773.67604758508458</c:v>
                </c:pt>
                <c:pt idx="2878">
                  <c:v>2064.2056285510507</c:v>
                </c:pt>
                <c:pt idx="2879">
                  <c:v>2838.5233771306303</c:v>
                </c:pt>
                <c:pt idx="2880">
                  <c:v>1703.1140262783781</c:v>
                </c:pt>
                <c:pt idx="2881">
                  <c:v>1021.8684157670268</c:v>
                </c:pt>
                <c:pt idx="2882">
                  <c:v>613.12104946021611</c:v>
                </c:pt>
                <c:pt idx="2883">
                  <c:v>367.87262967612963</c:v>
                </c:pt>
                <c:pt idx="2884">
                  <c:v>220.72357780567776</c:v>
                </c:pt>
                <c:pt idx="2885">
                  <c:v>132.43414668340665</c:v>
                </c:pt>
                <c:pt idx="2886">
                  <c:v>79.460488010043989</c:v>
                </c:pt>
                <c:pt idx="2887">
                  <c:v>47.676292806026389</c:v>
                </c:pt>
                <c:pt idx="2888">
                  <c:v>28.605775683615832</c:v>
                </c:pt>
                <c:pt idx="2889">
                  <c:v>17.163465410169497</c:v>
                </c:pt>
                <c:pt idx="2890">
                  <c:v>10.298079246101699</c:v>
                </c:pt>
                <c:pt idx="2891">
                  <c:v>6.178847547661019</c:v>
                </c:pt>
                <c:pt idx="2892">
                  <c:v>3.7073085285966112</c:v>
                </c:pt>
                <c:pt idx="2893">
                  <c:v>2.2243851171579667</c:v>
                </c:pt>
                <c:pt idx="2894">
                  <c:v>1.3346310702947799</c:v>
                </c:pt>
                <c:pt idx="2895">
                  <c:v>0.80077864217686789</c:v>
                </c:pt>
                <c:pt idx="2896">
                  <c:v>0.4804671853061207</c:v>
                </c:pt>
                <c:pt idx="2897">
                  <c:v>0.28828031118367242</c:v>
                </c:pt>
                <c:pt idx="2898">
                  <c:v>0.17296818671020345</c:v>
                </c:pt>
                <c:pt idx="2899">
                  <c:v>0.10378091202612207</c:v>
                </c:pt>
                <c:pt idx="2900">
                  <c:v>6.2268547215673237E-2</c:v>
                </c:pt>
                <c:pt idx="2901">
                  <c:v>3.7361128329403942E-2</c:v>
                </c:pt>
                <c:pt idx="2902">
                  <c:v>2.2416676997642365E-2</c:v>
                </c:pt>
                <c:pt idx="2903">
                  <c:v>1.3450006198585418E-2</c:v>
                </c:pt>
                <c:pt idx="2904">
                  <c:v>8.0700037191512499E-3</c:v>
                </c:pt>
                <c:pt idx="2905">
                  <c:v>4.8420022314907499E-3</c:v>
                </c:pt>
                <c:pt idx="2906">
                  <c:v>2.9052013388944499E-3</c:v>
                </c:pt>
                <c:pt idx="2907">
                  <c:v>1.7431208033366699E-3</c:v>
                </c:pt>
                <c:pt idx="2908">
                  <c:v>1.0458724820020019E-3</c:v>
                </c:pt>
                <c:pt idx="2909">
                  <c:v>1600.0006275234891</c:v>
                </c:pt>
                <c:pt idx="2910">
                  <c:v>2560.0003765140937</c:v>
                </c:pt>
                <c:pt idx="2911">
                  <c:v>3136.0002259084558</c:v>
                </c:pt>
                <c:pt idx="2912">
                  <c:v>3481.6001355450735</c:v>
                </c:pt>
                <c:pt idx="2913">
                  <c:v>2088.960081327044</c:v>
                </c:pt>
                <c:pt idx="2914">
                  <c:v>1253.3760487962263</c:v>
                </c:pt>
                <c:pt idx="2915">
                  <c:v>752.02562927773579</c:v>
                </c:pt>
                <c:pt idx="2916">
                  <c:v>2051.2153775666416</c:v>
                </c:pt>
                <c:pt idx="2917">
                  <c:v>2830.7292265399847</c:v>
                </c:pt>
                <c:pt idx="2918">
                  <c:v>3298.4375359239907</c:v>
                </c:pt>
                <c:pt idx="2919">
                  <c:v>3579.0625215543942</c:v>
                </c:pt>
                <c:pt idx="2920">
                  <c:v>3747.4375129326363</c:v>
                </c:pt>
                <c:pt idx="2921">
                  <c:v>3848.4625077595815</c:v>
                </c:pt>
                <c:pt idx="2922">
                  <c:v>3909.0775046557487</c:v>
                </c:pt>
                <c:pt idx="2923">
                  <c:v>3945.4465027934493</c:v>
                </c:pt>
                <c:pt idx="2924">
                  <c:v>3967.2679016760694</c:v>
                </c:pt>
                <c:pt idx="2925">
                  <c:v>3980.3607410056416</c:v>
                </c:pt>
                <c:pt idx="2926">
                  <c:v>3988.2164446033848</c:v>
                </c:pt>
                <c:pt idx="2927">
                  <c:v>3992.929866762031</c:v>
                </c:pt>
                <c:pt idx="2928">
                  <c:v>3995.7579200572186</c:v>
                </c:pt>
                <c:pt idx="2929">
                  <c:v>3997.4547520343312</c:v>
                </c:pt>
                <c:pt idx="2930">
                  <c:v>3998.4728512205988</c:v>
                </c:pt>
                <c:pt idx="2931">
                  <c:v>3999.0837107323591</c:v>
                </c:pt>
                <c:pt idx="2932">
                  <c:v>3999.4502264394155</c:v>
                </c:pt>
                <c:pt idx="2933">
                  <c:v>3999.6701358636492</c:v>
                </c:pt>
                <c:pt idx="2934">
                  <c:v>3999.8020815181894</c:v>
                </c:pt>
                <c:pt idx="2935">
                  <c:v>3999.8812489109137</c:v>
                </c:pt>
                <c:pt idx="2936">
                  <c:v>3999.9287493465481</c:v>
                </c:pt>
                <c:pt idx="2937">
                  <c:v>3999.9572496079286</c:v>
                </c:pt>
                <c:pt idx="2938">
                  <c:v>3999.9743497647569</c:v>
                </c:pt>
                <c:pt idx="2939">
                  <c:v>3999.9846098588541</c:v>
                </c:pt>
                <c:pt idx="2940">
                  <c:v>3999.9907659153123</c:v>
                </c:pt>
                <c:pt idx="2941">
                  <c:v>3999.9944595491875</c:v>
                </c:pt>
                <c:pt idx="2942">
                  <c:v>3999.9966757295124</c:v>
                </c:pt>
                <c:pt idx="2943">
                  <c:v>3999.9980054377074</c:v>
                </c:pt>
                <c:pt idx="2944">
                  <c:v>3999.9988032626243</c:v>
                </c:pt>
                <c:pt idx="2945">
                  <c:v>3999.9992819575746</c:v>
                </c:pt>
                <c:pt idx="2946">
                  <c:v>3999.9995691745448</c:v>
                </c:pt>
                <c:pt idx="2947">
                  <c:v>3999.9997415047269</c:v>
                </c:pt>
                <c:pt idx="2948">
                  <c:v>3999.9998449028362</c:v>
                </c:pt>
                <c:pt idx="2949">
                  <c:v>2399.9999069417017</c:v>
                </c:pt>
                <c:pt idx="2950">
                  <c:v>1439.9999441650209</c:v>
                </c:pt>
                <c:pt idx="2951">
                  <c:v>863.99996649901254</c:v>
                </c:pt>
                <c:pt idx="2952">
                  <c:v>518.39997989940753</c:v>
                </c:pt>
                <c:pt idx="2953">
                  <c:v>311.0399879396445</c:v>
                </c:pt>
                <c:pt idx="2954">
                  <c:v>1786.6239927637866</c:v>
                </c:pt>
                <c:pt idx="2955">
                  <c:v>2671.974395658272</c:v>
                </c:pt>
                <c:pt idx="2956">
                  <c:v>1603.1846373949631</c:v>
                </c:pt>
                <c:pt idx="2957">
                  <c:v>961.9107824369778</c:v>
                </c:pt>
                <c:pt idx="2958">
                  <c:v>577.1464694621867</c:v>
                </c:pt>
                <c:pt idx="2959">
                  <c:v>346.28788167731199</c:v>
                </c:pt>
                <c:pt idx="2960">
                  <c:v>207.77272900638718</c:v>
                </c:pt>
                <c:pt idx="2961">
                  <c:v>124.6636374038323</c:v>
                </c:pt>
                <c:pt idx="2962">
                  <c:v>1674.7981824422993</c:v>
                </c:pt>
                <c:pt idx="2963">
                  <c:v>2604.8789094653794</c:v>
                </c:pt>
                <c:pt idx="2964">
                  <c:v>1562.9273456792275</c:v>
                </c:pt>
                <c:pt idx="2965">
                  <c:v>937.75640740753647</c:v>
                </c:pt>
                <c:pt idx="2966">
                  <c:v>562.65384444452184</c:v>
                </c:pt>
                <c:pt idx="2967">
                  <c:v>337.59230666671311</c:v>
                </c:pt>
                <c:pt idx="2968">
                  <c:v>202.55538400002786</c:v>
                </c:pt>
                <c:pt idx="2969">
                  <c:v>121.53323040001671</c:v>
                </c:pt>
                <c:pt idx="2970">
                  <c:v>72.919938240010026</c:v>
                </c:pt>
                <c:pt idx="2971">
                  <c:v>43.751962944006017</c:v>
                </c:pt>
                <c:pt idx="2972">
                  <c:v>26.251177766403611</c:v>
                </c:pt>
                <c:pt idx="2973">
                  <c:v>15.750706659842166</c:v>
                </c:pt>
                <c:pt idx="2974">
                  <c:v>9.4504239959052985</c:v>
                </c:pt>
                <c:pt idx="2975">
                  <c:v>5.6702543975431787</c:v>
                </c:pt>
                <c:pt idx="2976">
                  <c:v>3.4021526385259073</c:v>
                </c:pt>
                <c:pt idx="2977">
                  <c:v>2.0412915831155445</c:v>
                </c:pt>
                <c:pt idx="2978">
                  <c:v>1.2247749498693266</c:v>
                </c:pt>
                <c:pt idx="2979">
                  <c:v>0.73486496992159589</c:v>
                </c:pt>
                <c:pt idx="2980">
                  <c:v>0.44091898195295753</c:v>
                </c:pt>
                <c:pt idx="2981">
                  <c:v>0.26455138917177451</c:v>
                </c:pt>
                <c:pt idx="2982">
                  <c:v>0.15873083350306469</c:v>
                </c:pt>
                <c:pt idx="2983">
                  <c:v>1600.0952385001019</c:v>
                </c:pt>
                <c:pt idx="2984">
                  <c:v>2560.0571431000612</c:v>
                </c:pt>
                <c:pt idx="2985">
                  <c:v>3136.034285860037</c:v>
                </c:pt>
                <c:pt idx="2986">
                  <c:v>3481.6205715160222</c:v>
                </c:pt>
                <c:pt idx="2987">
                  <c:v>3688.9723429096134</c:v>
                </c:pt>
                <c:pt idx="2988">
                  <c:v>3813.383405745768</c:v>
                </c:pt>
                <c:pt idx="2989">
                  <c:v>3888.0300434474607</c:v>
                </c:pt>
                <c:pt idx="2990">
                  <c:v>3932.8180260684762</c:v>
                </c:pt>
                <c:pt idx="2991">
                  <c:v>2359.6908156410855</c:v>
                </c:pt>
                <c:pt idx="2992">
                  <c:v>1415.8144893846513</c:v>
                </c:pt>
                <c:pt idx="2993">
                  <c:v>849.48869363079075</c:v>
                </c:pt>
                <c:pt idx="2994">
                  <c:v>509.69321617847442</c:v>
                </c:pt>
                <c:pt idx="2995">
                  <c:v>305.81592970708465</c:v>
                </c:pt>
                <c:pt idx="2996">
                  <c:v>1783.4895578242508</c:v>
                </c:pt>
                <c:pt idx="2997">
                  <c:v>2670.0937346945502</c:v>
                </c:pt>
                <c:pt idx="2998">
                  <c:v>3202.0562408167298</c:v>
                </c:pt>
                <c:pt idx="2999">
                  <c:v>1921.2337444900377</c:v>
                </c:pt>
                <c:pt idx="3000">
                  <c:v>1152.7402466940225</c:v>
                </c:pt>
                <c:pt idx="3001">
                  <c:v>691.64414801641351</c:v>
                </c:pt>
                <c:pt idx="3002">
                  <c:v>2014.9864888098482</c:v>
                </c:pt>
                <c:pt idx="3003">
                  <c:v>2808.9918932859091</c:v>
                </c:pt>
                <c:pt idx="3004">
                  <c:v>3285.3951359715456</c:v>
                </c:pt>
                <c:pt idx="3005">
                  <c:v>1971.2370815829272</c:v>
                </c:pt>
                <c:pt idx="3006">
                  <c:v>1182.7422489497562</c:v>
                </c:pt>
                <c:pt idx="3007">
                  <c:v>709.64534936985376</c:v>
                </c:pt>
                <c:pt idx="3008">
                  <c:v>2025.7872096219123</c:v>
                </c:pt>
                <c:pt idx="3009">
                  <c:v>2815.4723257731475</c:v>
                </c:pt>
                <c:pt idx="3010">
                  <c:v>3289.2833954638882</c:v>
                </c:pt>
                <c:pt idx="3011">
                  <c:v>3573.5700372783331</c:v>
                </c:pt>
                <c:pt idx="3012">
                  <c:v>2144.1420223669998</c:v>
                </c:pt>
                <c:pt idx="3013">
                  <c:v>1286.4852134201999</c:v>
                </c:pt>
                <c:pt idx="3014">
                  <c:v>771.89112805211994</c:v>
                </c:pt>
                <c:pt idx="3015">
                  <c:v>2063.1346768312719</c:v>
                </c:pt>
                <c:pt idx="3016">
                  <c:v>2837.8808060987631</c:v>
                </c:pt>
                <c:pt idx="3017">
                  <c:v>3302.728483659258</c:v>
                </c:pt>
                <c:pt idx="3018">
                  <c:v>3581.6370901955547</c:v>
                </c:pt>
                <c:pt idx="3019">
                  <c:v>3748.9822541173326</c:v>
                </c:pt>
                <c:pt idx="3020">
                  <c:v>2249.3893524703994</c:v>
                </c:pt>
                <c:pt idx="3021">
                  <c:v>1349.6336114822395</c:v>
                </c:pt>
                <c:pt idx="3022">
                  <c:v>809.78016688934372</c:v>
                </c:pt>
                <c:pt idx="3023">
                  <c:v>2085.8681001336063</c:v>
                </c:pt>
                <c:pt idx="3024">
                  <c:v>1251.5208600801636</c:v>
                </c:pt>
                <c:pt idx="3025">
                  <c:v>750.91251604809815</c:v>
                </c:pt>
                <c:pt idx="3026">
                  <c:v>450.5475096288589</c:v>
                </c:pt>
                <c:pt idx="3027">
                  <c:v>270.32850577731534</c:v>
                </c:pt>
                <c:pt idx="3028">
                  <c:v>162.19710346638919</c:v>
                </c:pt>
                <c:pt idx="3029">
                  <c:v>97.318262079833517</c:v>
                </c:pt>
                <c:pt idx="3030">
                  <c:v>58.390957247900104</c:v>
                </c:pt>
                <c:pt idx="3031">
                  <c:v>35.034574348740058</c:v>
                </c:pt>
                <c:pt idx="3032">
                  <c:v>21.020744609244034</c:v>
                </c:pt>
                <c:pt idx="3033">
                  <c:v>12.612446765546419</c:v>
                </c:pt>
                <c:pt idx="3034">
                  <c:v>7.5674680593278509</c:v>
                </c:pt>
                <c:pt idx="3035">
                  <c:v>4.5404808355967106</c:v>
                </c:pt>
                <c:pt idx="3036">
                  <c:v>2.7242885013580262</c:v>
                </c:pt>
                <c:pt idx="3037">
                  <c:v>1.6345731008148157</c:v>
                </c:pt>
                <c:pt idx="3038">
                  <c:v>0.9807438604888894</c:v>
                </c:pt>
                <c:pt idx="3039">
                  <c:v>0.58844631629333366</c:v>
                </c:pt>
                <c:pt idx="3040">
                  <c:v>0.35306778977600017</c:v>
                </c:pt>
                <c:pt idx="3041">
                  <c:v>0.2118406738656001</c:v>
                </c:pt>
                <c:pt idx="3042">
                  <c:v>0.12710440431936004</c:v>
                </c:pt>
                <c:pt idx="3043">
                  <c:v>7.6262642591616026E-2</c:v>
                </c:pt>
                <c:pt idx="3044">
                  <c:v>4.5757585554969615E-2</c:v>
                </c:pt>
                <c:pt idx="3045">
                  <c:v>2.7454551332981768E-2</c:v>
                </c:pt>
                <c:pt idx="3046">
                  <c:v>1.6472730799789059E-2</c:v>
                </c:pt>
                <c:pt idx="3047">
                  <c:v>9.8836384798734345E-3</c:v>
                </c:pt>
                <c:pt idx="3048">
                  <c:v>5.9301830879240607E-3</c:v>
                </c:pt>
                <c:pt idx="3049">
                  <c:v>3.5581098527544363E-3</c:v>
                </c:pt>
                <c:pt idx="3050">
                  <c:v>2.1348659116526619E-3</c:v>
                </c:pt>
                <c:pt idx="3051">
                  <c:v>1.2809195469915971E-3</c:v>
                </c:pt>
                <c:pt idx="3052">
                  <c:v>1600.0007685517282</c:v>
                </c:pt>
                <c:pt idx="3053">
                  <c:v>2560.0004611310369</c:v>
                </c:pt>
                <c:pt idx="3054">
                  <c:v>3136.000276678622</c:v>
                </c:pt>
                <c:pt idx="3055">
                  <c:v>1881.6001660071731</c:v>
                </c:pt>
                <c:pt idx="3056">
                  <c:v>1128.9600996043039</c:v>
                </c:pt>
                <c:pt idx="3057">
                  <c:v>677.37605976258226</c:v>
                </c:pt>
                <c:pt idx="3058">
                  <c:v>2006.4256358575494</c:v>
                </c:pt>
                <c:pt idx="3059">
                  <c:v>2803.8553815145297</c:v>
                </c:pt>
                <c:pt idx="3060">
                  <c:v>3282.313228908718</c:v>
                </c:pt>
                <c:pt idx="3061">
                  <c:v>3569.387937345231</c:v>
                </c:pt>
                <c:pt idx="3062">
                  <c:v>3741.6327624071387</c:v>
                </c:pt>
                <c:pt idx="3063">
                  <c:v>3844.979657444283</c:v>
                </c:pt>
                <c:pt idx="3064">
                  <c:v>3906.9877944665695</c:v>
                </c:pt>
                <c:pt idx="3065">
                  <c:v>3944.1926766799415</c:v>
                </c:pt>
                <c:pt idx="3066">
                  <c:v>3966.5156060079648</c:v>
                </c:pt>
                <c:pt idx="3067">
                  <c:v>3979.9093636047787</c:v>
                </c:pt>
                <c:pt idx="3068">
                  <c:v>3987.945618162867</c:v>
                </c:pt>
                <c:pt idx="3069">
                  <c:v>3992.76737089772</c:v>
                </c:pt>
                <c:pt idx="3070">
                  <c:v>3995.6604225386318</c:v>
                </c:pt>
                <c:pt idx="3071">
                  <c:v>3997.396253523179</c:v>
                </c:pt>
                <c:pt idx="3072">
                  <c:v>3998.4377521139072</c:v>
                </c:pt>
                <c:pt idx="3073">
                  <c:v>3999.0626512683443</c:v>
                </c:pt>
                <c:pt idx="3074">
                  <c:v>3999.4375907610065</c:v>
                </c:pt>
                <c:pt idx="3075">
                  <c:v>3999.6625544566036</c:v>
                </c:pt>
                <c:pt idx="3076">
                  <c:v>3999.797532673962</c:v>
                </c:pt>
                <c:pt idx="3077">
                  <c:v>3999.8785196043773</c:v>
                </c:pt>
                <c:pt idx="3078">
                  <c:v>3999.9271117626263</c:v>
                </c:pt>
                <c:pt idx="3079">
                  <c:v>3999.9562670575756</c:v>
                </c:pt>
                <c:pt idx="3080">
                  <c:v>3999.9737602345454</c:v>
                </c:pt>
                <c:pt idx="3081">
                  <c:v>3999.9842561407272</c:v>
                </c:pt>
                <c:pt idx="3082">
                  <c:v>3999.9905536844362</c:v>
                </c:pt>
                <c:pt idx="3083">
                  <c:v>3999.9943322106615</c:v>
                </c:pt>
                <c:pt idx="3084">
                  <c:v>3999.9965993263968</c:v>
                </c:pt>
                <c:pt idx="3085">
                  <c:v>3999.997959595838</c:v>
                </c:pt>
                <c:pt idx="3086">
                  <c:v>3999.9987757575027</c:v>
                </c:pt>
                <c:pt idx="3087">
                  <c:v>3999.9992654545017</c:v>
                </c:pt>
                <c:pt idx="3088">
                  <c:v>3999.9995592727009</c:v>
                </c:pt>
                <c:pt idx="3089">
                  <c:v>3999.9997355636206</c:v>
                </c:pt>
                <c:pt idx="3090">
                  <c:v>3999.9998413381722</c:v>
                </c:pt>
                <c:pt idx="3091">
                  <c:v>3999.9999048029031</c:v>
                </c:pt>
                <c:pt idx="3092">
                  <c:v>2399.9999428817418</c:v>
                </c:pt>
                <c:pt idx="3093">
                  <c:v>1439.999965729045</c:v>
                </c:pt>
                <c:pt idx="3094">
                  <c:v>863.99997943742699</c:v>
                </c:pt>
                <c:pt idx="3095">
                  <c:v>518.39998766245617</c:v>
                </c:pt>
                <c:pt idx="3096">
                  <c:v>311.03999259747371</c:v>
                </c:pt>
                <c:pt idx="3097">
                  <c:v>1786.6239955584842</c:v>
                </c:pt>
                <c:pt idx="3098">
                  <c:v>2671.9743973350905</c:v>
                </c:pt>
                <c:pt idx="3099">
                  <c:v>3203.1846384010541</c:v>
                </c:pt>
                <c:pt idx="3100">
                  <c:v>1921.9107830406324</c:v>
                </c:pt>
                <c:pt idx="3101">
                  <c:v>1153.1464698243794</c:v>
                </c:pt>
                <c:pt idx="3102">
                  <c:v>691.88788189462764</c:v>
                </c:pt>
                <c:pt idx="3103">
                  <c:v>415.13272913677656</c:v>
                </c:pt>
                <c:pt idx="3104">
                  <c:v>249.07963748206592</c:v>
                </c:pt>
                <c:pt idx="3105">
                  <c:v>149.44778248923956</c:v>
                </c:pt>
                <c:pt idx="3106">
                  <c:v>89.668669493543732</c:v>
                </c:pt>
                <c:pt idx="3107">
                  <c:v>53.801201696126235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9C-4E5A-B47B-29BAD9499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867039"/>
        <c:axId val="1336225983"/>
      </c:scatterChart>
      <c:valAx>
        <c:axId val="1474867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&quot;J&quot;d\ h:mm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225983"/>
        <c:crosses val="autoZero"/>
        <c:crossBetween val="midCat"/>
        <c:majorUnit val="1"/>
        <c:minorUnit val="0.25"/>
      </c:valAx>
      <c:valAx>
        <c:axId val="133622598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74867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t° extérieure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34925" cap="rnd">
              <a:gradFill>
                <a:gsLst>
                  <a:gs pos="0">
                    <a:srgbClr val="FF0000"/>
                  </a:gs>
                  <a:gs pos="100000">
                    <a:srgbClr val="00B0F0"/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xVal>
            <c:numRef>
              <c:f>Feuil1!$P$3:$P$27</c:f>
              <c:numCache>
                <c:formatCode>h:mm;@</c:formatCode>
                <c:ptCount val="25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0.20833333333333331</c:v>
                </c:pt>
                <c:pt idx="6">
                  <c:v>0.24999999999999997</c:v>
                </c:pt>
                <c:pt idx="7">
                  <c:v>0.29166666666666663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0.45833333333333337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0.58333333333333326</c:v>
                </c:pt>
                <c:pt idx="15">
                  <c:v>0.62499999999999989</c:v>
                </c:pt>
                <c:pt idx="16">
                  <c:v>0.66666666666666652</c:v>
                </c:pt>
                <c:pt idx="17">
                  <c:v>0.70833333333333315</c:v>
                </c:pt>
                <c:pt idx="18">
                  <c:v>0.74999999999999978</c:v>
                </c:pt>
                <c:pt idx="19">
                  <c:v>0.79166666666666641</c:v>
                </c:pt>
                <c:pt idx="20">
                  <c:v>0.83333333333333304</c:v>
                </c:pt>
                <c:pt idx="21">
                  <c:v>0.87499999999999967</c:v>
                </c:pt>
                <c:pt idx="22">
                  <c:v>0.9166666666666663</c:v>
                </c:pt>
                <c:pt idx="23">
                  <c:v>0.95833333333333293</c:v>
                </c:pt>
                <c:pt idx="24">
                  <c:v>1</c:v>
                </c:pt>
              </c:numCache>
            </c:numRef>
          </c:xVal>
          <c:yVal>
            <c:numRef>
              <c:f>Feuil1!$R$3:$R$27</c:f>
              <c:numCache>
                <c:formatCode>0.0"°C"</c:formatCode>
                <c:ptCount val="25"/>
                <c:pt idx="0">
                  <c:v>-1</c:v>
                </c:pt>
                <c:pt idx="1">
                  <c:v>-1.5</c:v>
                </c:pt>
                <c:pt idx="2">
                  <c:v>-2</c:v>
                </c:pt>
                <c:pt idx="3">
                  <c:v>-2.7</c:v>
                </c:pt>
                <c:pt idx="4">
                  <c:v>-3</c:v>
                </c:pt>
                <c:pt idx="5">
                  <c:v>-3</c:v>
                </c:pt>
                <c:pt idx="6">
                  <c:v>-1</c:v>
                </c:pt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0">
                  <c:v>7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11</c:v>
                </c:pt>
                <c:pt idx="17">
                  <c:v>8</c:v>
                </c:pt>
                <c:pt idx="18">
                  <c:v>7</c:v>
                </c:pt>
                <c:pt idx="19">
                  <c:v>5</c:v>
                </c:pt>
                <c:pt idx="20">
                  <c:v>3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-1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62-4BED-B32C-4E0D35D0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993839"/>
        <c:axId val="1242914255"/>
      </c:scatterChart>
      <c:valAx>
        <c:axId val="130599383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h:mm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2914255"/>
        <c:crosses val="autoZero"/>
        <c:crossBetween val="midCat"/>
        <c:majorUnit val="0.16666670000000003"/>
        <c:minorUnit val="4.1666700000000008E-2"/>
      </c:valAx>
      <c:valAx>
        <c:axId val="124291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&quot;°C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05993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27</xdr:row>
      <xdr:rowOff>142875</xdr:rowOff>
    </xdr:from>
    <xdr:to>
      <xdr:col>17</xdr:col>
      <xdr:colOff>323850</xdr:colOff>
      <xdr:row>42</xdr:row>
      <xdr:rowOff>28575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7D0436AF-22A4-4688-8EAA-A1F5842902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200025</xdr:colOff>
      <xdr:row>42</xdr:row>
      <xdr:rowOff>47625</xdr:rowOff>
    </xdr:from>
    <xdr:to>
      <xdr:col>17</xdr:col>
      <xdr:colOff>333375</xdr:colOff>
      <xdr:row>56</xdr:row>
      <xdr:rowOff>123825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D2D652A-0E62-4593-ADCC-FC75D6F4B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38100</xdr:colOff>
      <xdr:row>2</xdr:row>
      <xdr:rowOff>14287</xdr:rowOff>
    </xdr:from>
    <xdr:to>
      <xdr:col>23</xdr:col>
      <xdr:colOff>0</xdr:colOff>
      <xdr:row>26</xdr:row>
      <xdr:rowOff>180975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2FA7B66A-C6AC-4325-BCB2-D1441222BF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A380E-F951-40B8-A865-AF84E6DDE6AE}">
  <dimension ref="B2:R3125"/>
  <sheetViews>
    <sheetView tabSelected="1" topLeftCell="H1" workbookViewId="0">
      <selection activeCell="L8" sqref="L8"/>
    </sheetView>
  </sheetViews>
  <sheetFormatPr baseColWidth="10" defaultRowHeight="15" x14ac:dyDescent="0.25"/>
  <cols>
    <col min="1" max="1" width="11.42578125" style="1"/>
    <col min="2" max="2" width="13.5703125" style="1" customWidth="1"/>
    <col min="3" max="5" width="11.42578125" style="1"/>
    <col min="6" max="6" width="17" style="1" bestFit="1" customWidth="1"/>
    <col min="7" max="7" width="14.85546875" style="1" bestFit="1" customWidth="1"/>
    <col min="8" max="8" width="11.42578125" style="1"/>
    <col min="9" max="9" width="16.140625" style="1" customWidth="1"/>
    <col min="10" max="10" width="16.85546875" style="1" customWidth="1"/>
    <col min="11" max="11" width="13.5703125" style="1" bestFit="1" customWidth="1"/>
    <col min="12" max="12" width="23" style="1" bestFit="1" customWidth="1"/>
    <col min="13" max="13" width="12.28515625" style="1" bestFit="1" customWidth="1"/>
    <col min="14" max="14" width="21.7109375" style="1" bestFit="1" customWidth="1"/>
    <col min="15" max="15" width="11.42578125" style="1"/>
    <col min="16" max="16" width="10.28515625" style="1" customWidth="1"/>
    <col min="17" max="17" width="13.7109375" style="1" customWidth="1"/>
    <col min="18" max="18" width="13.85546875" style="1" customWidth="1"/>
    <col min="19" max="16384" width="11.42578125" style="1"/>
  </cols>
  <sheetData>
    <row r="2" spans="2:18" x14ac:dyDescent="0.25">
      <c r="B2" s="13" t="s">
        <v>41</v>
      </c>
      <c r="C2" s="13"/>
      <c r="D2" s="13"/>
      <c r="F2" s="1" t="s">
        <v>15</v>
      </c>
      <c r="G2" s="2">
        <v>20</v>
      </c>
      <c r="H2" s="1" t="s">
        <v>19</v>
      </c>
      <c r="P2" s="9" t="s">
        <v>39</v>
      </c>
      <c r="Q2" s="9" t="s">
        <v>37</v>
      </c>
      <c r="R2" s="9" t="s">
        <v>38</v>
      </c>
    </row>
    <row r="3" spans="2:18" x14ac:dyDescent="0.25">
      <c r="B3" s="1" t="s">
        <v>0</v>
      </c>
      <c r="C3" s="2">
        <v>5000</v>
      </c>
      <c r="D3" s="1" t="s">
        <v>2</v>
      </c>
      <c r="F3" s="1" t="s">
        <v>27</v>
      </c>
      <c r="G3" s="2">
        <v>20.3</v>
      </c>
      <c r="H3" s="1" t="s">
        <v>19</v>
      </c>
      <c r="P3" s="5">
        <v>0</v>
      </c>
      <c r="Q3" s="20">
        <v>0</v>
      </c>
      <c r="R3" s="15">
        <v>-1</v>
      </c>
    </row>
    <row r="4" spans="2:18" x14ac:dyDescent="0.25">
      <c r="B4" s="1" t="s">
        <v>1</v>
      </c>
      <c r="C4" s="2">
        <v>2000</v>
      </c>
      <c r="D4" s="1" t="s">
        <v>3</v>
      </c>
      <c r="F4" s="1" t="s">
        <v>33</v>
      </c>
      <c r="G4" s="2">
        <v>-4</v>
      </c>
      <c r="H4" s="1" t="s">
        <v>19</v>
      </c>
      <c r="P4" s="5">
        <f>P3+1/24</f>
        <v>4.1666666666666664E-2</v>
      </c>
      <c r="Q4" s="20">
        <v>0</v>
      </c>
      <c r="R4" s="15">
        <v>-1.5</v>
      </c>
    </row>
    <row r="5" spans="2:18" x14ac:dyDescent="0.25">
      <c r="B5" s="1" t="s">
        <v>23</v>
      </c>
      <c r="C5" s="1">
        <f>C3*C4</f>
        <v>10000000</v>
      </c>
      <c r="D5" s="1" t="s">
        <v>24</v>
      </c>
      <c r="P5" s="5">
        <f t="shared" ref="P5:P26" si="0">P4+1/24</f>
        <v>8.3333333333333329E-2</v>
      </c>
      <c r="Q5" s="20">
        <v>0</v>
      </c>
      <c r="R5" s="15">
        <v>-2</v>
      </c>
    </row>
    <row r="6" spans="2:18" x14ac:dyDescent="0.25">
      <c r="F6" s="1" t="s">
        <v>17</v>
      </c>
      <c r="G6" s="2">
        <v>4000</v>
      </c>
      <c r="H6" s="1" t="s">
        <v>18</v>
      </c>
      <c r="P6" s="5">
        <f t="shared" si="0"/>
        <v>0.125</v>
      </c>
      <c r="Q6" s="20">
        <v>0</v>
      </c>
      <c r="R6" s="15">
        <v>-2.7</v>
      </c>
    </row>
    <row r="7" spans="2:18" x14ac:dyDescent="0.25">
      <c r="B7" s="13" t="s">
        <v>42</v>
      </c>
      <c r="C7" s="13"/>
      <c r="D7" s="13"/>
      <c r="P7" s="5">
        <f t="shared" si="0"/>
        <v>0.16666666666666666</v>
      </c>
      <c r="Q7" s="20">
        <v>0</v>
      </c>
      <c r="R7" s="15">
        <v>-3</v>
      </c>
    </row>
    <row r="8" spans="2:18" x14ac:dyDescent="0.25">
      <c r="B8" s="1" t="s">
        <v>4</v>
      </c>
      <c r="C8" s="2">
        <v>0.1</v>
      </c>
      <c r="D8" s="1" t="s">
        <v>7</v>
      </c>
      <c r="F8" s="1" t="s">
        <v>20</v>
      </c>
      <c r="G8" s="2">
        <v>10</v>
      </c>
      <c r="H8" s="1" t="s">
        <v>21</v>
      </c>
      <c r="P8" s="5">
        <f t="shared" si="0"/>
        <v>0.20833333333333331</v>
      </c>
      <c r="Q8" s="20">
        <v>0</v>
      </c>
      <c r="R8" s="15">
        <v>-3</v>
      </c>
    </row>
    <row r="9" spans="2:18" x14ac:dyDescent="0.25">
      <c r="B9" s="1" t="s">
        <v>5</v>
      </c>
      <c r="C9" s="2">
        <v>0.04</v>
      </c>
      <c r="D9" s="1" t="s">
        <v>6</v>
      </c>
      <c r="P9" s="5">
        <f t="shared" si="0"/>
        <v>0.24999999999999997</v>
      </c>
      <c r="Q9" s="20">
        <v>1</v>
      </c>
      <c r="R9" s="15">
        <v>-1</v>
      </c>
    </row>
    <row r="10" spans="2:18" x14ac:dyDescent="0.25">
      <c r="B10" s="1" t="s">
        <v>8</v>
      </c>
      <c r="C10" s="2">
        <v>300</v>
      </c>
      <c r="D10" s="1" t="s">
        <v>9</v>
      </c>
      <c r="P10" s="5">
        <f t="shared" si="0"/>
        <v>0.29166666666666663</v>
      </c>
      <c r="Q10" s="20">
        <v>1</v>
      </c>
      <c r="R10" s="15">
        <v>1</v>
      </c>
    </row>
    <row r="11" spans="2:18" ht="18.75" x14ac:dyDescent="0.3">
      <c r="B11" s="1" t="s">
        <v>46</v>
      </c>
      <c r="C11" s="1">
        <f>(C9/C8)*C10</f>
        <v>119.99999999999999</v>
      </c>
      <c r="D11" s="1" t="s">
        <v>10</v>
      </c>
      <c r="F11" s="14" t="s">
        <v>44</v>
      </c>
      <c r="G11" s="14"/>
      <c r="H11" s="12"/>
      <c r="I11" s="14" t="s">
        <v>43</v>
      </c>
      <c r="J11" s="14"/>
      <c r="P11" s="5">
        <f t="shared" si="0"/>
        <v>0.33333333333333331</v>
      </c>
      <c r="Q11" s="20">
        <v>1</v>
      </c>
      <c r="R11" s="15">
        <v>2</v>
      </c>
    </row>
    <row r="12" spans="2:18" ht="18.75" x14ac:dyDescent="0.3">
      <c r="F12" s="17">
        <f>(SUM(J18:J3125)*$G$6*G8*60)/(3600*1000)</f>
        <v>947.33333333333337</v>
      </c>
      <c r="G12" s="18" t="s">
        <v>36</v>
      </c>
      <c r="H12" s="16"/>
      <c r="I12" s="19">
        <f>F12/C3125</f>
        <v>43.906018667524947</v>
      </c>
      <c r="J12" s="18" t="s">
        <v>36</v>
      </c>
      <c r="P12" s="5">
        <f t="shared" si="0"/>
        <v>0.375</v>
      </c>
      <c r="Q12" s="20">
        <v>1</v>
      </c>
      <c r="R12" s="15">
        <v>4</v>
      </c>
    </row>
    <row r="13" spans="2:18" x14ac:dyDescent="0.25">
      <c r="B13" s="1" t="s">
        <v>11</v>
      </c>
      <c r="C13" s="7">
        <f>(C3*C4)/C11</f>
        <v>83333.333333333343</v>
      </c>
      <c r="D13" s="1" t="s">
        <v>12</v>
      </c>
      <c r="F13" s="12"/>
      <c r="G13" s="12"/>
      <c r="H13" s="12"/>
      <c r="I13" s="12"/>
      <c r="J13" s="12"/>
      <c r="N13" s="8" t="s">
        <v>35</v>
      </c>
      <c r="P13" s="5">
        <f t="shared" si="0"/>
        <v>0.41666666666666669</v>
      </c>
      <c r="Q13" s="20">
        <v>1</v>
      </c>
      <c r="R13" s="15">
        <v>7</v>
      </c>
    </row>
    <row r="14" spans="2:18" x14ac:dyDescent="0.25">
      <c r="C14" s="7">
        <f>C13/3600</f>
        <v>23.148148148148152</v>
      </c>
      <c r="D14" s="1" t="s">
        <v>13</v>
      </c>
      <c r="N14" s="11">
        <v>0.6</v>
      </c>
      <c r="P14" s="5">
        <f t="shared" si="0"/>
        <v>0.45833333333333337</v>
      </c>
      <c r="Q14" s="20">
        <v>1</v>
      </c>
      <c r="R14" s="15">
        <v>10</v>
      </c>
    </row>
    <row r="15" spans="2:18" x14ac:dyDescent="0.25">
      <c r="N15" s="6">
        <f>1-N14</f>
        <v>0.4</v>
      </c>
      <c r="P15" s="5">
        <f t="shared" si="0"/>
        <v>0.5</v>
      </c>
      <c r="Q15" s="20">
        <v>1</v>
      </c>
      <c r="R15" s="15">
        <v>11</v>
      </c>
    </row>
    <row r="16" spans="2:18" x14ac:dyDescent="0.25">
      <c r="P16" s="5">
        <f t="shared" si="0"/>
        <v>0.54166666666666663</v>
      </c>
      <c r="Q16" s="20">
        <v>1</v>
      </c>
      <c r="R16" s="15">
        <v>12</v>
      </c>
    </row>
    <row r="17" spans="2:18" x14ac:dyDescent="0.25">
      <c r="B17" s="10" t="s">
        <v>31</v>
      </c>
      <c r="C17" s="10" t="s">
        <v>30</v>
      </c>
      <c r="D17" s="10" t="s">
        <v>32</v>
      </c>
      <c r="E17" s="10" t="s">
        <v>26</v>
      </c>
      <c r="F17" s="10" t="s">
        <v>14</v>
      </c>
      <c r="G17" s="10" t="s">
        <v>34</v>
      </c>
      <c r="H17" s="10" t="s">
        <v>28</v>
      </c>
      <c r="I17" s="10" t="s">
        <v>29</v>
      </c>
      <c r="J17" s="10" t="s">
        <v>16</v>
      </c>
      <c r="K17" s="10" t="s">
        <v>25</v>
      </c>
      <c r="L17" s="10" t="s">
        <v>45</v>
      </c>
      <c r="M17" s="10" t="s">
        <v>22</v>
      </c>
      <c r="N17" s="10" t="s">
        <v>40</v>
      </c>
      <c r="P17" s="5">
        <f t="shared" si="0"/>
        <v>0.58333333333333326</v>
      </c>
      <c r="Q17" s="20">
        <v>0</v>
      </c>
      <c r="R17" s="15">
        <v>12</v>
      </c>
    </row>
    <row r="18" spans="2:18" x14ac:dyDescent="0.25">
      <c r="B18" s="1">
        <v>0</v>
      </c>
      <c r="C18" s="4">
        <f t="shared" ref="C18:C81" si="1">B18/(24*60)</f>
        <v>0</v>
      </c>
      <c r="D18" s="3">
        <f>C18-INT(C18)</f>
        <v>0</v>
      </c>
      <c r="E18" s="1">
        <f t="shared" ref="E18:E81" si="2">VLOOKUP(D18,$P$3:$R$27,3,1)</f>
        <v>-1</v>
      </c>
      <c r="F18" s="2">
        <v>18</v>
      </c>
      <c r="G18" s="1">
        <f t="shared" ref="G18:G81" si="3">IF(VLOOKUP(D18,$P$3:$Q$27,2,1)=0,1,0)</f>
        <v>1</v>
      </c>
      <c r="H18" s="1">
        <f t="shared" ref="H18:H81" si="4">IF(F18&lt;($G$2+G18*$G$4),1,0)</f>
        <v>0</v>
      </c>
      <c r="I18" s="1">
        <f t="shared" ref="I18:I81" si="5">IF(F18&gt;($G$3+G18*$G$4),1,0)</f>
        <v>1</v>
      </c>
      <c r="J18" s="1">
        <f>IF(H18=1,1,0)</f>
        <v>0</v>
      </c>
      <c r="K18" s="7">
        <f t="shared" ref="K18:K81" si="6">(F18-E18)*$C$11</f>
        <v>2279.9999999999995</v>
      </c>
      <c r="L18" s="7">
        <f t="shared" ref="L18:L81" si="7">((J18*$G$6)-K18)*60*$G$8</f>
        <v>-1367999.9999999998</v>
      </c>
      <c r="M18" s="7">
        <f t="shared" ref="M18:M81" si="8">L18/$C$5</f>
        <v>-0.13679999999999998</v>
      </c>
      <c r="N18" s="7">
        <f>J18*$G$6</f>
        <v>0</v>
      </c>
      <c r="P18" s="5">
        <f t="shared" si="0"/>
        <v>0.62499999999999989</v>
      </c>
      <c r="Q18" s="20">
        <v>0</v>
      </c>
      <c r="R18" s="15">
        <v>12</v>
      </c>
    </row>
    <row r="19" spans="2:18" x14ac:dyDescent="0.25">
      <c r="B19" s="1">
        <f t="shared" ref="B19:B82" si="9">B18+$G$8</f>
        <v>10</v>
      </c>
      <c r="C19" s="4">
        <f t="shared" si="1"/>
        <v>6.9444444444444441E-3</v>
      </c>
      <c r="D19" s="3">
        <f t="shared" ref="D19:D82" si="10">C19-INT(C19)</f>
        <v>6.9444444444444441E-3</v>
      </c>
      <c r="E19" s="1">
        <f t="shared" si="2"/>
        <v>-1</v>
      </c>
      <c r="F19" s="1">
        <f t="shared" ref="F19:F82" si="11">F18+M18</f>
        <v>17.863199999999999</v>
      </c>
      <c r="G19" s="1">
        <f t="shared" si="3"/>
        <v>1</v>
      </c>
      <c r="H19" s="1">
        <f t="shared" si="4"/>
        <v>0</v>
      </c>
      <c r="I19" s="1">
        <f t="shared" si="5"/>
        <v>1</v>
      </c>
      <c r="J19" s="1">
        <f>IF(OR(AND(I19=0,J18=1),AND(H19=1,I19=0)),1,0)</f>
        <v>0</v>
      </c>
      <c r="K19" s="7">
        <f t="shared" si="6"/>
        <v>2263.5839999999998</v>
      </c>
      <c r="L19" s="7">
        <f t="shared" si="7"/>
        <v>-1358150.4</v>
      </c>
      <c r="M19" s="7">
        <f t="shared" si="8"/>
        <v>-0.13581504</v>
      </c>
      <c r="N19" s="7">
        <f t="shared" ref="N19:N82" si="12">(J19*$G$6*$N$15)+N18*$N$14</f>
        <v>0</v>
      </c>
      <c r="P19" s="5">
        <f t="shared" si="0"/>
        <v>0.66666666666666652</v>
      </c>
      <c r="Q19" s="20">
        <v>0</v>
      </c>
      <c r="R19" s="15">
        <v>11</v>
      </c>
    </row>
    <row r="20" spans="2:18" x14ac:dyDescent="0.25">
      <c r="B20" s="1">
        <f t="shared" si="9"/>
        <v>20</v>
      </c>
      <c r="C20" s="4">
        <f t="shared" si="1"/>
        <v>1.3888888888888888E-2</v>
      </c>
      <c r="D20" s="3">
        <f t="shared" si="10"/>
        <v>1.3888888888888888E-2</v>
      </c>
      <c r="E20" s="1">
        <f t="shared" si="2"/>
        <v>-1</v>
      </c>
      <c r="F20" s="1">
        <f t="shared" si="11"/>
        <v>17.727384959999998</v>
      </c>
      <c r="G20" s="1">
        <f t="shared" si="3"/>
        <v>1</v>
      </c>
      <c r="H20" s="1">
        <f t="shared" si="4"/>
        <v>0</v>
      </c>
      <c r="I20" s="1">
        <f t="shared" si="5"/>
        <v>1</v>
      </c>
      <c r="J20" s="1">
        <f t="shared" ref="J20:J83" si="13">IF(OR(AND(I20=0,J19=1),AND(H20=1,I20=0)),1,0)</f>
        <v>0</v>
      </c>
      <c r="K20" s="7">
        <f t="shared" si="6"/>
        <v>2247.2861951999994</v>
      </c>
      <c r="L20" s="7">
        <f t="shared" si="7"/>
        <v>-1348371.7171199995</v>
      </c>
      <c r="M20" s="7">
        <f t="shared" si="8"/>
        <v>-0.13483717171199994</v>
      </c>
      <c r="N20" s="7">
        <f t="shared" si="12"/>
        <v>0</v>
      </c>
      <c r="P20" s="5">
        <f t="shared" si="0"/>
        <v>0.70833333333333315</v>
      </c>
      <c r="Q20" s="20">
        <v>1</v>
      </c>
      <c r="R20" s="15">
        <v>8</v>
      </c>
    </row>
    <row r="21" spans="2:18" x14ac:dyDescent="0.25">
      <c r="B21" s="1">
        <f t="shared" si="9"/>
        <v>30</v>
      </c>
      <c r="C21" s="4">
        <f t="shared" si="1"/>
        <v>2.0833333333333332E-2</v>
      </c>
      <c r="D21" s="3">
        <f t="shared" si="10"/>
        <v>2.0833333333333332E-2</v>
      </c>
      <c r="E21" s="1">
        <f t="shared" si="2"/>
        <v>-1</v>
      </c>
      <c r="F21" s="1">
        <f t="shared" si="11"/>
        <v>17.592547788287998</v>
      </c>
      <c r="G21" s="1">
        <f t="shared" si="3"/>
        <v>1</v>
      </c>
      <c r="H21" s="1">
        <f t="shared" si="4"/>
        <v>0</v>
      </c>
      <c r="I21" s="1">
        <f t="shared" si="5"/>
        <v>1</v>
      </c>
      <c r="J21" s="1">
        <f t="shared" si="13"/>
        <v>0</v>
      </c>
      <c r="K21" s="7">
        <f t="shared" si="6"/>
        <v>2231.1057345945596</v>
      </c>
      <c r="L21" s="7">
        <f t="shared" si="7"/>
        <v>-1338663.4407567359</v>
      </c>
      <c r="M21" s="7">
        <f t="shared" si="8"/>
        <v>-0.13386634407567358</v>
      </c>
      <c r="N21" s="7">
        <f t="shared" si="12"/>
        <v>0</v>
      </c>
      <c r="P21" s="5">
        <f t="shared" si="0"/>
        <v>0.74999999999999978</v>
      </c>
      <c r="Q21" s="20">
        <v>1</v>
      </c>
      <c r="R21" s="15">
        <v>7</v>
      </c>
    </row>
    <row r="22" spans="2:18" x14ac:dyDescent="0.25">
      <c r="B22" s="1">
        <f t="shared" si="9"/>
        <v>40</v>
      </c>
      <c r="C22" s="4">
        <f t="shared" si="1"/>
        <v>2.7777777777777776E-2</v>
      </c>
      <c r="D22" s="3">
        <f t="shared" si="10"/>
        <v>2.7777777777777776E-2</v>
      </c>
      <c r="E22" s="1">
        <f t="shared" si="2"/>
        <v>-1</v>
      </c>
      <c r="F22" s="1">
        <f t="shared" si="11"/>
        <v>17.458681444212324</v>
      </c>
      <c r="G22" s="1">
        <f t="shared" si="3"/>
        <v>1</v>
      </c>
      <c r="H22" s="1">
        <f t="shared" si="4"/>
        <v>0</v>
      </c>
      <c r="I22" s="1">
        <f t="shared" si="5"/>
        <v>1</v>
      </c>
      <c r="J22" s="1">
        <f t="shared" si="13"/>
        <v>0</v>
      </c>
      <c r="K22" s="7">
        <f t="shared" si="6"/>
        <v>2215.0417733054787</v>
      </c>
      <c r="L22" s="7">
        <f t="shared" si="7"/>
        <v>-1329025.0639832872</v>
      </c>
      <c r="M22" s="7">
        <f t="shared" si="8"/>
        <v>-0.13290250639832871</v>
      </c>
      <c r="N22" s="7">
        <f t="shared" si="12"/>
        <v>0</v>
      </c>
      <c r="P22" s="5">
        <f t="shared" si="0"/>
        <v>0.79166666666666641</v>
      </c>
      <c r="Q22" s="20">
        <v>1</v>
      </c>
      <c r="R22" s="15">
        <v>5</v>
      </c>
    </row>
    <row r="23" spans="2:18" x14ac:dyDescent="0.25">
      <c r="B23" s="1">
        <f t="shared" si="9"/>
        <v>50</v>
      </c>
      <c r="C23" s="4">
        <f t="shared" si="1"/>
        <v>3.4722222222222224E-2</v>
      </c>
      <c r="D23" s="3">
        <f t="shared" si="10"/>
        <v>3.4722222222222224E-2</v>
      </c>
      <c r="E23" s="1">
        <f t="shared" si="2"/>
        <v>-1</v>
      </c>
      <c r="F23" s="1">
        <f t="shared" si="11"/>
        <v>17.325778937813997</v>
      </c>
      <c r="G23" s="1">
        <f t="shared" si="3"/>
        <v>1</v>
      </c>
      <c r="H23" s="1">
        <f t="shared" si="4"/>
        <v>0</v>
      </c>
      <c r="I23" s="1">
        <f t="shared" si="5"/>
        <v>1</v>
      </c>
      <c r="J23" s="1">
        <f t="shared" si="13"/>
        <v>0</v>
      </c>
      <c r="K23" s="7">
        <f t="shared" si="6"/>
        <v>2199.0934725376792</v>
      </c>
      <c r="L23" s="7">
        <f t="shared" si="7"/>
        <v>-1319456.0835226076</v>
      </c>
      <c r="M23" s="7">
        <f t="shared" si="8"/>
        <v>-0.13194560835226077</v>
      </c>
      <c r="N23" s="7">
        <f t="shared" si="12"/>
        <v>0</v>
      </c>
      <c r="P23" s="5">
        <f t="shared" si="0"/>
        <v>0.83333333333333304</v>
      </c>
      <c r="Q23" s="20">
        <v>1</v>
      </c>
      <c r="R23" s="15">
        <v>3</v>
      </c>
    </row>
    <row r="24" spans="2:18" x14ac:dyDescent="0.25">
      <c r="B24" s="1">
        <f t="shared" si="9"/>
        <v>60</v>
      </c>
      <c r="C24" s="4">
        <f t="shared" si="1"/>
        <v>4.1666666666666664E-2</v>
      </c>
      <c r="D24" s="3">
        <f t="shared" si="10"/>
        <v>4.1666666666666664E-2</v>
      </c>
      <c r="E24" s="1">
        <f t="shared" si="2"/>
        <v>-1.5</v>
      </c>
      <c r="F24" s="1">
        <f t="shared" si="11"/>
        <v>17.193833329461736</v>
      </c>
      <c r="G24" s="1">
        <f t="shared" si="3"/>
        <v>1</v>
      </c>
      <c r="H24" s="1">
        <f t="shared" si="4"/>
        <v>0</v>
      </c>
      <c r="I24" s="1">
        <f t="shared" si="5"/>
        <v>1</v>
      </c>
      <c r="J24" s="1">
        <f t="shared" si="13"/>
        <v>0</v>
      </c>
      <c r="K24" s="7">
        <f t="shared" si="6"/>
        <v>2243.259999535408</v>
      </c>
      <c r="L24" s="7">
        <f t="shared" si="7"/>
        <v>-1345955.9997212447</v>
      </c>
      <c r="M24" s="7">
        <f t="shared" si="8"/>
        <v>-0.13459559997212447</v>
      </c>
      <c r="N24" s="7">
        <f t="shared" si="12"/>
        <v>0</v>
      </c>
      <c r="P24" s="5">
        <f t="shared" si="0"/>
        <v>0.87499999999999967</v>
      </c>
      <c r="Q24" s="20">
        <v>1</v>
      </c>
      <c r="R24" s="15">
        <v>1</v>
      </c>
    </row>
    <row r="25" spans="2:18" x14ac:dyDescent="0.25">
      <c r="B25" s="1">
        <f t="shared" si="9"/>
        <v>70</v>
      </c>
      <c r="C25" s="4">
        <f t="shared" si="1"/>
        <v>4.8611111111111112E-2</v>
      </c>
      <c r="D25" s="3">
        <f t="shared" si="10"/>
        <v>4.8611111111111112E-2</v>
      </c>
      <c r="E25" s="1">
        <f t="shared" si="2"/>
        <v>-1.5</v>
      </c>
      <c r="F25" s="1">
        <f t="shared" si="11"/>
        <v>17.05923772948961</v>
      </c>
      <c r="G25" s="1">
        <f t="shared" si="3"/>
        <v>1</v>
      </c>
      <c r="H25" s="1">
        <f t="shared" si="4"/>
        <v>0</v>
      </c>
      <c r="I25" s="1">
        <f t="shared" si="5"/>
        <v>1</v>
      </c>
      <c r="J25" s="1">
        <f t="shared" si="13"/>
        <v>0</v>
      </c>
      <c r="K25" s="7">
        <f t="shared" si="6"/>
        <v>2227.1085275387527</v>
      </c>
      <c r="L25" s="7">
        <f t="shared" si="7"/>
        <v>-1336265.1165232516</v>
      </c>
      <c r="M25" s="7">
        <f t="shared" si="8"/>
        <v>-0.13362651165232517</v>
      </c>
      <c r="N25" s="7">
        <f t="shared" si="12"/>
        <v>0</v>
      </c>
      <c r="P25" s="5">
        <f t="shared" si="0"/>
        <v>0.9166666666666663</v>
      </c>
      <c r="Q25" s="20">
        <v>1</v>
      </c>
      <c r="R25" s="15">
        <v>0</v>
      </c>
    </row>
    <row r="26" spans="2:18" x14ac:dyDescent="0.25">
      <c r="B26" s="1">
        <f t="shared" si="9"/>
        <v>80</v>
      </c>
      <c r="C26" s="4">
        <f t="shared" si="1"/>
        <v>5.5555555555555552E-2</v>
      </c>
      <c r="D26" s="3">
        <f t="shared" si="10"/>
        <v>5.5555555555555552E-2</v>
      </c>
      <c r="E26" s="1">
        <f t="shared" si="2"/>
        <v>-1.5</v>
      </c>
      <c r="F26" s="1">
        <f t="shared" si="11"/>
        <v>16.925611217837286</v>
      </c>
      <c r="G26" s="1">
        <f t="shared" si="3"/>
        <v>1</v>
      </c>
      <c r="H26" s="1">
        <f t="shared" si="4"/>
        <v>0</v>
      </c>
      <c r="I26" s="1">
        <f t="shared" si="5"/>
        <v>1</v>
      </c>
      <c r="J26" s="1">
        <f t="shared" si="13"/>
        <v>0</v>
      </c>
      <c r="K26" s="7">
        <f t="shared" si="6"/>
        <v>2211.0733461404739</v>
      </c>
      <c r="L26" s="7">
        <f t="shared" si="7"/>
        <v>-1326644.0076842844</v>
      </c>
      <c r="M26" s="7">
        <f t="shared" si="8"/>
        <v>-0.13266440076842845</v>
      </c>
      <c r="N26" s="7">
        <f t="shared" si="12"/>
        <v>0</v>
      </c>
      <c r="P26" s="5">
        <f t="shared" si="0"/>
        <v>0.95833333333333293</v>
      </c>
      <c r="Q26" s="20">
        <v>1</v>
      </c>
      <c r="R26" s="15">
        <v>0</v>
      </c>
    </row>
    <row r="27" spans="2:18" x14ac:dyDescent="0.25">
      <c r="B27" s="1">
        <f t="shared" si="9"/>
        <v>90</v>
      </c>
      <c r="C27" s="4">
        <f t="shared" si="1"/>
        <v>6.25E-2</v>
      </c>
      <c r="D27" s="3">
        <f t="shared" si="10"/>
        <v>6.25E-2</v>
      </c>
      <c r="E27" s="1">
        <f t="shared" si="2"/>
        <v>-1.5</v>
      </c>
      <c r="F27" s="1">
        <f t="shared" si="11"/>
        <v>16.792946817068856</v>
      </c>
      <c r="G27" s="1">
        <f t="shared" si="3"/>
        <v>1</v>
      </c>
      <c r="H27" s="1">
        <f t="shared" si="4"/>
        <v>0</v>
      </c>
      <c r="I27" s="1">
        <f t="shared" si="5"/>
        <v>1</v>
      </c>
      <c r="J27" s="1">
        <f t="shared" si="13"/>
        <v>0</v>
      </c>
      <c r="K27" s="7">
        <f t="shared" si="6"/>
        <v>2195.1536180482626</v>
      </c>
      <c r="L27" s="7">
        <f t="shared" si="7"/>
        <v>-1317092.1708289576</v>
      </c>
      <c r="M27" s="7">
        <f t="shared" si="8"/>
        <v>-0.13170921708289576</v>
      </c>
      <c r="N27" s="7">
        <f t="shared" si="12"/>
        <v>0</v>
      </c>
      <c r="P27" s="5">
        <v>1</v>
      </c>
      <c r="Q27" s="20">
        <v>0</v>
      </c>
      <c r="R27" s="21">
        <f>R3</f>
        <v>-1</v>
      </c>
    </row>
    <row r="28" spans="2:18" x14ac:dyDescent="0.25">
      <c r="B28" s="1">
        <f t="shared" si="9"/>
        <v>100</v>
      </c>
      <c r="C28" s="4">
        <f t="shared" si="1"/>
        <v>6.9444444444444448E-2</v>
      </c>
      <c r="D28" s="3">
        <f t="shared" si="10"/>
        <v>6.9444444444444448E-2</v>
      </c>
      <c r="E28" s="1">
        <f t="shared" si="2"/>
        <v>-1.5</v>
      </c>
      <c r="F28" s="1">
        <f t="shared" si="11"/>
        <v>16.661237599985959</v>
      </c>
      <c r="G28" s="1">
        <f t="shared" si="3"/>
        <v>1</v>
      </c>
      <c r="H28" s="1">
        <f t="shared" si="4"/>
        <v>0</v>
      </c>
      <c r="I28" s="1">
        <f t="shared" si="5"/>
        <v>1</v>
      </c>
      <c r="J28" s="1">
        <f t="shared" si="13"/>
        <v>0</v>
      </c>
      <c r="K28" s="7">
        <f t="shared" si="6"/>
        <v>2179.3485119983147</v>
      </c>
      <c r="L28" s="7">
        <f t="shared" si="7"/>
        <v>-1307609.1071989888</v>
      </c>
      <c r="M28" s="7">
        <f t="shared" si="8"/>
        <v>-0.13076091071989887</v>
      </c>
      <c r="N28" s="7">
        <f t="shared" si="12"/>
        <v>0</v>
      </c>
    </row>
    <row r="29" spans="2:18" x14ac:dyDescent="0.25">
      <c r="B29" s="1">
        <f t="shared" si="9"/>
        <v>110</v>
      </c>
      <c r="C29" s="4">
        <f t="shared" si="1"/>
        <v>7.6388888888888895E-2</v>
      </c>
      <c r="D29" s="3">
        <f t="shared" si="10"/>
        <v>7.6388888888888895E-2</v>
      </c>
      <c r="E29" s="1">
        <f t="shared" si="2"/>
        <v>-1.5</v>
      </c>
      <c r="F29" s="1">
        <f t="shared" si="11"/>
        <v>16.53047668926606</v>
      </c>
      <c r="G29" s="1">
        <f t="shared" si="3"/>
        <v>1</v>
      </c>
      <c r="H29" s="1">
        <f t="shared" si="4"/>
        <v>0</v>
      </c>
      <c r="I29" s="1">
        <f t="shared" si="5"/>
        <v>1</v>
      </c>
      <c r="J29" s="1">
        <f t="shared" si="13"/>
        <v>0</v>
      </c>
      <c r="K29" s="7">
        <f t="shared" si="6"/>
        <v>2163.6572027119269</v>
      </c>
      <c r="L29" s="7">
        <f t="shared" si="7"/>
        <v>-1298194.3216271561</v>
      </c>
      <c r="M29" s="7">
        <f t="shared" si="8"/>
        <v>-0.1298194321627156</v>
      </c>
      <c r="N29" s="7">
        <f t="shared" si="12"/>
        <v>0</v>
      </c>
    </row>
    <row r="30" spans="2:18" x14ac:dyDescent="0.25">
      <c r="B30" s="1">
        <f t="shared" si="9"/>
        <v>120</v>
      </c>
      <c r="C30" s="4">
        <f t="shared" si="1"/>
        <v>8.3333333333333329E-2</v>
      </c>
      <c r="D30" s="3">
        <f t="shared" si="10"/>
        <v>8.3333333333333329E-2</v>
      </c>
      <c r="E30" s="1">
        <f t="shared" si="2"/>
        <v>-2</v>
      </c>
      <c r="F30" s="1">
        <f t="shared" si="11"/>
        <v>16.400657257103344</v>
      </c>
      <c r="G30" s="1">
        <f t="shared" si="3"/>
        <v>1</v>
      </c>
      <c r="H30" s="1">
        <f t="shared" si="4"/>
        <v>0</v>
      </c>
      <c r="I30" s="1">
        <f t="shared" si="5"/>
        <v>1</v>
      </c>
      <c r="J30" s="1">
        <f t="shared" si="13"/>
        <v>0</v>
      </c>
      <c r="K30" s="7">
        <f t="shared" si="6"/>
        <v>2208.078870852401</v>
      </c>
      <c r="L30" s="7">
        <f t="shared" si="7"/>
        <v>-1324847.3225114406</v>
      </c>
      <c r="M30" s="7">
        <f t="shared" si="8"/>
        <v>-0.13248473225114407</v>
      </c>
      <c r="N30" s="7">
        <f t="shared" si="12"/>
        <v>0</v>
      </c>
    </row>
    <row r="31" spans="2:18" x14ac:dyDescent="0.25">
      <c r="B31" s="1">
        <f t="shared" si="9"/>
        <v>130</v>
      </c>
      <c r="C31" s="4">
        <f t="shared" si="1"/>
        <v>9.0277777777777776E-2</v>
      </c>
      <c r="D31" s="3">
        <f t="shared" si="10"/>
        <v>9.0277777777777776E-2</v>
      </c>
      <c r="E31" s="1">
        <f t="shared" si="2"/>
        <v>-2</v>
      </c>
      <c r="F31" s="1">
        <f t="shared" si="11"/>
        <v>16.268172524852201</v>
      </c>
      <c r="G31" s="1">
        <f t="shared" si="3"/>
        <v>1</v>
      </c>
      <c r="H31" s="1">
        <f t="shared" si="4"/>
        <v>0</v>
      </c>
      <c r="I31" s="1">
        <f t="shared" si="5"/>
        <v>0</v>
      </c>
      <c r="J31" s="1">
        <f t="shared" si="13"/>
        <v>0</v>
      </c>
      <c r="K31" s="7">
        <f t="shared" si="6"/>
        <v>2192.1807029822639</v>
      </c>
      <c r="L31" s="7">
        <f t="shared" si="7"/>
        <v>-1315308.4217893584</v>
      </c>
      <c r="M31" s="7">
        <f t="shared" si="8"/>
        <v>-0.13153084217893585</v>
      </c>
      <c r="N31" s="7">
        <f t="shared" si="12"/>
        <v>0</v>
      </c>
    </row>
    <row r="32" spans="2:18" x14ac:dyDescent="0.25">
      <c r="B32" s="1">
        <f t="shared" si="9"/>
        <v>140</v>
      </c>
      <c r="C32" s="4">
        <f t="shared" si="1"/>
        <v>9.7222222222222224E-2</v>
      </c>
      <c r="D32" s="3">
        <f t="shared" si="10"/>
        <v>9.7222222222222224E-2</v>
      </c>
      <c r="E32" s="1">
        <f t="shared" si="2"/>
        <v>-2</v>
      </c>
      <c r="F32" s="1">
        <f t="shared" si="11"/>
        <v>16.136641682673265</v>
      </c>
      <c r="G32" s="1">
        <f t="shared" si="3"/>
        <v>1</v>
      </c>
      <c r="H32" s="1">
        <f t="shared" si="4"/>
        <v>0</v>
      </c>
      <c r="I32" s="1">
        <f t="shared" si="5"/>
        <v>0</v>
      </c>
      <c r="J32" s="1">
        <f t="shared" si="13"/>
        <v>0</v>
      </c>
      <c r="K32" s="7">
        <f t="shared" si="6"/>
        <v>2176.3970019207914</v>
      </c>
      <c r="L32" s="7">
        <f t="shared" si="7"/>
        <v>-1305838.2011524749</v>
      </c>
      <c r="M32" s="7">
        <f t="shared" si="8"/>
        <v>-0.1305838201152475</v>
      </c>
      <c r="N32" s="7">
        <f t="shared" si="12"/>
        <v>0</v>
      </c>
    </row>
    <row r="33" spans="2:14" x14ac:dyDescent="0.25">
      <c r="B33" s="1">
        <f t="shared" si="9"/>
        <v>150</v>
      </c>
      <c r="C33" s="4">
        <f t="shared" si="1"/>
        <v>0.10416666666666667</v>
      </c>
      <c r="D33" s="3">
        <f t="shared" si="10"/>
        <v>0.10416666666666667</v>
      </c>
      <c r="E33" s="1">
        <f t="shared" si="2"/>
        <v>-2</v>
      </c>
      <c r="F33" s="1">
        <f t="shared" si="11"/>
        <v>16.006057862558016</v>
      </c>
      <c r="G33" s="1">
        <f t="shared" si="3"/>
        <v>1</v>
      </c>
      <c r="H33" s="1">
        <f t="shared" si="4"/>
        <v>0</v>
      </c>
      <c r="I33" s="1">
        <f t="shared" si="5"/>
        <v>0</v>
      </c>
      <c r="J33" s="1">
        <f t="shared" si="13"/>
        <v>0</v>
      </c>
      <c r="K33" s="7">
        <f t="shared" si="6"/>
        <v>2160.7269435069616</v>
      </c>
      <c r="L33" s="7">
        <f t="shared" si="7"/>
        <v>-1296436.166104177</v>
      </c>
      <c r="M33" s="7">
        <f t="shared" si="8"/>
        <v>-0.12964361661041771</v>
      </c>
      <c r="N33" s="7">
        <f t="shared" si="12"/>
        <v>0</v>
      </c>
    </row>
    <row r="34" spans="2:14" x14ac:dyDescent="0.25">
      <c r="B34" s="1">
        <f t="shared" si="9"/>
        <v>160</v>
      </c>
      <c r="C34" s="4">
        <f t="shared" si="1"/>
        <v>0.1111111111111111</v>
      </c>
      <c r="D34" s="3">
        <f t="shared" si="10"/>
        <v>0.1111111111111111</v>
      </c>
      <c r="E34" s="1">
        <f t="shared" si="2"/>
        <v>-2</v>
      </c>
      <c r="F34" s="1">
        <f t="shared" si="11"/>
        <v>15.876414245947599</v>
      </c>
      <c r="G34" s="1">
        <f t="shared" si="3"/>
        <v>1</v>
      </c>
      <c r="H34" s="1">
        <f t="shared" si="4"/>
        <v>1</v>
      </c>
      <c r="I34" s="1">
        <f t="shared" si="5"/>
        <v>0</v>
      </c>
      <c r="J34" s="1">
        <f t="shared" si="13"/>
        <v>1</v>
      </c>
      <c r="K34" s="7">
        <f t="shared" si="6"/>
        <v>2145.169709513712</v>
      </c>
      <c r="L34" s="7">
        <f t="shared" si="7"/>
        <v>1112898.1742917728</v>
      </c>
      <c r="M34" s="7">
        <f t="shared" si="8"/>
        <v>0.11128981742917728</v>
      </c>
      <c r="N34" s="7">
        <f t="shared" si="12"/>
        <v>1600</v>
      </c>
    </row>
    <row r="35" spans="2:14" x14ac:dyDescent="0.25">
      <c r="B35" s="1">
        <f t="shared" si="9"/>
        <v>170</v>
      </c>
      <c r="C35" s="4">
        <f t="shared" si="1"/>
        <v>0.11805555555555555</v>
      </c>
      <c r="D35" s="3">
        <f t="shared" si="10"/>
        <v>0.11805555555555555</v>
      </c>
      <c r="E35" s="1">
        <f t="shared" si="2"/>
        <v>-2</v>
      </c>
      <c r="F35" s="1">
        <f t="shared" si="11"/>
        <v>15.987704063376777</v>
      </c>
      <c r="G35" s="1">
        <f t="shared" si="3"/>
        <v>1</v>
      </c>
      <c r="H35" s="1">
        <f t="shared" si="4"/>
        <v>1</v>
      </c>
      <c r="I35" s="1">
        <f t="shared" si="5"/>
        <v>0</v>
      </c>
      <c r="J35" s="1">
        <f t="shared" si="13"/>
        <v>1</v>
      </c>
      <c r="K35" s="7">
        <f t="shared" si="6"/>
        <v>2158.5244876052129</v>
      </c>
      <c r="L35" s="7">
        <f t="shared" si="7"/>
        <v>1104885.3074368723</v>
      </c>
      <c r="M35" s="7">
        <f t="shared" si="8"/>
        <v>0.11048853074368722</v>
      </c>
      <c r="N35" s="7">
        <f t="shared" si="12"/>
        <v>2560</v>
      </c>
    </row>
    <row r="36" spans="2:14" x14ac:dyDescent="0.25">
      <c r="B36" s="1">
        <f t="shared" si="9"/>
        <v>180</v>
      </c>
      <c r="C36" s="4">
        <f t="shared" si="1"/>
        <v>0.125</v>
      </c>
      <c r="D36" s="3">
        <f t="shared" si="10"/>
        <v>0.125</v>
      </c>
      <c r="E36" s="1">
        <f t="shared" si="2"/>
        <v>-2.7</v>
      </c>
      <c r="F36" s="1">
        <f t="shared" si="11"/>
        <v>16.098192594120462</v>
      </c>
      <c r="G36" s="1">
        <f t="shared" si="3"/>
        <v>1</v>
      </c>
      <c r="H36" s="1">
        <f t="shared" si="4"/>
        <v>0</v>
      </c>
      <c r="I36" s="1">
        <f t="shared" si="5"/>
        <v>0</v>
      </c>
      <c r="J36" s="1">
        <f t="shared" si="13"/>
        <v>1</v>
      </c>
      <c r="K36" s="7">
        <f t="shared" si="6"/>
        <v>2255.783111294455</v>
      </c>
      <c r="L36" s="7">
        <f t="shared" si="7"/>
        <v>1046530.133223327</v>
      </c>
      <c r="M36" s="7">
        <f t="shared" si="8"/>
        <v>0.10465301332233271</v>
      </c>
      <c r="N36" s="7">
        <f t="shared" si="12"/>
        <v>3136</v>
      </c>
    </row>
    <row r="37" spans="2:14" x14ac:dyDescent="0.25">
      <c r="B37" s="1">
        <f t="shared" si="9"/>
        <v>190</v>
      </c>
      <c r="C37" s="4">
        <f t="shared" si="1"/>
        <v>0.13194444444444445</v>
      </c>
      <c r="D37" s="3">
        <f t="shared" si="10"/>
        <v>0.13194444444444445</v>
      </c>
      <c r="E37" s="1">
        <f t="shared" si="2"/>
        <v>-2.7</v>
      </c>
      <c r="F37" s="1">
        <f t="shared" si="11"/>
        <v>16.202845607442796</v>
      </c>
      <c r="G37" s="1">
        <f t="shared" si="3"/>
        <v>1</v>
      </c>
      <c r="H37" s="1">
        <f t="shared" si="4"/>
        <v>0</v>
      </c>
      <c r="I37" s="1">
        <f t="shared" si="5"/>
        <v>0</v>
      </c>
      <c r="J37" s="1">
        <f t="shared" si="13"/>
        <v>1</v>
      </c>
      <c r="K37" s="7">
        <f t="shared" si="6"/>
        <v>2268.3414728931352</v>
      </c>
      <c r="L37" s="7">
        <f t="shared" si="7"/>
        <v>1038995.1162641188</v>
      </c>
      <c r="M37" s="7">
        <f t="shared" si="8"/>
        <v>0.10389951162641188</v>
      </c>
      <c r="N37" s="7">
        <f t="shared" si="12"/>
        <v>3481.6</v>
      </c>
    </row>
    <row r="38" spans="2:14" x14ac:dyDescent="0.25">
      <c r="B38" s="1">
        <f t="shared" si="9"/>
        <v>200</v>
      </c>
      <c r="C38" s="4">
        <f t="shared" si="1"/>
        <v>0.1388888888888889</v>
      </c>
      <c r="D38" s="3">
        <f t="shared" si="10"/>
        <v>0.1388888888888889</v>
      </c>
      <c r="E38" s="1">
        <f t="shared" si="2"/>
        <v>-2.7</v>
      </c>
      <c r="F38" s="1">
        <f t="shared" si="11"/>
        <v>16.306745119069209</v>
      </c>
      <c r="G38" s="1">
        <f t="shared" si="3"/>
        <v>1</v>
      </c>
      <c r="H38" s="1">
        <f t="shared" si="4"/>
        <v>0</v>
      </c>
      <c r="I38" s="1">
        <f t="shared" si="5"/>
        <v>1</v>
      </c>
      <c r="J38" s="1">
        <f t="shared" si="13"/>
        <v>0</v>
      </c>
      <c r="K38" s="7">
        <f t="shared" si="6"/>
        <v>2280.8094142883047</v>
      </c>
      <c r="L38" s="7">
        <f t="shared" si="7"/>
        <v>-1368485.6485729828</v>
      </c>
      <c r="M38" s="7">
        <f t="shared" si="8"/>
        <v>-0.13684856485729827</v>
      </c>
      <c r="N38" s="7">
        <f t="shared" si="12"/>
        <v>2088.96</v>
      </c>
    </row>
    <row r="39" spans="2:14" x14ac:dyDescent="0.25">
      <c r="B39" s="1">
        <f t="shared" si="9"/>
        <v>210</v>
      </c>
      <c r="C39" s="4">
        <f t="shared" si="1"/>
        <v>0.14583333333333334</v>
      </c>
      <c r="D39" s="3">
        <f t="shared" si="10"/>
        <v>0.14583333333333334</v>
      </c>
      <c r="E39" s="1">
        <f t="shared" si="2"/>
        <v>-2.7</v>
      </c>
      <c r="F39" s="1">
        <f t="shared" si="11"/>
        <v>16.16989655421191</v>
      </c>
      <c r="G39" s="1">
        <f t="shared" si="3"/>
        <v>1</v>
      </c>
      <c r="H39" s="1">
        <f t="shared" si="4"/>
        <v>0</v>
      </c>
      <c r="I39" s="1">
        <f t="shared" si="5"/>
        <v>0</v>
      </c>
      <c r="J39" s="1">
        <f t="shared" si="13"/>
        <v>0</v>
      </c>
      <c r="K39" s="7">
        <f t="shared" si="6"/>
        <v>2264.3875865054288</v>
      </c>
      <c r="L39" s="7">
        <f t="shared" si="7"/>
        <v>-1358632.5519032571</v>
      </c>
      <c r="M39" s="7">
        <f t="shared" si="8"/>
        <v>-0.13586325519032572</v>
      </c>
      <c r="N39" s="7">
        <f t="shared" si="12"/>
        <v>1253.376</v>
      </c>
    </row>
    <row r="40" spans="2:14" x14ac:dyDescent="0.25">
      <c r="B40" s="1">
        <f t="shared" si="9"/>
        <v>220</v>
      </c>
      <c r="C40" s="4">
        <f t="shared" si="1"/>
        <v>0.15277777777777779</v>
      </c>
      <c r="D40" s="3">
        <f t="shared" si="10"/>
        <v>0.15277777777777779</v>
      </c>
      <c r="E40" s="1">
        <f t="shared" si="2"/>
        <v>-2.7</v>
      </c>
      <c r="F40" s="1">
        <f t="shared" si="11"/>
        <v>16.034033299021583</v>
      </c>
      <c r="G40" s="1">
        <f t="shared" si="3"/>
        <v>1</v>
      </c>
      <c r="H40" s="1">
        <f t="shared" si="4"/>
        <v>0</v>
      </c>
      <c r="I40" s="1">
        <f t="shared" si="5"/>
        <v>0</v>
      </c>
      <c r="J40" s="1">
        <f t="shared" si="13"/>
        <v>0</v>
      </c>
      <c r="K40" s="7">
        <f t="shared" si="6"/>
        <v>2248.0839958825895</v>
      </c>
      <c r="L40" s="7">
        <f t="shared" si="7"/>
        <v>-1348850.3975295536</v>
      </c>
      <c r="M40" s="7">
        <f t="shared" si="8"/>
        <v>-0.13488503975295535</v>
      </c>
      <c r="N40" s="7">
        <f t="shared" si="12"/>
        <v>752.02559999999994</v>
      </c>
    </row>
    <row r="41" spans="2:14" x14ac:dyDescent="0.25">
      <c r="B41" s="1">
        <f t="shared" si="9"/>
        <v>230</v>
      </c>
      <c r="C41" s="4">
        <f t="shared" si="1"/>
        <v>0.15972222222222221</v>
      </c>
      <c r="D41" s="3">
        <f t="shared" si="10"/>
        <v>0.15972222222222221</v>
      </c>
      <c r="E41" s="1">
        <f t="shared" si="2"/>
        <v>-2.7</v>
      </c>
      <c r="F41" s="1">
        <f t="shared" si="11"/>
        <v>15.899148259268628</v>
      </c>
      <c r="G41" s="1">
        <f t="shared" si="3"/>
        <v>1</v>
      </c>
      <c r="H41" s="1">
        <f t="shared" si="4"/>
        <v>1</v>
      </c>
      <c r="I41" s="1">
        <f t="shared" si="5"/>
        <v>0</v>
      </c>
      <c r="J41" s="1">
        <f t="shared" si="13"/>
        <v>1</v>
      </c>
      <c r="K41" s="7">
        <f t="shared" si="6"/>
        <v>2231.8977911122352</v>
      </c>
      <c r="L41" s="7">
        <f t="shared" si="7"/>
        <v>1060861.3253326588</v>
      </c>
      <c r="M41" s="7">
        <f t="shared" si="8"/>
        <v>0.10608613253326589</v>
      </c>
      <c r="N41" s="7">
        <f t="shared" si="12"/>
        <v>2051.2153600000001</v>
      </c>
    </row>
    <row r="42" spans="2:14" x14ac:dyDescent="0.25">
      <c r="B42" s="1">
        <f t="shared" si="9"/>
        <v>240</v>
      </c>
      <c r="C42" s="4">
        <f t="shared" si="1"/>
        <v>0.16666666666666666</v>
      </c>
      <c r="D42" s="3">
        <f t="shared" si="10"/>
        <v>0.16666666666666666</v>
      </c>
      <c r="E42" s="1">
        <f t="shared" si="2"/>
        <v>-3</v>
      </c>
      <c r="F42" s="1">
        <f t="shared" si="11"/>
        <v>16.005234391801896</v>
      </c>
      <c r="G42" s="1">
        <f t="shared" si="3"/>
        <v>1</v>
      </c>
      <c r="H42" s="1">
        <f t="shared" si="4"/>
        <v>0</v>
      </c>
      <c r="I42" s="1">
        <f t="shared" si="5"/>
        <v>0</v>
      </c>
      <c r="J42" s="1">
        <f t="shared" si="13"/>
        <v>1</v>
      </c>
      <c r="K42" s="7">
        <f t="shared" si="6"/>
        <v>2280.6281270162272</v>
      </c>
      <c r="L42" s="7">
        <f t="shared" si="7"/>
        <v>1031623.1237902638</v>
      </c>
      <c r="M42" s="7">
        <f t="shared" si="8"/>
        <v>0.10316231237902637</v>
      </c>
      <c r="N42" s="7">
        <f t="shared" si="12"/>
        <v>2830.7292159999997</v>
      </c>
    </row>
    <row r="43" spans="2:14" x14ac:dyDescent="0.25">
      <c r="B43" s="1">
        <f t="shared" si="9"/>
        <v>250</v>
      </c>
      <c r="C43" s="4">
        <f t="shared" si="1"/>
        <v>0.1736111111111111</v>
      </c>
      <c r="D43" s="3">
        <f t="shared" si="10"/>
        <v>0.1736111111111111</v>
      </c>
      <c r="E43" s="1">
        <f t="shared" si="2"/>
        <v>-3</v>
      </c>
      <c r="F43" s="1">
        <f t="shared" si="11"/>
        <v>16.108396704180922</v>
      </c>
      <c r="G43" s="1">
        <f t="shared" si="3"/>
        <v>1</v>
      </c>
      <c r="H43" s="1">
        <f t="shared" si="4"/>
        <v>0</v>
      </c>
      <c r="I43" s="1">
        <f t="shared" si="5"/>
        <v>0</v>
      </c>
      <c r="J43" s="1">
        <f t="shared" si="13"/>
        <v>1</v>
      </c>
      <c r="K43" s="7">
        <f t="shared" si="6"/>
        <v>2293.0076045017104</v>
      </c>
      <c r="L43" s="7">
        <f t="shared" si="7"/>
        <v>1024195.4372989738</v>
      </c>
      <c r="M43" s="7">
        <f t="shared" si="8"/>
        <v>0.10241954372989738</v>
      </c>
      <c r="N43" s="7">
        <f t="shared" si="12"/>
        <v>3298.4375295999998</v>
      </c>
    </row>
    <row r="44" spans="2:14" x14ac:dyDescent="0.25">
      <c r="B44" s="1">
        <f t="shared" si="9"/>
        <v>260</v>
      </c>
      <c r="C44" s="4">
        <f t="shared" si="1"/>
        <v>0.18055555555555555</v>
      </c>
      <c r="D44" s="3">
        <f t="shared" si="10"/>
        <v>0.18055555555555555</v>
      </c>
      <c r="E44" s="1">
        <f t="shared" si="2"/>
        <v>-3</v>
      </c>
      <c r="F44" s="1">
        <f t="shared" si="11"/>
        <v>16.21081624791082</v>
      </c>
      <c r="G44" s="1">
        <f t="shared" si="3"/>
        <v>1</v>
      </c>
      <c r="H44" s="1">
        <f t="shared" si="4"/>
        <v>0</v>
      </c>
      <c r="I44" s="1">
        <f t="shared" si="5"/>
        <v>0</v>
      </c>
      <c r="J44" s="1">
        <f t="shared" si="13"/>
        <v>1</v>
      </c>
      <c r="K44" s="7">
        <f t="shared" si="6"/>
        <v>2305.2979497492984</v>
      </c>
      <c r="L44" s="7">
        <f t="shared" si="7"/>
        <v>1016821.230150421</v>
      </c>
      <c r="M44" s="7">
        <f t="shared" si="8"/>
        <v>0.10168212301504211</v>
      </c>
      <c r="N44" s="7">
        <f t="shared" si="12"/>
        <v>3579.0625177599995</v>
      </c>
    </row>
    <row r="45" spans="2:14" x14ac:dyDescent="0.25">
      <c r="B45" s="1">
        <f t="shared" si="9"/>
        <v>270</v>
      </c>
      <c r="C45" s="4">
        <f t="shared" si="1"/>
        <v>0.1875</v>
      </c>
      <c r="D45" s="3">
        <f t="shared" si="10"/>
        <v>0.1875</v>
      </c>
      <c r="E45" s="1">
        <f t="shared" si="2"/>
        <v>-3</v>
      </c>
      <c r="F45" s="1">
        <f t="shared" si="11"/>
        <v>16.312498370925862</v>
      </c>
      <c r="G45" s="1">
        <f t="shared" si="3"/>
        <v>1</v>
      </c>
      <c r="H45" s="1">
        <f t="shared" si="4"/>
        <v>0</v>
      </c>
      <c r="I45" s="1">
        <f t="shared" si="5"/>
        <v>1</v>
      </c>
      <c r="J45" s="1">
        <f t="shared" si="13"/>
        <v>0</v>
      </c>
      <c r="K45" s="7">
        <f t="shared" si="6"/>
        <v>2317.4998045111033</v>
      </c>
      <c r="L45" s="7">
        <f t="shared" si="7"/>
        <v>-1390499.8827066619</v>
      </c>
      <c r="M45" s="7">
        <f t="shared" si="8"/>
        <v>-0.1390499882706662</v>
      </c>
      <c r="N45" s="7">
        <f t="shared" si="12"/>
        <v>2147.4375106559996</v>
      </c>
    </row>
    <row r="46" spans="2:14" x14ac:dyDescent="0.25">
      <c r="B46" s="1">
        <f t="shared" si="9"/>
        <v>280</v>
      </c>
      <c r="C46" s="4">
        <f t="shared" si="1"/>
        <v>0.19444444444444445</v>
      </c>
      <c r="D46" s="3">
        <f t="shared" si="10"/>
        <v>0.19444444444444445</v>
      </c>
      <c r="E46" s="1">
        <f t="shared" si="2"/>
        <v>-3</v>
      </c>
      <c r="F46" s="1">
        <f t="shared" si="11"/>
        <v>16.173448382655195</v>
      </c>
      <c r="G46" s="1">
        <f t="shared" si="3"/>
        <v>1</v>
      </c>
      <c r="H46" s="1">
        <f t="shared" si="4"/>
        <v>0</v>
      </c>
      <c r="I46" s="1">
        <f t="shared" si="5"/>
        <v>0</v>
      </c>
      <c r="J46" s="1">
        <f t="shared" si="13"/>
        <v>0</v>
      </c>
      <c r="K46" s="7">
        <f t="shared" si="6"/>
        <v>2300.8138059186231</v>
      </c>
      <c r="L46" s="7">
        <f t="shared" si="7"/>
        <v>-1380488.2835511738</v>
      </c>
      <c r="M46" s="7">
        <f t="shared" si="8"/>
        <v>-0.13804882835511736</v>
      </c>
      <c r="N46" s="7">
        <f t="shared" si="12"/>
        <v>1288.4625063935998</v>
      </c>
    </row>
    <row r="47" spans="2:14" x14ac:dyDescent="0.25">
      <c r="B47" s="1">
        <f t="shared" si="9"/>
        <v>290</v>
      </c>
      <c r="C47" s="4">
        <f t="shared" si="1"/>
        <v>0.2013888888888889</v>
      </c>
      <c r="D47" s="3">
        <f t="shared" si="10"/>
        <v>0.2013888888888889</v>
      </c>
      <c r="E47" s="1">
        <f t="shared" si="2"/>
        <v>-3</v>
      </c>
      <c r="F47" s="1">
        <f t="shared" si="11"/>
        <v>16.035399554300078</v>
      </c>
      <c r="G47" s="1">
        <f t="shared" si="3"/>
        <v>1</v>
      </c>
      <c r="H47" s="1">
        <f t="shared" si="4"/>
        <v>0</v>
      </c>
      <c r="I47" s="1">
        <f t="shared" si="5"/>
        <v>0</v>
      </c>
      <c r="J47" s="1">
        <f t="shared" si="13"/>
        <v>0</v>
      </c>
      <c r="K47" s="7">
        <f t="shared" si="6"/>
        <v>2284.2479465160091</v>
      </c>
      <c r="L47" s="7">
        <f t="shared" si="7"/>
        <v>-1370548.7679096055</v>
      </c>
      <c r="M47" s="7">
        <f t="shared" si="8"/>
        <v>-0.13705487679096054</v>
      </c>
      <c r="N47" s="7">
        <f t="shared" si="12"/>
        <v>773.07750383615985</v>
      </c>
    </row>
    <row r="48" spans="2:14" x14ac:dyDescent="0.25">
      <c r="B48" s="1">
        <f t="shared" si="9"/>
        <v>300</v>
      </c>
      <c r="C48" s="4">
        <f t="shared" si="1"/>
        <v>0.20833333333333334</v>
      </c>
      <c r="D48" s="3">
        <f t="shared" si="10"/>
        <v>0.20833333333333334</v>
      </c>
      <c r="E48" s="1">
        <f t="shared" si="2"/>
        <v>-3</v>
      </c>
      <c r="F48" s="1">
        <f t="shared" si="11"/>
        <v>15.898344677509117</v>
      </c>
      <c r="G48" s="1">
        <f t="shared" si="3"/>
        <v>1</v>
      </c>
      <c r="H48" s="1">
        <f t="shared" si="4"/>
        <v>1</v>
      </c>
      <c r="I48" s="1">
        <f t="shared" si="5"/>
        <v>0</v>
      </c>
      <c r="J48" s="1">
        <f t="shared" si="13"/>
        <v>1</v>
      </c>
      <c r="K48" s="7">
        <f t="shared" si="6"/>
        <v>2267.8013613010935</v>
      </c>
      <c r="L48" s="7">
        <f t="shared" si="7"/>
        <v>1039319.1832193439</v>
      </c>
      <c r="M48" s="7">
        <f t="shared" si="8"/>
        <v>0.10393191832193439</v>
      </c>
      <c r="N48" s="7">
        <f t="shared" si="12"/>
        <v>2063.8465023016961</v>
      </c>
    </row>
    <row r="49" spans="2:14" x14ac:dyDescent="0.25">
      <c r="B49" s="1">
        <f t="shared" si="9"/>
        <v>310</v>
      </c>
      <c r="C49" s="4">
        <f t="shared" si="1"/>
        <v>0.21527777777777779</v>
      </c>
      <c r="D49" s="3">
        <f t="shared" si="10"/>
        <v>0.21527777777777779</v>
      </c>
      <c r="E49" s="1">
        <f t="shared" si="2"/>
        <v>-3</v>
      </c>
      <c r="F49" s="1">
        <f t="shared" si="11"/>
        <v>16.002276595831052</v>
      </c>
      <c r="G49" s="1">
        <f t="shared" si="3"/>
        <v>1</v>
      </c>
      <c r="H49" s="1">
        <f t="shared" si="4"/>
        <v>0</v>
      </c>
      <c r="I49" s="1">
        <f t="shared" si="5"/>
        <v>0</v>
      </c>
      <c r="J49" s="1">
        <f t="shared" si="13"/>
        <v>1</v>
      </c>
      <c r="K49" s="7">
        <f t="shared" si="6"/>
        <v>2280.2731914997262</v>
      </c>
      <c r="L49" s="7">
        <f t="shared" si="7"/>
        <v>1031836.0851001644</v>
      </c>
      <c r="M49" s="7">
        <f t="shared" si="8"/>
        <v>0.10318360851001644</v>
      </c>
      <c r="N49" s="7">
        <f t="shared" si="12"/>
        <v>2838.3079013810175</v>
      </c>
    </row>
    <row r="50" spans="2:14" x14ac:dyDescent="0.25">
      <c r="B50" s="1">
        <f t="shared" si="9"/>
        <v>320</v>
      </c>
      <c r="C50" s="4">
        <f t="shared" si="1"/>
        <v>0.22222222222222221</v>
      </c>
      <c r="D50" s="3">
        <f t="shared" si="10"/>
        <v>0.22222222222222221</v>
      </c>
      <c r="E50" s="1">
        <f t="shared" si="2"/>
        <v>-3</v>
      </c>
      <c r="F50" s="1">
        <f t="shared" si="11"/>
        <v>16.105460204341068</v>
      </c>
      <c r="G50" s="1">
        <f t="shared" si="3"/>
        <v>1</v>
      </c>
      <c r="H50" s="1">
        <f t="shared" si="4"/>
        <v>0</v>
      </c>
      <c r="I50" s="1">
        <f t="shared" si="5"/>
        <v>0</v>
      </c>
      <c r="J50" s="1">
        <f t="shared" si="13"/>
        <v>1</v>
      </c>
      <c r="K50" s="7">
        <f t="shared" si="6"/>
        <v>2292.6552245209277</v>
      </c>
      <c r="L50" s="7">
        <f t="shared" si="7"/>
        <v>1024406.8652874434</v>
      </c>
      <c r="M50" s="7">
        <f t="shared" si="8"/>
        <v>0.10244068652874434</v>
      </c>
      <c r="N50" s="7">
        <f t="shared" si="12"/>
        <v>3302.9847408286105</v>
      </c>
    </row>
    <row r="51" spans="2:14" x14ac:dyDescent="0.25">
      <c r="B51" s="1">
        <f t="shared" si="9"/>
        <v>330</v>
      </c>
      <c r="C51" s="4">
        <f t="shared" si="1"/>
        <v>0.22916666666666666</v>
      </c>
      <c r="D51" s="3">
        <f t="shared" si="10"/>
        <v>0.22916666666666666</v>
      </c>
      <c r="E51" s="1">
        <f t="shared" si="2"/>
        <v>-3</v>
      </c>
      <c r="F51" s="1">
        <f t="shared" si="11"/>
        <v>16.207900890869812</v>
      </c>
      <c r="G51" s="1">
        <f t="shared" si="3"/>
        <v>1</v>
      </c>
      <c r="H51" s="1">
        <f t="shared" si="4"/>
        <v>0</v>
      </c>
      <c r="I51" s="1">
        <f t="shared" si="5"/>
        <v>0</v>
      </c>
      <c r="J51" s="1">
        <f t="shared" si="13"/>
        <v>1</v>
      </c>
      <c r="K51" s="7">
        <f t="shared" si="6"/>
        <v>2304.9481069043773</v>
      </c>
      <c r="L51" s="7">
        <f t="shared" si="7"/>
        <v>1017031.1358573736</v>
      </c>
      <c r="M51" s="7">
        <f t="shared" si="8"/>
        <v>0.10170311358573736</v>
      </c>
      <c r="N51" s="7">
        <f t="shared" si="12"/>
        <v>3581.7908444971663</v>
      </c>
    </row>
    <row r="52" spans="2:14" x14ac:dyDescent="0.25">
      <c r="B52" s="1">
        <f t="shared" si="9"/>
        <v>340</v>
      </c>
      <c r="C52" s="4">
        <f t="shared" si="1"/>
        <v>0.2361111111111111</v>
      </c>
      <c r="D52" s="3">
        <f t="shared" si="10"/>
        <v>0.2361111111111111</v>
      </c>
      <c r="E52" s="1">
        <f t="shared" si="2"/>
        <v>-3</v>
      </c>
      <c r="F52" s="1">
        <f t="shared" si="11"/>
        <v>16.309604004455551</v>
      </c>
      <c r="G52" s="1">
        <f t="shared" si="3"/>
        <v>1</v>
      </c>
      <c r="H52" s="1">
        <f t="shared" si="4"/>
        <v>0</v>
      </c>
      <c r="I52" s="1">
        <f t="shared" si="5"/>
        <v>1</v>
      </c>
      <c r="J52" s="1">
        <f t="shared" si="13"/>
        <v>0</v>
      </c>
      <c r="K52" s="7">
        <f t="shared" si="6"/>
        <v>2317.1524805346658</v>
      </c>
      <c r="L52" s="7">
        <f t="shared" si="7"/>
        <v>-1390291.4883207995</v>
      </c>
      <c r="M52" s="7">
        <f t="shared" si="8"/>
        <v>-0.13902914883207995</v>
      </c>
      <c r="N52" s="7">
        <f t="shared" si="12"/>
        <v>2149.0745066982995</v>
      </c>
    </row>
    <row r="53" spans="2:14" x14ac:dyDescent="0.25">
      <c r="B53" s="1">
        <f t="shared" si="9"/>
        <v>350</v>
      </c>
      <c r="C53" s="4">
        <f t="shared" si="1"/>
        <v>0.24305555555555555</v>
      </c>
      <c r="D53" s="3">
        <f t="shared" si="10"/>
        <v>0.24305555555555555</v>
      </c>
      <c r="E53" s="1">
        <f t="shared" si="2"/>
        <v>-3</v>
      </c>
      <c r="F53" s="1">
        <f t="shared" si="11"/>
        <v>16.170574855623471</v>
      </c>
      <c r="G53" s="1">
        <f t="shared" si="3"/>
        <v>1</v>
      </c>
      <c r="H53" s="1">
        <f t="shared" si="4"/>
        <v>0</v>
      </c>
      <c r="I53" s="1">
        <f t="shared" si="5"/>
        <v>0</v>
      </c>
      <c r="J53" s="1">
        <f t="shared" si="13"/>
        <v>0</v>
      </c>
      <c r="K53" s="7">
        <f t="shared" si="6"/>
        <v>2300.4689826748163</v>
      </c>
      <c r="L53" s="7">
        <f t="shared" si="7"/>
        <v>-1380281.3896048898</v>
      </c>
      <c r="M53" s="7">
        <f t="shared" si="8"/>
        <v>-0.13802813896048899</v>
      </c>
      <c r="N53" s="7">
        <f t="shared" si="12"/>
        <v>1289.4447040189796</v>
      </c>
    </row>
    <row r="54" spans="2:14" x14ac:dyDescent="0.25">
      <c r="B54" s="1">
        <f t="shared" si="9"/>
        <v>360</v>
      </c>
      <c r="C54" s="4">
        <f t="shared" si="1"/>
        <v>0.25</v>
      </c>
      <c r="D54" s="3">
        <f t="shared" si="10"/>
        <v>0.25</v>
      </c>
      <c r="E54" s="1">
        <f t="shared" si="2"/>
        <v>-1</v>
      </c>
      <c r="F54" s="1">
        <f t="shared" si="11"/>
        <v>16.032546716662981</v>
      </c>
      <c r="G54" s="1">
        <f t="shared" si="3"/>
        <v>0</v>
      </c>
      <c r="H54" s="1">
        <f t="shared" si="4"/>
        <v>1</v>
      </c>
      <c r="I54" s="1">
        <f t="shared" si="5"/>
        <v>0</v>
      </c>
      <c r="J54" s="1">
        <f t="shared" si="13"/>
        <v>1</v>
      </c>
      <c r="K54" s="7">
        <f t="shared" si="6"/>
        <v>2043.9056059995576</v>
      </c>
      <c r="L54" s="7">
        <f t="shared" si="7"/>
        <v>1173656.6364002654</v>
      </c>
      <c r="M54" s="7">
        <f t="shared" si="8"/>
        <v>0.11736566364002654</v>
      </c>
      <c r="N54" s="7">
        <f t="shared" si="12"/>
        <v>2373.6668224113878</v>
      </c>
    </row>
    <row r="55" spans="2:14" x14ac:dyDescent="0.25">
      <c r="B55" s="1">
        <f t="shared" si="9"/>
        <v>370</v>
      </c>
      <c r="C55" s="4">
        <f t="shared" si="1"/>
        <v>0.25694444444444442</v>
      </c>
      <c r="D55" s="3">
        <f t="shared" si="10"/>
        <v>0.25694444444444442</v>
      </c>
      <c r="E55" s="1">
        <f t="shared" si="2"/>
        <v>-1</v>
      </c>
      <c r="F55" s="1">
        <f t="shared" si="11"/>
        <v>16.149912380303007</v>
      </c>
      <c r="G55" s="1">
        <f t="shared" si="3"/>
        <v>0</v>
      </c>
      <c r="H55" s="1">
        <f t="shared" si="4"/>
        <v>1</v>
      </c>
      <c r="I55" s="1">
        <f t="shared" si="5"/>
        <v>0</v>
      </c>
      <c r="J55" s="1">
        <f t="shared" si="13"/>
        <v>1</v>
      </c>
      <c r="K55" s="7">
        <f t="shared" si="6"/>
        <v>2057.9894856363608</v>
      </c>
      <c r="L55" s="7">
        <f t="shared" si="7"/>
        <v>1165206.3086181835</v>
      </c>
      <c r="M55" s="7">
        <f t="shared" si="8"/>
        <v>0.11652063086181835</v>
      </c>
      <c r="N55" s="7">
        <f t="shared" si="12"/>
        <v>3024.2000934468324</v>
      </c>
    </row>
    <row r="56" spans="2:14" x14ac:dyDescent="0.25">
      <c r="B56" s="1">
        <f t="shared" si="9"/>
        <v>380</v>
      </c>
      <c r="C56" s="4">
        <f t="shared" si="1"/>
        <v>0.2638888888888889</v>
      </c>
      <c r="D56" s="3">
        <f t="shared" si="10"/>
        <v>0.2638888888888889</v>
      </c>
      <c r="E56" s="1">
        <f t="shared" si="2"/>
        <v>-1</v>
      </c>
      <c r="F56" s="1">
        <f t="shared" si="11"/>
        <v>16.266433011164825</v>
      </c>
      <c r="G56" s="1">
        <f t="shared" si="3"/>
        <v>0</v>
      </c>
      <c r="H56" s="1">
        <f t="shared" si="4"/>
        <v>1</v>
      </c>
      <c r="I56" s="1">
        <f t="shared" si="5"/>
        <v>0</v>
      </c>
      <c r="J56" s="1">
        <f t="shared" si="13"/>
        <v>1</v>
      </c>
      <c r="K56" s="7">
        <f t="shared" si="6"/>
        <v>2071.9719613397788</v>
      </c>
      <c r="L56" s="7">
        <f t="shared" si="7"/>
        <v>1156816.8231961327</v>
      </c>
      <c r="M56" s="7">
        <f t="shared" si="8"/>
        <v>0.11568168231961326</v>
      </c>
      <c r="N56" s="7">
        <f t="shared" si="12"/>
        <v>3414.5200560680996</v>
      </c>
    </row>
    <row r="57" spans="2:14" x14ac:dyDescent="0.25">
      <c r="B57" s="1">
        <f t="shared" si="9"/>
        <v>390</v>
      </c>
      <c r="C57" s="4">
        <f t="shared" si="1"/>
        <v>0.27083333333333331</v>
      </c>
      <c r="D57" s="3">
        <f t="shared" si="10"/>
        <v>0.27083333333333331</v>
      </c>
      <c r="E57" s="1">
        <f t="shared" si="2"/>
        <v>-1</v>
      </c>
      <c r="F57" s="1">
        <f t="shared" si="11"/>
        <v>16.382114693484439</v>
      </c>
      <c r="G57" s="1">
        <f t="shared" si="3"/>
        <v>0</v>
      </c>
      <c r="H57" s="1">
        <f t="shared" si="4"/>
        <v>1</v>
      </c>
      <c r="I57" s="1">
        <f t="shared" si="5"/>
        <v>0</v>
      </c>
      <c r="J57" s="1">
        <f t="shared" si="13"/>
        <v>1</v>
      </c>
      <c r="K57" s="7">
        <f t="shared" si="6"/>
        <v>2085.8537632181324</v>
      </c>
      <c r="L57" s="7">
        <f t="shared" si="7"/>
        <v>1148487.7420691205</v>
      </c>
      <c r="M57" s="7">
        <f t="shared" si="8"/>
        <v>0.11484877420691206</v>
      </c>
      <c r="N57" s="7">
        <f t="shared" si="12"/>
        <v>3648.7120336408598</v>
      </c>
    </row>
    <row r="58" spans="2:14" x14ac:dyDescent="0.25">
      <c r="B58" s="1">
        <f t="shared" si="9"/>
        <v>400</v>
      </c>
      <c r="C58" s="4">
        <f t="shared" si="1"/>
        <v>0.27777777777777779</v>
      </c>
      <c r="D58" s="3">
        <f t="shared" si="10"/>
        <v>0.27777777777777779</v>
      </c>
      <c r="E58" s="1">
        <f t="shared" si="2"/>
        <v>-1</v>
      </c>
      <c r="F58" s="1">
        <f t="shared" si="11"/>
        <v>16.496963467691351</v>
      </c>
      <c r="G58" s="1">
        <f t="shared" si="3"/>
        <v>0</v>
      </c>
      <c r="H58" s="1">
        <f t="shared" si="4"/>
        <v>1</v>
      </c>
      <c r="I58" s="1">
        <f t="shared" si="5"/>
        <v>0</v>
      </c>
      <c r="J58" s="1">
        <f t="shared" si="13"/>
        <v>1</v>
      </c>
      <c r="K58" s="7">
        <f t="shared" si="6"/>
        <v>2099.6356161229619</v>
      </c>
      <c r="L58" s="7">
        <f t="shared" si="7"/>
        <v>1140218.6303262229</v>
      </c>
      <c r="M58" s="7">
        <f t="shared" si="8"/>
        <v>0.11402186303262228</v>
      </c>
      <c r="N58" s="7">
        <f t="shared" si="12"/>
        <v>3789.2272201845158</v>
      </c>
    </row>
    <row r="59" spans="2:14" x14ac:dyDescent="0.25">
      <c r="B59" s="1">
        <f t="shared" si="9"/>
        <v>410</v>
      </c>
      <c r="C59" s="4">
        <f t="shared" si="1"/>
        <v>0.28472222222222221</v>
      </c>
      <c r="D59" s="3">
        <f t="shared" si="10"/>
        <v>0.28472222222222221</v>
      </c>
      <c r="E59" s="1">
        <f t="shared" si="2"/>
        <v>-1</v>
      </c>
      <c r="F59" s="1">
        <f t="shared" si="11"/>
        <v>16.610985330723974</v>
      </c>
      <c r="G59" s="1">
        <f t="shared" si="3"/>
        <v>0</v>
      </c>
      <c r="H59" s="1">
        <f t="shared" si="4"/>
        <v>1</v>
      </c>
      <c r="I59" s="1">
        <f t="shared" si="5"/>
        <v>0</v>
      </c>
      <c r="J59" s="1">
        <f t="shared" si="13"/>
        <v>1</v>
      </c>
      <c r="K59" s="7">
        <f t="shared" si="6"/>
        <v>2113.3182396868765</v>
      </c>
      <c r="L59" s="7">
        <f t="shared" si="7"/>
        <v>1132009.0561878742</v>
      </c>
      <c r="M59" s="7">
        <f t="shared" si="8"/>
        <v>0.11320090561878741</v>
      </c>
      <c r="N59" s="7">
        <f t="shared" si="12"/>
        <v>3873.5363321107093</v>
      </c>
    </row>
    <row r="60" spans="2:14" x14ac:dyDescent="0.25">
      <c r="B60" s="1">
        <f t="shared" si="9"/>
        <v>420</v>
      </c>
      <c r="C60" s="4">
        <f t="shared" si="1"/>
        <v>0.29166666666666669</v>
      </c>
      <c r="D60" s="3">
        <f t="shared" si="10"/>
        <v>0.29166666666666669</v>
      </c>
      <c r="E60" s="1">
        <f t="shared" si="2"/>
        <v>1</v>
      </c>
      <c r="F60" s="1">
        <f t="shared" si="11"/>
        <v>16.72418623634276</v>
      </c>
      <c r="G60" s="1">
        <f t="shared" si="3"/>
        <v>0</v>
      </c>
      <c r="H60" s="1">
        <f t="shared" si="4"/>
        <v>1</v>
      </c>
      <c r="I60" s="1">
        <f t="shared" si="5"/>
        <v>0</v>
      </c>
      <c r="J60" s="1">
        <f t="shared" si="13"/>
        <v>1</v>
      </c>
      <c r="K60" s="7">
        <f t="shared" si="6"/>
        <v>1886.9023483611311</v>
      </c>
      <c r="L60" s="7">
        <f t="shared" si="7"/>
        <v>1267858.5909833214</v>
      </c>
      <c r="M60" s="7">
        <f t="shared" si="8"/>
        <v>0.12678585909833215</v>
      </c>
      <c r="N60" s="7">
        <f t="shared" si="12"/>
        <v>3924.1217992664256</v>
      </c>
    </row>
    <row r="61" spans="2:14" x14ac:dyDescent="0.25">
      <c r="B61" s="1">
        <f t="shared" si="9"/>
        <v>430</v>
      </c>
      <c r="C61" s="4">
        <f t="shared" si="1"/>
        <v>0.2986111111111111</v>
      </c>
      <c r="D61" s="3">
        <f t="shared" si="10"/>
        <v>0.2986111111111111</v>
      </c>
      <c r="E61" s="1">
        <f t="shared" si="2"/>
        <v>1</v>
      </c>
      <c r="F61" s="1">
        <f t="shared" si="11"/>
        <v>16.850972095441094</v>
      </c>
      <c r="G61" s="1">
        <f t="shared" si="3"/>
        <v>0</v>
      </c>
      <c r="H61" s="1">
        <f t="shared" si="4"/>
        <v>1</v>
      </c>
      <c r="I61" s="1">
        <f t="shared" si="5"/>
        <v>0</v>
      </c>
      <c r="J61" s="1">
        <f t="shared" si="13"/>
        <v>1</v>
      </c>
      <c r="K61" s="7">
        <f t="shared" si="6"/>
        <v>1902.1166514529311</v>
      </c>
      <c r="L61" s="7">
        <f t="shared" si="7"/>
        <v>1258730.0091282413</v>
      </c>
      <c r="M61" s="7">
        <f t="shared" si="8"/>
        <v>0.12587300091282413</v>
      </c>
      <c r="N61" s="7">
        <f t="shared" si="12"/>
        <v>3954.4730795598553</v>
      </c>
    </row>
    <row r="62" spans="2:14" x14ac:dyDescent="0.25">
      <c r="B62" s="1">
        <f t="shared" si="9"/>
        <v>440</v>
      </c>
      <c r="C62" s="4">
        <f t="shared" si="1"/>
        <v>0.30555555555555558</v>
      </c>
      <c r="D62" s="3">
        <f t="shared" si="10"/>
        <v>0.30555555555555558</v>
      </c>
      <c r="E62" s="1">
        <f t="shared" si="2"/>
        <v>1</v>
      </c>
      <c r="F62" s="1">
        <f t="shared" si="11"/>
        <v>16.976845096353919</v>
      </c>
      <c r="G62" s="1">
        <f t="shared" si="3"/>
        <v>0</v>
      </c>
      <c r="H62" s="1">
        <f t="shared" si="4"/>
        <v>1</v>
      </c>
      <c r="I62" s="1">
        <f t="shared" si="5"/>
        <v>0</v>
      </c>
      <c r="J62" s="1">
        <f t="shared" si="13"/>
        <v>1</v>
      </c>
      <c r="K62" s="7">
        <f t="shared" si="6"/>
        <v>1917.2214115624702</v>
      </c>
      <c r="L62" s="7">
        <f t="shared" si="7"/>
        <v>1249667.153062518</v>
      </c>
      <c r="M62" s="7">
        <f t="shared" si="8"/>
        <v>0.12496671530625179</v>
      </c>
      <c r="N62" s="7">
        <f t="shared" si="12"/>
        <v>3972.6838477359129</v>
      </c>
    </row>
    <row r="63" spans="2:14" x14ac:dyDescent="0.25">
      <c r="B63" s="1">
        <f t="shared" si="9"/>
        <v>450</v>
      </c>
      <c r="C63" s="4">
        <f t="shared" si="1"/>
        <v>0.3125</v>
      </c>
      <c r="D63" s="3">
        <f t="shared" si="10"/>
        <v>0.3125</v>
      </c>
      <c r="E63" s="1">
        <f t="shared" si="2"/>
        <v>1</v>
      </c>
      <c r="F63" s="1">
        <f t="shared" si="11"/>
        <v>17.10181181166017</v>
      </c>
      <c r="G63" s="1">
        <f t="shared" si="3"/>
        <v>0</v>
      </c>
      <c r="H63" s="1">
        <f t="shared" si="4"/>
        <v>1</v>
      </c>
      <c r="I63" s="1">
        <f t="shared" si="5"/>
        <v>0</v>
      </c>
      <c r="J63" s="1">
        <f t="shared" si="13"/>
        <v>1</v>
      </c>
      <c r="K63" s="7">
        <f t="shared" si="6"/>
        <v>1932.21741739922</v>
      </c>
      <c r="L63" s="7">
        <f t="shared" si="7"/>
        <v>1240669.5495604682</v>
      </c>
      <c r="M63" s="7">
        <f t="shared" si="8"/>
        <v>0.12406695495604682</v>
      </c>
      <c r="N63" s="7">
        <f t="shared" si="12"/>
        <v>3983.6103086415478</v>
      </c>
    </row>
    <row r="64" spans="2:14" x14ac:dyDescent="0.25">
      <c r="B64" s="1">
        <f t="shared" si="9"/>
        <v>460</v>
      </c>
      <c r="C64" s="4">
        <f t="shared" si="1"/>
        <v>0.31944444444444442</v>
      </c>
      <c r="D64" s="3">
        <f t="shared" si="10"/>
        <v>0.31944444444444442</v>
      </c>
      <c r="E64" s="1">
        <f t="shared" si="2"/>
        <v>1</v>
      </c>
      <c r="F64" s="1">
        <f t="shared" si="11"/>
        <v>17.225878766616216</v>
      </c>
      <c r="G64" s="1">
        <f t="shared" si="3"/>
        <v>0</v>
      </c>
      <c r="H64" s="1">
        <f t="shared" si="4"/>
        <v>1</v>
      </c>
      <c r="I64" s="1">
        <f t="shared" si="5"/>
        <v>0</v>
      </c>
      <c r="J64" s="1">
        <f t="shared" si="13"/>
        <v>1</v>
      </c>
      <c r="K64" s="7">
        <f t="shared" si="6"/>
        <v>1947.1054519939457</v>
      </c>
      <c r="L64" s="7">
        <f t="shared" si="7"/>
        <v>1231736.7288036325</v>
      </c>
      <c r="M64" s="7">
        <f t="shared" si="8"/>
        <v>0.12317367288036325</v>
      </c>
      <c r="N64" s="7">
        <f t="shared" si="12"/>
        <v>3990.1661851849285</v>
      </c>
    </row>
    <row r="65" spans="2:14" x14ac:dyDescent="0.25">
      <c r="B65" s="1">
        <f t="shared" si="9"/>
        <v>470</v>
      </c>
      <c r="C65" s="4">
        <f t="shared" si="1"/>
        <v>0.3263888888888889</v>
      </c>
      <c r="D65" s="3">
        <f t="shared" si="10"/>
        <v>0.3263888888888889</v>
      </c>
      <c r="E65" s="1">
        <f t="shared" si="2"/>
        <v>1</v>
      </c>
      <c r="F65" s="1">
        <f t="shared" si="11"/>
        <v>17.349052439496578</v>
      </c>
      <c r="G65" s="1">
        <f t="shared" si="3"/>
        <v>0</v>
      </c>
      <c r="H65" s="1">
        <f t="shared" si="4"/>
        <v>1</v>
      </c>
      <c r="I65" s="1">
        <f t="shared" si="5"/>
        <v>0</v>
      </c>
      <c r="J65" s="1">
        <f t="shared" si="13"/>
        <v>1</v>
      </c>
      <c r="K65" s="7">
        <f t="shared" si="6"/>
        <v>1961.8862927395892</v>
      </c>
      <c r="L65" s="7">
        <f t="shared" si="7"/>
        <v>1222868.2243562464</v>
      </c>
      <c r="M65" s="7">
        <f t="shared" si="8"/>
        <v>0.12228682243562464</v>
      </c>
      <c r="N65" s="7">
        <f t="shared" si="12"/>
        <v>3994.0997111109568</v>
      </c>
    </row>
    <row r="66" spans="2:14" x14ac:dyDescent="0.25">
      <c r="B66" s="1">
        <f t="shared" si="9"/>
        <v>480</v>
      </c>
      <c r="C66" s="4">
        <f t="shared" si="1"/>
        <v>0.33333333333333331</v>
      </c>
      <c r="D66" s="3">
        <f t="shared" si="10"/>
        <v>0.33333333333333331</v>
      </c>
      <c r="E66" s="1">
        <f t="shared" si="2"/>
        <v>2</v>
      </c>
      <c r="F66" s="1">
        <f t="shared" si="11"/>
        <v>17.471339261932204</v>
      </c>
      <c r="G66" s="1">
        <f t="shared" si="3"/>
        <v>0</v>
      </c>
      <c r="H66" s="1">
        <f t="shared" si="4"/>
        <v>1</v>
      </c>
      <c r="I66" s="1">
        <f t="shared" si="5"/>
        <v>0</v>
      </c>
      <c r="J66" s="1">
        <f t="shared" si="13"/>
        <v>1</v>
      </c>
      <c r="K66" s="7">
        <f t="shared" si="6"/>
        <v>1856.5607114318643</v>
      </c>
      <c r="L66" s="7">
        <f t="shared" si="7"/>
        <v>1286063.5731408813</v>
      </c>
      <c r="M66" s="7">
        <f t="shared" si="8"/>
        <v>0.12860635731408812</v>
      </c>
      <c r="N66" s="7">
        <f t="shared" si="12"/>
        <v>3996.4598266665739</v>
      </c>
    </row>
    <row r="67" spans="2:14" x14ac:dyDescent="0.25">
      <c r="B67" s="1">
        <f t="shared" si="9"/>
        <v>490</v>
      </c>
      <c r="C67" s="4">
        <f t="shared" si="1"/>
        <v>0.34027777777777779</v>
      </c>
      <c r="D67" s="3">
        <f t="shared" si="10"/>
        <v>0.34027777777777779</v>
      </c>
      <c r="E67" s="1">
        <f t="shared" si="2"/>
        <v>2</v>
      </c>
      <c r="F67" s="1">
        <f t="shared" si="11"/>
        <v>17.599945619246292</v>
      </c>
      <c r="G67" s="1">
        <f t="shared" si="3"/>
        <v>0</v>
      </c>
      <c r="H67" s="1">
        <f t="shared" si="4"/>
        <v>1</v>
      </c>
      <c r="I67" s="1">
        <f t="shared" si="5"/>
        <v>0</v>
      </c>
      <c r="J67" s="1">
        <f t="shared" si="13"/>
        <v>1</v>
      </c>
      <c r="K67" s="7">
        <f t="shared" si="6"/>
        <v>1871.9934743095548</v>
      </c>
      <c r="L67" s="7">
        <f t="shared" si="7"/>
        <v>1276803.9154142672</v>
      </c>
      <c r="M67" s="7">
        <f t="shared" si="8"/>
        <v>0.12768039154142671</v>
      </c>
      <c r="N67" s="7">
        <f t="shared" si="12"/>
        <v>3997.8758959999441</v>
      </c>
    </row>
    <row r="68" spans="2:14" x14ac:dyDescent="0.25">
      <c r="B68" s="1">
        <f t="shared" si="9"/>
        <v>500</v>
      </c>
      <c r="C68" s="4">
        <f t="shared" si="1"/>
        <v>0.34722222222222221</v>
      </c>
      <c r="D68" s="3">
        <f t="shared" si="10"/>
        <v>0.34722222222222221</v>
      </c>
      <c r="E68" s="1">
        <f t="shared" si="2"/>
        <v>2</v>
      </c>
      <c r="F68" s="1">
        <f t="shared" si="11"/>
        <v>17.72762601078772</v>
      </c>
      <c r="G68" s="1">
        <f t="shared" si="3"/>
        <v>0</v>
      </c>
      <c r="H68" s="1">
        <f t="shared" si="4"/>
        <v>1</v>
      </c>
      <c r="I68" s="1">
        <f t="shared" si="5"/>
        <v>0</v>
      </c>
      <c r="J68" s="1">
        <f t="shared" si="13"/>
        <v>1</v>
      </c>
      <c r="K68" s="7">
        <f t="shared" si="6"/>
        <v>1887.3151212945261</v>
      </c>
      <c r="L68" s="7">
        <f t="shared" si="7"/>
        <v>1267610.9272232845</v>
      </c>
      <c r="M68" s="7">
        <f t="shared" si="8"/>
        <v>0.12676109272232844</v>
      </c>
      <c r="N68" s="7">
        <f t="shared" si="12"/>
        <v>3998.7255375999662</v>
      </c>
    </row>
    <row r="69" spans="2:14" x14ac:dyDescent="0.25">
      <c r="B69" s="1">
        <f t="shared" si="9"/>
        <v>510</v>
      </c>
      <c r="C69" s="4">
        <f t="shared" si="1"/>
        <v>0.35416666666666669</v>
      </c>
      <c r="D69" s="3">
        <f t="shared" si="10"/>
        <v>0.35416666666666669</v>
      </c>
      <c r="E69" s="1">
        <f t="shared" si="2"/>
        <v>2</v>
      </c>
      <c r="F69" s="1">
        <f t="shared" si="11"/>
        <v>17.854387103510049</v>
      </c>
      <c r="G69" s="1">
        <f t="shared" si="3"/>
        <v>0</v>
      </c>
      <c r="H69" s="1">
        <f t="shared" si="4"/>
        <v>1</v>
      </c>
      <c r="I69" s="1">
        <f t="shared" si="5"/>
        <v>0</v>
      </c>
      <c r="J69" s="1">
        <f t="shared" si="13"/>
        <v>1</v>
      </c>
      <c r="K69" s="7">
        <f t="shared" si="6"/>
        <v>1902.5264524212057</v>
      </c>
      <c r="L69" s="7">
        <f t="shared" si="7"/>
        <v>1258484.1285472766</v>
      </c>
      <c r="M69" s="7">
        <f t="shared" si="8"/>
        <v>0.12584841285472767</v>
      </c>
      <c r="N69" s="7">
        <f t="shared" si="12"/>
        <v>3999.2353225599795</v>
      </c>
    </row>
    <row r="70" spans="2:14" x14ac:dyDescent="0.25">
      <c r="B70" s="1">
        <f t="shared" si="9"/>
        <v>520</v>
      </c>
      <c r="C70" s="4">
        <f t="shared" si="1"/>
        <v>0.3611111111111111</v>
      </c>
      <c r="D70" s="3">
        <f t="shared" si="10"/>
        <v>0.3611111111111111</v>
      </c>
      <c r="E70" s="1">
        <f t="shared" si="2"/>
        <v>2</v>
      </c>
      <c r="F70" s="1">
        <f t="shared" si="11"/>
        <v>17.980235516364775</v>
      </c>
      <c r="G70" s="1">
        <f t="shared" si="3"/>
        <v>0</v>
      </c>
      <c r="H70" s="1">
        <f t="shared" si="4"/>
        <v>1</v>
      </c>
      <c r="I70" s="1">
        <f t="shared" si="5"/>
        <v>0</v>
      </c>
      <c r="J70" s="1">
        <f t="shared" si="13"/>
        <v>1</v>
      </c>
      <c r="K70" s="7">
        <f t="shared" si="6"/>
        <v>1917.6282619637727</v>
      </c>
      <c r="L70" s="7">
        <f t="shared" si="7"/>
        <v>1249423.0428217363</v>
      </c>
      <c r="M70" s="7">
        <f t="shared" si="8"/>
        <v>0.12494230428217364</v>
      </c>
      <c r="N70" s="7">
        <f t="shared" si="12"/>
        <v>3999.5411935359875</v>
      </c>
    </row>
    <row r="71" spans="2:14" x14ac:dyDescent="0.25">
      <c r="B71" s="1">
        <f t="shared" si="9"/>
        <v>530</v>
      </c>
      <c r="C71" s="4">
        <f t="shared" si="1"/>
        <v>0.36805555555555558</v>
      </c>
      <c r="D71" s="3">
        <f t="shared" si="10"/>
        <v>0.36805555555555558</v>
      </c>
      <c r="E71" s="1">
        <f t="shared" si="2"/>
        <v>2</v>
      </c>
      <c r="F71" s="1">
        <f t="shared" si="11"/>
        <v>18.105177820646951</v>
      </c>
      <c r="G71" s="1">
        <f t="shared" si="3"/>
        <v>0</v>
      </c>
      <c r="H71" s="1">
        <f t="shared" si="4"/>
        <v>1</v>
      </c>
      <c r="I71" s="1">
        <f t="shared" si="5"/>
        <v>0</v>
      </c>
      <c r="J71" s="1">
        <f t="shared" si="13"/>
        <v>1</v>
      </c>
      <c r="K71" s="7">
        <f t="shared" si="6"/>
        <v>1932.6213384776338</v>
      </c>
      <c r="L71" s="7">
        <f t="shared" si="7"/>
        <v>1240427.1969134198</v>
      </c>
      <c r="M71" s="7">
        <f t="shared" si="8"/>
        <v>0.12404271969134198</v>
      </c>
      <c r="N71" s="7">
        <f t="shared" si="12"/>
        <v>3999.7247161215923</v>
      </c>
    </row>
    <row r="72" spans="2:14" x14ac:dyDescent="0.25">
      <c r="B72" s="1">
        <f t="shared" si="9"/>
        <v>540</v>
      </c>
      <c r="C72" s="4">
        <f t="shared" si="1"/>
        <v>0.375</v>
      </c>
      <c r="D72" s="3">
        <f t="shared" si="10"/>
        <v>0.375</v>
      </c>
      <c r="E72" s="1">
        <f t="shared" si="2"/>
        <v>4</v>
      </c>
      <c r="F72" s="1">
        <f t="shared" si="11"/>
        <v>18.229220540338293</v>
      </c>
      <c r="G72" s="1">
        <f t="shared" si="3"/>
        <v>0</v>
      </c>
      <c r="H72" s="1">
        <f t="shared" si="4"/>
        <v>1</v>
      </c>
      <c r="I72" s="1">
        <f t="shared" si="5"/>
        <v>0</v>
      </c>
      <c r="J72" s="1">
        <f t="shared" si="13"/>
        <v>1</v>
      </c>
      <c r="K72" s="7">
        <f t="shared" si="6"/>
        <v>1707.5064648405948</v>
      </c>
      <c r="L72" s="7">
        <f t="shared" si="7"/>
        <v>1375496.1210956429</v>
      </c>
      <c r="M72" s="7">
        <f t="shared" si="8"/>
        <v>0.13754961210956429</v>
      </c>
      <c r="N72" s="7">
        <f t="shared" si="12"/>
        <v>3999.8348296729555</v>
      </c>
    </row>
    <row r="73" spans="2:14" x14ac:dyDescent="0.25">
      <c r="B73" s="1">
        <f t="shared" si="9"/>
        <v>550</v>
      </c>
      <c r="C73" s="4">
        <f t="shared" si="1"/>
        <v>0.38194444444444442</v>
      </c>
      <c r="D73" s="3">
        <f t="shared" si="10"/>
        <v>0.38194444444444442</v>
      </c>
      <c r="E73" s="1">
        <f t="shared" si="2"/>
        <v>4</v>
      </c>
      <c r="F73" s="1">
        <f t="shared" si="11"/>
        <v>18.366770152447856</v>
      </c>
      <c r="G73" s="1">
        <f t="shared" si="3"/>
        <v>0</v>
      </c>
      <c r="H73" s="1">
        <f t="shared" si="4"/>
        <v>1</v>
      </c>
      <c r="I73" s="1">
        <f t="shared" si="5"/>
        <v>0</v>
      </c>
      <c r="J73" s="1">
        <f t="shared" si="13"/>
        <v>1</v>
      </c>
      <c r="K73" s="7">
        <f t="shared" si="6"/>
        <v>1724.0124182937425</v>
      </c>
      <c r="L73" s="7">
        <f t="shared" si="7"/>
        <v>1365592.5490237544</v>
      </c>
      <c r="M73" s="7">
        <f t="shared" si="8"/>
        <v>0.13655925490237544</v>
      </c>
      <c r="N73" s="7">
        <f t="shared" si="12"/>
        <v>3999.9008978037732</v>
      </c>
    </row>
    <row r="74" spans="2:14" x14ac:dyDescent="0.25">
      <c r="B74" s="1">
        <f t="shared" si="9"/>
        <v>560</v>
      </c>
      <c r="C74" s="4">
        <f t="shared" si="1"/>
        <v>0.3888888888888889</v>
      </c>
      <c r="D74" s="3">
        <f t="shared" si="10"/>
        <v>0.3888888888888889</v>
      </c>
      <c r="E74" s="1">
        <f t="shared" si="2"/>
        <v>4</v>
      </c>
      <c r="F74" s="1">
        <f t="shared" si="11"/>
        <v>18.503329407350233</v>
      </c>
      <c r="G74" s="1">
        <f t="shared" si="3"/>
        <v>0</v>
      </c>
      <c r="H74" s="1">
        <f t="shared" si="4"/>
        <v>1</v>
      </c>
      <c r="I74" s="1">
        <f t="shared" si="5"/>
        <v>0</v>
      </c>
      <c r="J74" s="1">
        <f t="shared" si="13"/>
        <v>1</v>
      </c>
      <c r="K74" s="7">
        <f t="shared" si="6"/>
        <v>1740.3995288820277</v>
      </c>
      <c r="L74" s="7">
        <f t="shared" si="7"/>
        <v>1355760.2826707833</v>
      </c>
      <c r="M74" s="7">
        <f t="shared" si="8"/>
        <v>0.13557602826707835</v>
      </c>
      <c r="N74" s="7">
        <f t="shared" si="12"/>
        <v>3999.9405386822637</v>
      </c>
    </row>
    <row r="75" spans="2:14" x14ac:dyDescent="0.25">
      <c r="B75" s="1">
        <f t="shared" si="9"/>
        <v>570</v>
      </c>
      <c r="C75" s="4">
        <f t="shared" si="1"/>
        <v>0.39583333333333331</v>
      </c>
      <c r="D75" s="3">
        <f t="shared" si="10"/>
        <v>0.39583333333333331</v>
      </c>
      <c r="E75" s="1">
        <f t="shared" si="2"/>
        <v>4</v>
      </c>
      <c r="F75" s="1">
        <f t="shared" si="11"/>
        <v>18.638905435617311</v>
      </c>
      <c r="G75" s="1">
        <f t="shared" si="3"/>
        <v>0</v>
      </c>
      <c r="H75" s="1">
        <f t="shared" si="4"/>
        <v>1</v>
      </c>
      <c r="I75" s="1">
        <f t="shared" si="5"/>
        <v>0</v>
      </c>
      <c r="J75" s="1">
        <f t="shared" si="13"/>
        <v>1</v>
      </c>
      <c r="K75" s="7">
        <f t="shared" si="6"/>
        <v>1756.668652274077</v>
      </c>
      <c r="L75" s="7">
        <f t="shared" si="7"/>
        <v>1345998.8086355538</v>
      </c>
      <c r="M75" s="7">
        <f t="shared" si="8"/>
        <v>0.13459988086355537</v>
      </c>
      <c r="N75" s="7">
        <f t="shared" si="12"/>
        <v>3999.9643232093581</v>
      </c>
    </row>
    <row r="76" spans="2:14" x14ac:dyDescent="0.25">
      <c r="B76" s="1">
        <f t="shared" si="9"/>
        <v>580</v>
      </c>
      <c r="C76" s="4">
        <f t="shared" si="1"/>
        <v>0.40277777777777779</v>
      </c>
      <c r="D76" s="3">
        <f t="shared" si="10"/>
        <v>0.40277777777777779</v>
      </c>
      <c r="E76" s="1">
        <f t="shared" si="2"/>
        <v>4</v>
      </c>
      <c r="F76" s="1">
        <f t="shared" si="11"/>
        <v>18.773505316480865</v>
      </c>
      <c r="G76" s="1">
        <f t="shared" si="3"/>
        <v>0</v>
      </c>
      <c r="H76" s="1">
        <f t="shared" si="4"/>
        <v>1</v>
      </c>
      <c r="I76" s="1">
        <f t="shared" si="5"/>
        <v>0</v>
      </c>
      <c r="J76" s="1">
        <f t="shared" si="13"/>
        <v>1</v>
      </c>
      <c r="K76" s="7">
        <f t="shared" si="6"/>
        <v>1772.8206379777037</v>
      </c>
      <c r="L76" s="7">
        <f t="shared" si="7"/>
        <v>1336307.6172133777</v>
      </c>
      <c r="M76" s="7">
        <f t="shared" si="8"/>
        <v>0.13363076172133778</v>
      </c>
      <c r="N76" s="7">
        <f t="shared" si="12"/>
        <v>3999.9785939256149</v>
      </c>
    </row>
    <row r="77" spans="2:14" x14ac:dyDescent="0.25">
      <c r="B77" s="1">
        <f t="shared" si="9"/>
        <v>590</v>
      </c>
      <c r="C77" s="4">
        <f t="shared" si="1"/>
        <v>0.40972222222222221</v>
      </c>
      <c r="D77" s="3">
        <f t="shared" si="10"/>
        <v>0.40972222222222221</v>
      </c>
      <c r="E77" s="1">
        <f t="shared" si="2"/>
        <v>4</v>
      </c>
      <c r="F77" s="1">
        <f t="shared" si="11"/>
        <v>18.907136078202203</v>
      </c>
      <c r="G77" s="1">
        <f t="shared" si="3"/>
        <v>0</v>
      </c>
      <c r="H77" s="1">
        <f t="shared" si="4"/>
        <v>1</v>
      </c>
      <c r="I77" s="1">
        <f t="shared" si="5"/>
        <v>0</v>
      </c>
      <c r="J77" s="1">
        <f t="shared" si="13"/>
        <v>1</v>
      </c>
      <c r="K77" s="7">
        <f t="shared" si="6"/>
        <v>1788.8563293842642</v>
      </c>
      <c r="L77" s="7">
        <f t="shared" si="7"/>
        <v>1326686.2023694415</v>
      </c>
      <c r="M77" s="7">
        <f t="shared" si="8"/>
        <v>0.13266862023694415</v>
      </c>
      <c r="N77" s="7">
        <f t="shared" si="12"/>
        <v>3999.9871563553688</v>
      </c>
    </row>
    <row r="78" spans="2:14" x14ac:dyDescent="0.25">
      <c r="B78" s="1">
        <f t="shared" si="9"/>
        <v>600</v>
      </c>
      <c r="C78" s="4">
        <f t="shared" si="1"/>
        <v>0.41666666666666669</v>
      </c>
      <c r="D78" s="3">
        <f t="shared" si="10"/>
        <v>0.41666666666666669</v>
      </c>
      <c r="E78" s="1">
        <f t="shared" si="2"/>
        <v>7</v>
      </c>
      <c r="F78" s="1">
        <f t="shared" si="11"/>
        <v>19.039804698439148</v>
      </c>
      <c r="G78" s="1">
        <f t="shared" si="3"/>
        <v>0</v>
      </c>
      <c r="H78" s="1">
        <f t="shared" si="4"/>
        <v>1</v>
      </c>
      <c r="I78" s="1">
        <f t="shared" si="5"/>
        <v>0</v>
      </c>
      <c r="J78" s="1">
        <f t="shared" si="13"/>
        <v>1</v>
      </c>
      <c r="K78" s="7">
        <f t="shared" si="6"/>
        <v>1444.7765638126975</v>
      </c>
      <c r="L78" s="7">
        <f t="shared" si="7"/>
        <v>1533134.0617123814</v>
      </c>
      <c r="M78" s="7">
        <f t="shared" si="8"/>
        <v>0.15331340617123815</v>
      </c>
      <c r="N78" s="7">
        <f t="shared" si="12"/>
        <v>3999.9922938132213</v>
      </c>
    </row>
    <row r="79" spans="2:14" x14ac:dyDescent="0.25">
      <c r="B79" s="1">
        <f t="shared" si="9"/>
        <v>610</v>
      </c>
      <c r="C79" s="4">
        <f t="shared" si="1"/>
        <v>0.4236111111111111</v>
      </c>
      <c r="D79" s="3">
        <f t="shared" si="10"/>
        <v>0.4236111111111111</v>
      </c>
      <c r="E79" s="1">
        <f t="shared" si="2"/>
        <v>7</v>
      </c>
      <c r="F79" s="1">
        <f t="shared" si="11"/>
        <v>19.193118104610388</v>
      </c>
      <c r="G79" s="1">
        <f t="shared" si="3"/>
        <v>0</v>
      </c>
      <c r="H79" s="1">
        <f t="shared" si="4"/>
        <v>1</v>
      </c>
      <c r="I79" s="1">
        <f t="shared" si="5"/>
        <v>0</v>
      </c>
      <c r="J79" s="1">
        <f t="shared" si="13"/>
        <v>1</v>
      </c>
      <c r="K79" s="7">
        <f t="shared" si="6"/>
        <v>1463.1741725532463</v>
      </c>
      <c r="L79" s="7">
        <f t="shared" si="7"/>
        <v>1522095.4964680523</v>
      </c>
      <c r="M79" s="7">
        <f t="shared" si="8"/>
        <v>0.15220954964680522</v>
      </c>
      <c r="N79" s="7">
        <f t="shared" si="12"/>
        <v>3999.9953762879327</v>
      </c>
    </row>
    <row r="80" spans="2:14" x14ac:dyDescent="0.25">
      <c r="B80" s="1">
        <f t="shared" si="9"/>
        <v>620</v>
      </c>
      <c r="C80" s="4">
        <f t="shared" si="1"/>
        <v>0.43055555555555558</v>
      </c>
      <c r="D80" s="3">
        <f t="shared" si="10"/>
        <v>0.43055555555555558</v>
      </c>
      <c r="E80" s="1">
        <f t="shared" si="2"/>
        <v>7</v>
      </c>
      <c r="F80" s="1">
        <f t="shared" si="11"/>
        <v>19.345327654257193</v>
      </c>
      <c r="G80" s="1">
        <f t="shared" si="3"/>
        <v>0</v>
      </c>
      <c r="H80" s="1">
        <f t="shared" si="4"/>
        <v>1</v>
      </c>
      <c r="I80" s="1">
        <f t="shared" si="5"/>
        <v>0</v>
      </c>
      <c r="J80" s="1">
        <f t="shared" si="13"/>
        <v>1</v>
      </c>
      <c r="K80" s="7">
        <f t="shared" si="6"/>
        <v>1481.4393185108631</v>
      </c>
      <c r="L80" s="7">
        <f t="shared" si="7"/>
        <v>1511136.4088934823</v>
      </c>
      <c r="M80" s="7">
        <f t="shared" si="8"/>
        <v>0.15111364088934823</v>
      </c>
      <c r="N80" s="7">
        <f t="shared" si="12"/>
        <v>3999.9972257727595</v>
      </c>
    </row>
    <row r="81" spans="2:14" x14ac:dyDescent="0.25">
      <c r="B81" s="1">
        <f t="shared" si="9"/>
        <v>630</v>
      </c>
      <c r="C81" s="4">
        <f t="shared" si="1"/>
        <v>0.4375</v>
      </c>
      <c r="D81" s="3">
        <f t="shared" si="10"/>
        <v>0.4375</v>
      </c>
      <c r="E81" s="1">
        <f t="shared" si="2"/>
        <v>7</v>
      </c>
      <c r="F81" s="1">
        <f t="shared" si="11"/>
        <v>19.496441295146543</v>
      </c>
      <c r="G81" s="1">
        <f t="shared" si="3"/>
        <v>0</v>
      </c>
      <c r="H81" s="1">
        <f t="shared" si="4"/>
        <v>1</v>
      </c>
      <c r="I81" s="1">
        <f t="shared" si="5"/>
        <v>0</v>
      </c>
      <c r="J81" s="1">
        <f t="shared" si="13"/>
        <v>1</v>
      </c>
      <c r="K81" s="7">
        <f t="shared" si="6"/>
        <v>1499.572955417585</v>
      </c>
      <c r="L81" s="7">
        <f t="shared" si="7"/>
        <v>1500256.226749449</v>
      </c>
      <c r="M81" s="7">
        <f t="shared" si="8"/>
        <v>0.1500256226749449</v>
      </c>
      <c r="N81" s="7">
        <f t="shared" si="12"/>
        <v>3999.9983354636556</v>
      </c>
    </row>
    <row r="82" spans="2:14" x14ac:dyDescent="0.25">
      <c r="B82" s="1">
        <f t="shared" si="9"/>
        <v>640</v>
      </c>
      <c r="C82" s="4">
        <f t="shared" ref="C82:C145" si="14">B82/(24*60)</f>
        <v>0.44444444444444442</v>
      </c>
      <c r="D82" s="3">
        <f t="shared" si="10"/>
        <v>0.44444444444444442</v>
      </c>
      <c r="E82" s="1">
        <f t="shared" ref="E82:E145" si="15">VLOOKUP(D82,$P$3:$R$27,3,1)</f>
        <v>7</v>
      </c>
      <c r="F82" s="1">
        <f t="shared" si="11"/>
        <v>19.646466917821488</v>
      </c>
      <c r="G82" s="1">
        <f t="shared" ref="G82:G145" si="16">IF(VLOOKUP(D82,$P$3:$Q$27,2,1)=0,1,0)</f>
        <v>0</v>
      </c>
      <c r="H82" s="1">
        <f t="shared" ref="H82:H145" si="17">IF(F82&lt;($G$2+G82*$G$4),1,0)</f>
        <v>1</v>
      </c>
      <c r="I82" s="1">
        <f t="shared" ref="I82:I145" si="18">IF(F82&gt;($G$3+G82*$G$4),1,0)</f>
        <v>0</v>
      </c>
      <c r="J82" s="1">
        <f t="shared" si="13"/>
        <v>1</v>
      </c>
      <c r="K82" s="7">
        <f t="shared" ref="K82:K145" si="19">(F82-E82)*$C$11</f>
        <v>1517.5760301385785</v>
      </c>
      <c r="L82" s="7">
        <f t="shared" ref="L82:L145" si="20">((J82*$G$6)-K82)*60*$G$8</f>
        <v>1489454.3819168531</v>
      </c>
      <c r="M82" s="7">
        <f t="shared" ref="M82:M145" si="21">L82/$C$5</f>
        <v>0.14894543819168532</v>
      </c>
      <c r="N82" s="7">
        <f t="shared" si="12"/>
        <v>3999.9990012781932</v>
      </c>
    </row>
    <row r="83" spans="2:14" x14ac:dyDescent="0.25">
      <c r="B83" s="1">
        <f t="shared" ref="B83:B146" si="22">B82+$G$8</f>
        <v>650</v>
      </c>
      <c r="C83" s="4">
        <f t="shared" si="14"/>
        <v>0.4513888888888889</v>
      </c>
      <c r="D83" s="3">
        <f t="shared" ref="D83:D146" si="23">C83-INT(C83)</f>
        <v>0.4513888888888889</v>
      </c>
      <c r="E83" s="1">
        <f t="shared" si="15"/>
        <v>7</v>
      </c>
      <c r="F83" s="1">
        <f t="shared" ref="F83:F146" si="24">F82+M82</f>
        <v>19.795412356013173</v>
      </c>
      <c r="G83" s="1">
        <f t="shared" si="16"/>
        <v>0</v>
      </c>
      <c r="H83" s="1">
        <f t="shared" si="17"/>
        <v>1</v>
      </c>
      <c r="I83" s="1">
        <f t="shared" si="18"/>
        <v>0</v>
      </c>
      <c r="J83" s="1">
        <f t="shared" si="13"/>
        <v>1</v>
      </c>
      <c r="K83" s="7">
        <f t="shared" si="19"/>
        <v>1535.4494827215806</v>
      </c>
      <c r="L83" s="7">
        <f t="shared" si="20"/>
        <v>1478730.310367052</v>
      </c>
      <c r="M83" s="7">
        <f t="shared" si="21"/>
        <v>0.14787303103670521</v>
      </c>
      <c r="N83" s="7">
        <f t="shared" ref="N83:N146" si="25">(J83*$G$6*$N$15)+N82*$N$14</f>
        <v>3999.9994007669156</v>
      </c>
    </row>
    <row r="84" spans="2:14" x14ac:dyDescent="0.25">
      <c r="B84" s="1">
        <f t="shared" si="22"/>
        <v>660</v>
      </c>
      <c r="C84" s="4">
        <f t="shared" si="14"/>
        <v>0.45833333333333331</v>
      </c>
      <c r="D84" s="3">
        <f t="shared" si="23"/>
        <v>0.45833333333333331</v>
      </c>
      <c r="E84" s="1">
        <f t="shared" si="15"/>
        <v>7</v>
      </c>
      <c r="F84" s="1">
        <f t="shared" si="24"/>
        <v>19.94328538704988</v>
      </c>
      <c r="G84" s="1">
        <f t="shared" si="16"/>
        <v>0</v>
      </c>
      <c r="H84" s="1">
        <f t="shared" si="17"/>
        <v>1</v>
      </c>
      <c r="I84" s="1">
        <f t="shared" si="18"/>
        <v>0</v>
      </c>
      <c r="J84" s="1">
        <f t="shared" ref="J84:J147" si="26">IF(OR(AND(I84=0,J83=1),AND(H84=1,I84=0)),1,0)</f>
        <v>1</v>
      </c>
      <c r="K84" s="7">
        <f t="shared" si="19"/>
        <v>1553.1942464459853</v>
      </c>
      <c r="L84" s="7">
        <f t="shared" si="20"/>
        <v>1468083.452132409</v>
      </c>
      <c r="M84" s="7">
        <f t="shared" si="21"/>
        <v>0.1468083452132409</v>
      </c>
      <c r="N84" s="7">
        <f t="shared" si="25"/>
        <v>3999.9996404601493</v>
      </c>
    </row>
    <row r="85" spans="2:14" x14ac:dyDescent="0.25">
      <c r="B85" s="1">
        <f t="shared" si="22"/>
        <v>670</v>
      </c>
      <c r="C85" s="4">
        <f t="shared" si="14"/>
        <v>0.46527777777777779</v>
      </c>
      <c r="D85" s="3">
        <f t="shared" si="23"/>
        <v>0.46527777777777779</v>
      </c>
      <c r="E85" s="1">
        <f t="shared" si="15"/>
        <v>10</v>
      </c>
      <c r="F85" s="1">
        <f t="shared" si="24"/>
        <v>20.090093732263121</v>
      </c>
      <c r="G85" s="1">
        <f t="shared" si="16"/>
        <v>0</v>
      </c>
      <c r="H85" s="1">
        <f t="shared" si="17"/>
        <v>0</v>
      </c>
      <c r="I85" s="1">
        <f t="shared" si="18"/>
        <v>0</v>
      </c>
      <c r="J85" s="1">
        <f t="shared" si="26"/>
        <v>1</v>
      </c>
      <c r="K85" s="7">
        <f t="shared" si="19"/>
        <v>1210.8112478715743</v>
      </c>
      <c r="L85" s="7">
        <f t="shared" si="20"/>
        <v>1673513.2512770556</v>
      </c>
      <c r="M85" s="7">
        <f t="shared" si="21"/>
        <v>0.16735132512770556</v>
      </c>
      <c r="N85" s="7">
        <f t="shared" si="25"/>
        <v>3999.9997842760895</v>
      </c>
    </row>
    <row r="86" spans="2:14" x14ac:dyDescent="0.25">
      <c r="B86" s="1">
        <f t="shared" si="22"/>
        <v>680</v>
      </c>
      <c r="C86" s="4">
        <f t="shared" si="14"/>
        <v>0.47222222222222221</v>
      </c>
      <c r="D86" s="3">
        <f t="shared" si="23"/>
        <v>0.47222222222222221</v>
      </c>
      <c r="E86" s="1">
        <f t="shared" si="15"/>
        <v>10</v>
      </c>
      <c r="F86" s="1">
        <f t="shared" si="24"/>
        <v>20.257445057390825</v>
      </c>
      <c r="G86" s="1">
        <f t="shared" si="16"/>
        <v>0</v>
      </c>
      <c r="H86" s="1">
        <f t="shared" si="17"/>
        <v>0</v>
      </c>
      <c r="I86" s="1">
        <f t="shared" si="18"/>
        <v>0</v>
      </c>
      <c r="J86" s="1">
        <f t="shared" si="26"/>
        <v>1</v>
      </c>
      <c r="K86" s="7">
        <f t="shared" si="19"/>
        <v>1230.8934068868989</v>
      </c>
      <c r="L86" s="7">
        <f t="shared" si="20"/>
        <v>1661463.9558678607</v>
      </c>
      <c r="M86" s="7">
        <f t="shared" si="21"/>
        <v>0.16614639558678607</v>
      </c>
      <c r="N86" s="7">
        <f t="shared" si="25"/>
        <v>3999.9998705656535</v>
      </c>
    </row>
    <row r="87" spans="2:14" x14ac:dyDescent="0.25">
      <c r="B87" s="1">
        <f t="shared" si="22"/>
        <v>690</v>
      </c>
      <c r="C87" s="4">
        <f t="shared" si="14"/>
        <v>0.47916666666666669</v>
      </c>
      <c r="D87" s="3">
        <f t="shared" si="23"/>
        <v>0.47916666666666669</v>
      </c>
      <c r="E87" s="1">
        <f t="shared" si="15"/>
        <v>10</v>
      </c>
      <c r="F87" s="1">
        <f t="shared" si="24"/>
        <v>20.423591452977611</v>
      </c>
      <c r="G87" s="1">
        <f t="shared" si="16"/>
        <v>0</v>
      </c>
      <c r="H87" s="1">
        <f t="shared" si="17"/>
        <v>0</v>
      </c>
      <c r="I87" s="1">
        <f t="shared" si="18"/>
        <v>1</v>
      </c>
      <c r="J87" s="1">
        <f t="shared" si="26"/>
        <v>0</v>
      </c>
      <c r="K87" s="7">
        <f t="shared" si="19"/>
        <v>1250.8309743573132</v>
      </c>
      <c r="L87" s="7">
        <f t="shared" si="20"/>
        <v>-750498.58461438795</v>
      </c>
      <c r="M87" s="7">
        <f t="shared" si="21"/>
        <v>-7.5049858461438801E-2</v>
      </c>
      <c r="N87" s="7">
        <f t="shared" si="25"/>
        <v>2399.999922339392</v>
      </c>
    </row>
    <row r="88" spans="2:14" x14ac:dyDescent="0.25">
      <c r="B88" s="1">
        <f t="shared" si="22"/>
        <v>700</v>
      </c>
      <c r="C88" s="4">
        <f t="shared" si="14"/>
        <v>0.4861111111111111</v>
      </c>
      <c r="D88" s="3">
        <f t="shared" si="23"/>
        <v>0.4861111111111111</v>
      </c>
      <c r="E88" s="1">
        <f t="shared" si="15"/>
        <v>10</v>
      </c>
      <c r="F88" s="1">
        <f t="shared" si="24"/>
        <v>20.348541594516171</v>
      </c>
      <c r="G88" s="1">
        <f t="shared" si="16"/>
        <v>0</v>
      </c>
      <c r="H88" s="1">
        <f t="shared" si="17"/>
        <v>0</v>
      </c>
      <c r="I88" s="1">
        <f t="shared" si="18"/>
        <v>1</v>
      </c>
      <c r="J88" s="1">
        <f t="shared" si="26"/>
        <v>0</v>
      </c>
      <c r="K88" s="7">
        <f t="shared" si="19"/>
        <v>1241.8249913419404</v>
      </c>
      <c r="L88" s="7">
        <f t="shared" si="20"/>
        <v>-745094.99480516417</v>
      </c>
      <c r="M88" s="7">
        <f t="shared" si="21"/>
        <v>-7.4509499480516411E-2</v>
      </c>
      <c r="N88" s="7">
        <f t="shared" si="25"/>
        <v>1439.9999534036351</v>
      </c>
    </row>
    <row r="89" spans="2:14" x14ac:dyDescent="0.25">
      <c r="B89" s="1">
        <f t="shared" si="22"/>
        <v>710</v>
      </c>
      <c r="C89" s="4">
        <f t="shared" si="14"/>
        <v>0.49305555555555558</v>
      </c>
      <c r="D89" s="3">
        <f t="shared" si="23"/>
        <v>0.49305555555555558</v>
      </c>
      <c r="E89" s="1">
        <f t="shared" si="15"/>
        <v>10</v>
      </c>
      <c r="F89" s="1">
        <f t="shared" si="24"/>
        <v>20.274032095035654</v>
      </c>
      <c r="G89" s="1">
        <f t="shared" si="16"/>
        <v>0</v>
      </c>
      <c r="H89" s="1">
        <f t="shared" si="17"/>
        <v>0</v>
      </c>
      <c r="I89" s="1">
        <f t="shared" si="18"/>
        <v>0</v>
      </c>
      <c r="J89" s="1">
        <f t="shared" si="26"/>
        <v>0</v>
      </c>
      <c r="K89" s="7">
        <f t="shared" si="19"/>
        <v>1232.8838514042784</v>
      </c>
      <c r="L89" s="7">
        <f t="shared" si="20"/>
        <v>-739730.31084256701</v>
      </c>
      <c r="M89" s="7">
        <f t="shared" si="21"/>
        <v>-7.3973031084256707E-2</v>
      </c>
      <c r="N89" s="7">
        <f t="shared" si="25"/>
        <v>863.99997204218107</v>
      </c>
    </row>
    <row r="90" spans="2:14" x14ac:dyDescent="0.25">
      <c r="B90" s="1">
        <f t="shared" si="22"/>
        <v>720</v>
      </c>
      <c r="C90" s="4">
        <f t="shared" si="14"/>
        <v>0.5</v>
      </c>
      <c r="D90" s="3">
        <f t="shared" si="23"/>
        <v>0.5</v>
      </c>
      <c r="E90" s="1">
        <f t="shared" si="15"/>
        <v>11</v>
      </c>
      <c r="F90" s="1">
        <f t="shared" si="24"/>
        <v>20.200059063951397</v>
      </c>
      <c r="G90" s="1">
        <f t="shared" si="16"/>
        <v>0</v>
      </c>
      <c r="H90" s="1">
        <f t="shared" si="17"/>
        <v>0</v>
      </c>
      <c r="I90" s="1">
        <f t="shared" si="18"/>
        <v>0</v>
      </c>
      <c r="J90" s="1">
        <f t="shared" si="26"/>
        <v>0</v>
      </c>
      <c r="K90" s="7">
        <f t="shared" si="19"/>
        <v>1104.0070876741675</v>
      </c>
      <c r="L90" s="7">
        <f t="shared" si="20"/>
        <v>-662404.25260450051</v>
      </c>
      <c r="M90" s="7">
        <f t="shared" si="21"/>
        <v>-6.6240425260450056E-2</v>
      </c>
      <c r="N90" s="7">
        <f t="shared" si="25"/>
        <v>518.39998322530857</v>
      </c>
    </row>
    <row r="91" spans="2:14" x14ac:dyDescent="0.25">
      <c r="B91" s="1">
        <f t="shared" si="22"/>
        <v>730</v>
      </c>
      <c r="C91" s="4">
        <f t="shared" si="14"/>
        <v>0.50694444444444442</v>
      </c>
      <c r="D91" s="3">
        <f t="shared" si="23"/>
        <v>0.50694444444444442</v>
      </c>
      <c r="E91" s="1">
        <f t="shared" si="15"/>
        <v>11</v>
      </c>
      <c r="F91" s="1">
        <f t="shared" si="24"/>
        <v>20.133818638690947</v>
      </c>
      <c r="G91" s="1">
        <f t="shared" si="16"/>
        <v>0</v>
      </c>
      <c r="H91" s="1">
        <f t="shared" si="17"/>
        <v>0</v>
      </c>
      <c r="I91" s="1">
        <f t="shared" si="18"/>
        <v>0</v>
      </c>
      <c r="J91" s="1">
        <f t="shared" si="26"/>
        <v>0</v>
      </c>
      <c r="K91" s="7">
        <f t="shared" si="19"/>
        <v>1096.0582366429135</v>
      </c>
      <c r="L91" s="7">
        <f t="shared" si="20"/>
        <v>-657634.94198574801</v>
      </c>
      <c r="M91" s="7">
        <f t="shared" si="21"/>
        <v>-6.5763494198574801E-2</v>
      </c>
      <c r="N91" s="7">
        <f t="shared" si="25"/>
        <v>311.03998993518513</v>
      </c>
    </row>
    <row r="92" spans="2:14" x14ac:dyDescent="0.25">
      <c r="B92" s="1">
        <f t="shared" si="22"/>
        <v>740</v>
      </c>
      <c r="C92" s="4">
        <f t="shared" si="14"/>
        <v>0.51388888888888884</v>
      </c>
      <c r="D92" s="3">
        <f t="shared" si="23"/>
        <v>0.51388888888888884</v>
      </c>
      <c r="E92" s="1">
        <f t="shared" si="15"/>
        <v>11</v>
      </c>
      <c r="F92" s="1">
        <f t="shared" si="24"/>
        <v>20.068055144492373</v>
      </c>
      <c r="G92" s="1">
        <f t="shared" si="16"/>
        <v>0</v>
      </c>
      <c r="H92" s="1">
        <f t="shared" si="17"/>
        <v>0</v>
      </c>
      <c r="I92" s="1">
        <f t="shared" si="18"/>
        <v>0</v>
      </c>
      <c r="J92" s="1">
        <f t="shared" si="26"/>
        <v>0</v>
      </c>
      <c r="K92" s="7">
        <f t="shared" si="19"/>
        <v>1088.1666173390847</v>
      </c>
      <c r="L92" s="7">
        <f t="shared" si="20"/>
        <v>-652899.97040345089</v>
      </c>
      <c r="M92" s="7">
        <f t="shared" si="21"/>
        <v>-6.5289997040345091E-2</v>
      </c>
      <c r="N92" s="7">
        <f t="shared" si="25"/>
        <v>186.62399396111107</v>
      </c>
    </row>
    <row r="93" spans="2:14" x14ac:dyDescent="0.25">
      <c r="B93" s="1">
        <f t="shared" si="22"/>
        <v>750</v>
      </c>
      <c r="C93" s="4">
        <f t="shared" si="14"/>
        <v>0.52083333333333337</v>
      </c>
      <c r="D93" s="3">
        <f t="shared" si="23"/>
        <v>0.52083333333333337</v>
      </c>
      <c r="E93" s="1">
        <f t="shared" si="15"/>
        <v>11</v>
      </c>
      <c r="F93" s="1">
        <f t="shared" si="24"/>
        <v>20.002765147452028</v>
      </c>
      <c r="G93" s="1">
        <f t="shared" si="16"/>
        <v>0</v>
      </c>
      <c r="H93" s="1">
        <f t="shared" si="17"/>
        <v>0</v>
      </c>
      <c r="I93" s="1">
        <f t="shared" si="18"/>
        <v>0</v>
      </c>
      <c r="J93" s="1">
        <f t="shared" si="26"/>
        <v>0</v>
      </c>
      <c r="K93" s="7">
        <f t="shared" si="19"/>
        <v>1080.3318176942432</v>
      </c>
      <c r="L93" s="7">
        <f t="shared" si="20"/>
        <v>-648199.09061654599</v>
      </c>
      <c r="M93" s="7">
        <f t="shared" si="21"/>
        <v>-6.4819909061654593E-2</v>
      </c>
      <c r="N93" s="7">
        <f t="shared" si="25"/>
        <v>111.97439637666663</v>
      </c>
    </row>
    <row r="94" spans="2:14" x14ac:dyDescent="0.25">
      <c r="B94" s="1">
        <f t="shared" si="22"/>
        <v>760</v>
      </c>
      <c r="C94" s="4">
        <f t="shared" si="14"/>
        <v>0.52777777777777779</v>
      </c>
      <c r="D94" s="3">
        <f t="shared" si="23"/>
        <v>0.52777777777777779</v>
      </c>
      <c r="E94" s="1">
        <f t="shared" si="15"/>
        <v>11</v>
      </c>
      <c r="F94" s="1">
        <f t="shared" si="24"/>
        <v>19.937945238390373</v>
      </c>
      <c r="G94" s="1">
        <f t="shared" si="16"/>
        <v>0</v>
      </c>
      <c r="H94" s="1">
        <f t="shared" si="17"/>
        <v>1</v>
      </c>
      <c r="I94" s="1">
        <f t="shared" si="18"/>
        <v>0</v>
      </c>
      <c r="J94" s="1">
        <f t="shared" si="26"/>
        <v>1</v>
      </c>
      <c r="K94" s="7">
        <f t="shared" si="19"/>
        <v>1072.5534286068446</v>
      </c>
      <c r="L94" s="7">
        <f t="shared" si="20"/>
        <v>1756467.9428358932</v>
      </c>
      <c r="M94" s="7">
        <f t="shared" si="21"/>
        <v>0.17564679428358931</v>
      </c>
      <c r="N94" s="7">
        <f t="shared" si="25"/>
        <v>1667.184637826</v>
      </c>
    </row>
    <row r="95" spans="2:14" x14ac:dyDescent="0.25">
      <c r="B95" s="1">
        <f t="shared" si="22"/>
        <v>770</v>
      </c>
      <c r="C95" s="4">
        <f t="shared" si="14"/>
        <v>0.53472222222222221</v>
      </c>
      <c r="D95" s="3">
        <f t="shared" si="23"/>
        <v>0.53472222222222221</v>
      </c>
      <c r="E95" s="1">
        <f t="shared" si="15"/>
        <v>11</v>
      </c>
      <c r="F95" s="1">
        <f t="shared" si="24"/>
        <v>20.113592032673964</v>
      </c>
      <c r="G95" s="1">
        <f t="shared" si="16"/>
        <v>0</v>
      </c>
      <c r="H95" s="1">
        <f t="shared" si="17"/>
        <v>0</v>
      </c>
      <c r="I95" s="1">
        <f t="shared" si="18"/>
        <v>0</v>
      </c>
      <c r="J95" s="1">
        <f t="shared" si="26"/>
        <v>1</v>
      </c>
      <c r="K95" s="7">
        <f t="shared" si="19"/>
        <v>1093.6310439208755</v>
      </c>
      <c r="L95" s="7">
        <f t="shared" si="20"/>
        <v>1743821.3736474747</v>
      </c>
      <c r="M95" s="7">
        <f t="shared" si="21"/>
        <v>0.17438213736474747</v>
      </c>
      <c r="N95" s="7">
        <f t="shared" si="25"/>
        <v>2600.3107826956002</v>
      </c>
    </row>
    <row r="96" spans="2:14" x14ac:dyDescent="0.25">
      <c r="B96" s="1">
        <f t="shared" si="22"/>
        <v>780</v>
      </c>
      <c r="C96" s="4">
        <f t="shared" si="14"/>
        <v>0.54166666666666663</v>
      </c>
      <c r="D96" s="3">
        <f t="shared" si="23"/>
        <v>0.54166666666666663</v>
      </c>
      <c r="E96" s="1">
        <f t="shared" si="15"/>
        <v>12</v>
      </c>
      <c r="F96" s="1">
        <f t="shared" si="24"/>
        <v>20.287974170038712</v>
      </c>
      <c r="G96" s="1">
        <f t="shared" si="16"/>
        <v>0</v>
      </c>
      <c r="H96" s="1">
        <f t="shared" si="17"/>
        <v>0</v>
      </c>
      <c r="I96" s="1">
        <f t="shared" si="18"/>
        <v>0</v>
      </c>
      <c r="J96" s="1">
        <f t="shared" si="26"/>
        <v>1</v>
      </c>
      <c r="K96" s="7">
        <f t="shared" si="19"/>
        <v>994.55690040464538</v>
      </c>
      <c r="L96" s="7">
        <f t="shared" si="20"/>
        <v>1803265.8597572127</v>
      </c>
      <c r="M96" s="7">
        <f t="shared" si="21"/>
        <v>0.18032658597572127</v>
      </c>
      <c r="N96" s="7">
        <f t="shared" si="25"/>
        <v>3160.1864696173598</v>
      </c>
    </row>
    <row r="97" spans="2:14" x14ac:dyDescent="0.25">
      <c r="B97" s="1">
        <f t="shared" si="22"/>
        <v>790</v>
      </c>
      <c r="C97" s="4">
        <f t="shared" si="14"/>
        <v>0.54861111111111116</v>
      </c>
      <c r="D97" s="3">
        <f t="shared" si="23"/>
        <v>0.54861111111111116</v>
      </c>
      <c r="E97" s="1">
        <f t="shared" si="15"/>
        <v>12</v>
      </c>
      <c r="F97" s="1">
        <f t="shared" si="24"/>
        <v>20.468300756014433</v>
      </c>
      <c r="G97" s="1">
        <f t="shared" si="16"/>
        <v>0</v>
      </c>
      <c r="H97" s="1">
        <f t="shared" si="17"/>
        <v>0</v>
      </c>
      <c r="I97" s="1">
        <f t="shared" si="18"/>
        <v>1</v>
      </c>
      <c r="J97" s="1">
        <f t="shared" si="26"/>
        <v>0</v>
      </c>
      <c r="K97" s="7">
        <f t="shared" si="19"/>
        <v>1016.1960907217318</v>
      </c>
      <c r="L97" s="7">
        <f t="shared" si="20"/>
        <v>-609717.65443303902</v>
      </c>
      <c r="M97" s="7">
        <f t="shared" si="21"/>
        <v>-6.0971765443303905E-2</v>
      </c>
      <c r="N97" s="7">
        <f t="shared" si="25"/>
        <v>1896.1118817704157</v>
      </c>
    </row>
    <row r="98" spans="2:14" x14ac:dyDescent="0.25">
      <c r="B98" s="1">
        <f t="shared" si="22"/>
        <v>800</v>
      </c>
      <c r="C98" s="4">
        <f t="shared" si="14"/>
        <v>0.55555555555555558</v>
      </c>
      <c r="D98" s="3">
        <f t="shared" si="23"/>
        <v>0.55555555555555558</v>
      </c>
      <c r="E98" s="1">
        <f t="shared" si="15"/>
        <v>12</v>
      </c>
      <c r="F98" s="1">
        <f t="shared" si="24"/>
        <v>20.407328990571127</v>
      </c>
      <c r="G98" s="1">
        <f t="shared" si="16"/>
        <v>0</v>
      </c>
      <c r="H98" s="1">
        <f t="shared" si="17"/>
        <v>0</v>
      </c>
      <c r="I98" s="1">
        <f t="shared" si="18"/>
        <v>1</v>
      </c>
      <c r="J98" s="1">
        <f t="shared" si="26"/>
        <v>0</v>
      </c>
      <c r="K98" s="7">
        <f t="shared" si="19"/>
        <v>1008.8794788685351</v>
      </c>
      <c r="L98" s="7">
        <f t="shared" si="20"/>
        <v>-605327.68732112111</v>
      </c>
      <c r="M98" s="7">
        <f t="shared" si="21"/>
        <v>-6.0532768732112108E-2</v>
      </c>
      <c r="N98" s="7">
        <f t="shared" si="25"/>
        <v>1137.6671290622494</v>
      </c>
    </row>
    <row r="99" spans="2:14" x14ac:dyDescent="0.25">
      <c r="B99" s="1">
        <f t="shared" si="22"/>
        <v>810</v>
      </c>
      <c r="C99" s="4">
        <f t="shared" si="14"/>
        <v>0.5625</v>
      </c>
      <c r="D99" s="3">
        <f t="shared" si="23"/>
        <v>0.5625</v>
      </c>
      <c r="E99" s="1">
        <f t="shared" si="15"/>
        <v>12</v>
      </c>
      <c r="F99" s="1">
        <f t="shared" si="24"/>
        <v>20.346796221839014</v>
      </c>
      <c r="G99" s="1">
        <f t="shared" si="16"/>
        <v>0</v>
      </c>
      <c r="H99" s="1">
        <f t="shared" si="17"/>
        <v>0</v>
      </c>
      <c r="I99" s="1">
        <f t="shared" si="18"/>
        <v>1</v>
      </c>
      <c r="J99" s="1">
        <f t="shared" si="26"/>
        <v>0</v>
      </c>
      <c r="K99" s="7">
        <f t="shared" si="19"/>
        <v>1001.6155466206816</v>
      </c>
      <c r="L99" s="7">
        <f t="shared" si="20"/>
        <v>-600969.32797240897</v>
      </c>
      <c r="M99" s="7">
        <f t="shared" si="21"/>
        <v>-6.0096932797240897E-2</v>
      </c>
      <c r="N99" s="7">
        <f t="shared" si="25"/>
        <v>682.60027743734963</v>
      </c>
    </row>
    <row r="100" spans="2:14" x14ac:dyDescent="0.25">
      <c r="B100" s="1">
        <f t="shared" si="22"/>
        <v>820</v>
      </c>
      <c r="C100" s="4">
        <f t="shared" si="14"/>
        <v>0.56944444444444442</v>
      </c>
      <c r="D100" s="3">
        <f t="shared" si="23"/>
        <v>0.56944444444444442</v>
      </c>
      <c r="E100" s="1">
        <f t="shared" si="15"/>
        <v>12</v>
      </c>
      <c r="F100" s="1">
        <f t="shared" si="24"/>
        <v>20.286699289041774</v>
      </c>
      <c r="G100" s="1">
        <f t="shared" si="16"/>
        <v>0</v>
      </c>
      <c r="H100" s="1">
        <f t="shared" si="17"/>
        <v>0</v>
      </c>
      <c r="I100" s="1">
        <f t="shared" si="18"/>
        <v>0</v>
      </c>
      <c r="J100" s="1">
        <f t="shared" si="26"/>
        <v>0</v>
      </c>
      <c r="K100" s="7">
        <f t="shared" si="19"/>
        <v>994.40391468501275</v>
      </c>
      <c r="L100" s="7">
        <f t="shared" si="20"/>
        <v>-596642.34881100769</v>
      </c>
      <c r="M100" s="7">
        <f t="shared" si="21"/>
        <v>-5.9664234881100765E-2</v>
      </c>
      <c r="N100" s="7">
        <f t="shared" si="25"/>
        <v>409.56016646240977</v>
      </c>
    </row>
    <row r="101" spans="2:14" x14ac:dyDescent="0.25">
      <c r="B101" s="1">
        <f t="shared" si="22"/>
        <v>830</v>
      </c>
      <c r="C101" s="4">
        <f t="shared" si="14"/>
        <v>0.57638888888888884</v>
      </c>
      <c r="D101" s="3">
        <f t="shared" si="23"/>
        <v>0.57638888888888884</v>
      </c>
      <c r="E101" s="1">
        <f t="shared" si="15"/>
        <v>12</v>
      </c>
      <c r="F101" s="1">
        <f t="shared" si="24"/>
        <v>20.227035054160673</v>
      </c>
      <c r="G101" s="1">
        <f t="shared" si="16"/>
        <v>0</v>
      </c>
      <c r="H101" s="1">
        <f t="shared" si="17"/>
        <v>0</v>
      </c>
      <c r="I101" s="1">
        <f t="shared" si="18"/>
        <v>0</v>
      </c>
      <c r="J101" s="1">
        <f t="shared" si="26"/>
        <v>0</v>
      </c>
      <c r="K101" s="7">
        <f t="shared" si="19"/>
        <v>987.24420649928061</v>
      </c>
      <c r="L101" s="7">
        <f t="shared" si="20"/>
        <v>-592346.52389956836</v>
      </c>
      <c r="M101" s="7">
        <f t="shared" si="21"/>
        <v>-5.9234652389956836E-2</v>
      </c>
      <c r="N101" s="7">
        <f t="shared" si="25"/>
        <v>245.73609987744584</v>
      </c>
    </row>
    <row r="102" spans="2:14" x14ac:dyDescent="0.25">
      <c r="B102" s="1">
        <f t="shared" si="22"/>
        <v>840</v>
      </c>
      <c r="C102" s="4">
        <f t="shared" si="14"/>
        <v>0.58333333333333337</v>
      </c>
      <c r="D102" s="3">
        <f t="shared" si="23"/>
        <v>0.58333333333333337</v>
      </c>
      <c r="E102" s="1">
        <f t="shared" si="15"/>
        <v>12</v>
      </c>
      <c r="F102" s="1">
        <f t="shared" si="24"/>
        <v>20.167800401770716</v>
      </c>
      <c r="G102" s="1">
        <f t="shared" si="16"/>
        <v>1</v>
      </c>
      <c r="H102" s="1">
        <f t="shared" si="17"/>
        <v>0</v>
      </c>
      <c r="I102" s="1">
        <f t="shared" si="18"/>
        <v>1</v>
      </c>
      <c r="J102" s="1">
        <f t="shared" si="26"/>
        <v>0</v>
      </c>
      <c r="K102" s="7">
        <f t="shared" si="19"/>
        <v>980.13604821248578</v>
      </c>
      <c r="L102" s="7">
        <f t="shared" si="20"/>
        <v>-588081.62892749149</v>
      </c>
      <c r="M102" s="7">
        <f t="shared" si="21"/>
        <v>-5.880816289274915E-2</v>
      </c>
      <c r="N102" s="7">
        <f t="shared" si="25"/>
        <v>147.44165992646751</v>
      </c>
    </row>
    <row r="103" spans="2:14" x14ac:dyDescent="0.25">
      <c r="B103" s="1">
        <f t="shared" si="22"/>
        <v>850</v>
      </c>
      <c r="C103" s="4">
        <f t="shared" si="14"/>
        <v>0.59027777777777779</v>
      </c>
      <c r="D103" s="3">
        <f t="shared" si="23"/>
        <v>0.59027777777777779</v>
      </c>
      <c r="E103" s="1">
        <f t="shared" si="15"/>
        <v>12</v>
      </c>
      <c r="F103" s="1">
        <f t="shared" si="24"/>
        <v>20.108992238877967</v>
      </c>
      <c r="G103" s="1">
        <f t="shared" si="16"/>
        <v>1</v>
      </c>
      <c r="H103" s="1">
        <f t="shared" si="17"/>
        <v>0</v>
      </c>
      <c r="I103" s="1">
        <f t="shared" si="18"/>
        <v>1</v>
      </c>
      <c r="J103" s="1">
        <f t="shared" si="26"/>
        <v>0</v>
      </c>
      <c r="K103" s="7">
        <f t="shared" si="19"/>
        <v>973.07906866535586</v>
      </c>
      <c r="L103" s="7">
        <f t="shared" si="20"/>
        <v>-583847.4411992135</v>
      </c>
      <c r="M103" s="7">
        <f t="shared" si="21"/>
        <v>-5.8384744119921353E-2</v>
      </c>
      <c r="N103" s="7">
        <f t="shared" si="25"/>
        <v>88.464995955880497</v>
      </c>
    </row>
    <row r="104" spans="2:14" x14ac:dyDescent="0.25">
      <c r="B104" s="1">
        <f t="shared" si="22"/>
        <v>860</v>
      </c>
      <c r="C104" s="4">
        <f t="shared" si="14"/>
        <v>0.59722222222222221</v>
      </c>
      <c r="D104" s="3">
        <f t="shared" si="23"/>
        <v>0.59722222222222221</v>
      </c>
      <c r="E104" s="1">
        <f t="shared" si="15"/>
        <v>12</v>
      </c>
      <c r="F104" s="1">
        <f t="shared" si="24"/>
        <v>20.050607494758047</v>
      </c>
      <c r="G104" s="1">
        <f t="shared" si="16"/>
        <v>1</v>
      </c>
      <c r="H104" s="1">
        <f t="shared" si="17"/>
        <v>0</v>
      </c>
      <c r="I104" s="1">
        <f t="shared" si="18"/>
        <v>1</v>
      </c>
      <c r="J104" s="1">
        <f t="shared" si="26"/>
        <v>0</v>
      </c>
      <c r="K104" s="7">
        <f t="shared" si="19"/>
        <v>966.0728993709655</v>
      </c>
      <c r="L104" s="7">
        <f t="shared" si="20"/>
        <v>-579643.73962257931</v>
      </c>
      <c r="M104" s="7">
        <f t="shared" si="21"/>
        <v>-5.7964373962257933E-2</v>
      </c>
      <c r="N104" s="7">
        <f t="shared" si="25"/>
        <v>53.078997573528298</v>
      </c>
    </row>
    <row r="105" spans="2:14" x14ac:dyDescent="0.25">
      <c r="B105" s="1">
        <f t="shared" si="22"/>
        <v>870</v>
      </c>
      <c r="C105" s="4">
        <f t="shared" si="14"/>
        <v>0.60416666666666663</v>
      </c>
      <c r="D105" s="3">
        <f t="shared" si="23"/>
        <v>0.60416666666666663</v>
      </c>
      <c r="E105" s="1">
        <f t="shared" si="15"/>
        <v>12</v>
      </c>
      <c r="F105" s="1">
        <f t="shared" si="24"/>
        <v>19.99264312079579</v>
      </c>
      <c r="G105" s="1">
        <f t="shared" si="16"/>
        <v>1</v>
      </c>
      <c r="H105" s="1">
        <f t="shared" si="17"/>
        <v>0</v>
      </c>
      <c r="I105" s="1">
        <f t="shared" si="18"/>
        <v>1</v>
      </c>
      <c r="J105" s="1">
        <f t="shared" si="26"/>
        <v>0</v>
      </c>
      <c r="K105" s="7">
        <f t="shared" si="19"/>
        <v>959.11717449549474</v>
      </c>
      <c r="L105" s="7">
        <f t="shared" si="20"/>
        <v>-575470.30469729681</v>
      </c>
      <c r="M105" s="7">
        <f t="shared" si="21"/>
        <v>-5.7547030469729685E-2</v>
      </c>
      <c r="N105" s="7">
        <f t="shared" si="25"/>
        <v>31.847398544116977</v>
      </c>
    </row>
    <row r="106" spans="2:14" x14ac:dyDescent="0.25">
      <c r="B106" s="1">
        <f t="shared" si="22"/>
        <v>880</v>
      </c>
      <c r="C106" s="4">
        <f t="shared" si="14"/>
        <v>0.61111111111111116</v>
      </c>
      <c r="D106" s="3">
        <f t="shared" si="23"/>
        <v>0.61111111111111116</v>
      </c>
      <c r="E106" s="1">
        <f t="shared" si="15"/>
        <v>12</v>
      </c>
      <c r="F106" s="1">
        <f t="shared" si="24"/>
        <v>19.935096090326059</v>
      </c>
      <c r="G106" s="1">
        <f t="shared" si="16"/>
        <v>1</v>
      </c>
      <c r="H106" s="1">
        <f t="shared" si="17"/>
        <v>0</v>
      </c>
      <c r="I106" s="1">
        <f t="shared" si="18"/>
        <v>1</v>
      </c>
      <c r="J106" s="1">
        <f t="shared" si="26"/>
        <v>0</v>
      </c>
      <c r="K106" s="7">
        <f t="shared" si="19"/>
        <v>952.21153083912702</v>
      </c>
      <c r="L106" s="7">
        <f t="shared" si="20"/>
        <v>-571326.91850347619</v>
      </c>
      <c r="M106" s="7">
        <f t="shared" si="21"/>
        <v>-5.7132691850347618E-2</v>
      </c>
      <c r="N106" s="7">
        <f t="shared" si="25"/>
        <v>19.108439126470184</v>
      </c>
    </row>
    <row r="107" spans="2:14" x14ac:dyDescent="0.25">
      <c r="B107" s="1">
        <f t="shared" si="22"/>
        <v>890</v>
      </c>
      <c r="C107" s="4">
        <f t="shared" si="14"/>
        <v>0.61805555555555558</v>
      </c>
      <c r="D107" s="3">
        <f t="shared" si="23"/>
        <v>0.61805555555555558</v>
      </c>
      <c r="E107" s="1">
        <f t="shared" si="15"/>
        <v>12</v>
      </c>
      <c r="F107" s="1">
        <f t="shared" si="24"/>
        <v>19.87796339847571</v>
      </c>
      <c r="G107" s="1">
        <f t="shared" si="16"/>
        <v>1</v>
      </c>
      <c r="H107" s="1">
        <f t="shared" si="17"/>
        <v>0</v>
      </c>
      <c r="I107" s="1">
        <f t="shared" si="18"/>
        <v>1</v>
      </c>
      <c r="J107" s="1">
        <f t="shared" si="26"/>
        <v>0</v>
      </c>
      <c r="K107" s="7">
        <f t="shared" si="19"/>
        <v>945.35560781708512</v>
      </c>
      <c r="L107" s="7">
        <f t="shared" si="20"/>
        <v>-567213.36469025107</v>
      </c>
      <c r="M107" s="7">
        <f t="shared" si="21"/>
        <v>-5.6721336469025108E-2</v>
      </c>
      <c r="N107" s="7">
        <f t="shared" si="25"/>
        <v>11.46506347588211</v>
      </c>
    </row>
    <row r="108" spans="2:14" x14ac:dyDescent="0.25">
      <c r="B108" s="1">
        <f t="shared" si="22"/>
        <v>900</v>
      </c>
      <c r="C108" s="4">
        <f t="shared" si="14"/>
        <v>0.625</v>
      </c>
      <c r="D108" s="3">
        <f t="shared" si="23"/>
        <v>0.625</v>
      </c>
      <c r="E108" s="1">
        <f t="shared" si="15"/>
        <v>12</v>
      </c>
      <c r="F108" s="1">
        <f t="shared" si="24"/>
        <v>19.821242062006686</v>
      </c>
      <c r="G108" s="1">
        <f t="shared" si="16"/>
        <v>1</v>
      </c>
      <c r="H108" s="1">
        <f t="shared" si="17"/>
        <v>0</v>
      </c>
      <c r="I108" s="1">
        <f t="shared" si="18"/>
        <v>1</v>
      </c>
      <c r="J108" s="1">
        <f t="shared" si="26"/>
        <v>0</v>
      </c>
      <c r="K108" s="7">
        <f t="shared" si="19"/>
        <v>938.54904744080216</v>
      </c>
      <c r="L108" s="7">
        <f t="shared" si="20"/>
        <v>-563129.42846448137</v>
      </c>
      <c r="M108" s="7">
        <f t="shared" si="21"/>
        <v>-5.6312942846448139E-2</v>
      </c>
      <c r="N108" s="7">
        <f t="shared" si="25"/>
        <v>6.8790380855292659</v>
      </c>
    </row>
    <row r="109" spans="2:14" x14ac:dyDescent="0.25">
      <c r="B109" s="1">
        <f t="shared" si="22"/>
        <v>910</v>
      </c>
      <c r="C109" s="4">
        <f t="shared" si="14"/>
        <v>0.63194444444444442</v>
      </c>
      <c r="D109" s="3">
        <f t="shared" si="23"/>
        <v>0.63194444444444442</v>
      </c>
      <c r="E109" s="1">
        <f t="shared" si="15"/>
        <v>12</v>
      </c>
      <c r="F109" s="1">
        <f t="shared" si="24"/>
        <v>19.764929119160239</v>
      </c>
      <c r="G109" s="1">
        <f t="shared" si="16"/>
        <v>1</v>
      </c>
      <c r="H109" s="1">
        <f t="shared" si="17"/>
        <v>0</v>
      </c>
      <c r="I109" s="1">
        <f t="shared" si="18"/>
        <v>1</v>
      </c>
      <c r="J109" s="1">
        <f t="shared" si="26"/>
        <v>0</v>
      </c>
      <c r="K109" s="7">
        <f t="shared" si="19"/>
        <v>931.79149429922859</v>
      </c>
      <c r="L109" s="7">
        <f t="shared" si="20"/>
        <v>-559074.89657953719</v>
      </c>
      <c r="M109" s="7">
        <f t="shared" si="21"/>
        <v>-5.5907489657953717E-2</v>
      </c>
      <c r="N109" s="7">
        <f t="shared" si="25"/>
        <v>4.1274228513175597</v>
      </c>
    </row>
    <row r="110" spans="2:14" x14ac:dyDescent="0.25">
      <c r="B110" s="1">
        <f t="shared" si="22"/>
        <v>920</v>
      </c>
      <c r="C110" s="4">
        <f t="shared" si="14"/>
        <v>0.63888888888888884</v>
      </c>
      <c r="D110" s="3">
        <f t="shared" si="23"/>
        <v>0.63888888888888884</v>
      </c>
      <c r="E110" s="1">
        <f t="shared" si="15"/>
        <v>12</v>
      </c>
      <c r="F110" s="1">
        <f t="shared" si="24"/>
        <v>19.709021629502285</v>
      </c>
      <c r="G110" s="1">
        <f t="shared" si="16"/>
        <v>1</v>
      </c>
      <c r="H110" s="1">
        <f t="shared" si="17"/>
        <v>0</v>
      </c>
      <c r="I110" s="1">
        <f t="shared" si="18"/>
        <v>1</v>
      </c>
      <c r="J110" s="1">
        <f t="shared" si="26"/>
        <v>0</v>
      </c>
      <c r="K110" s="7">
        <f t="shared" si="19"/>
        <v>925.08259554027404</v>
      </c>
      <c r="L110" s="7">
        <f t="shared" si="20"/>
        <v>-555049.55732416443</v>
      </c>
      <c r="M110" s="7">
        <f t="shared" si="21"/>
        <v>-5.5504955732416442E-2</v>
      </c>
      <c r="N110" s="7">
        <f t="shared" si="25"/>
        <v>2.4764537107905356</v>
      </c>
    </row>
    <row r="111" spans="2:14" x14ac:dyDescent="0.25">
      <c r="B111" s="1">
        <f t="shared" si="22"/>
        <v>930</v>
      </c>
      <c r="C111" s="4">
        <f t="shared" si="14"/>
        <v>0.64583333333333337</v>
      </c>
      <c r="D111" s="3">
        <f t="shared" si="23"/>
        <v>0.64583333333333337</v>
      </c>
      <c r="E111" s="1">
        <f t="shared" si="15"/>
        <v>12</v>
      </c>
      <c r="F111" s="1">
        <f t="shared" si="24"/>
        <v>19.653516673769868</v>
      </c>
      <c r="G111" s="1">
        <f t="shared" si="16"/>
        <v>1</v>
      </c>
      <c r="H111" s="1">
        <f t="shared" si="17"/>
        <v>0</v>
      </c>
      <c r="I111" s="1">
        <f t="shared" si="18"/>
        <v>1</v>
      </c>
      <c r="J111" s="1">
        <f t="shared" si="26"/>
        <v>0</v>
      </c>
      <c r="K111" s="7">
        <f t="shared" si="19"/>
        <v>918.42200085238403</v>
      </c>
      <c r="L111" s="7">
        <f t="shared" si="20"/>
        <v>-551053.20051143039</v>
      </c>
      <c r="M111" s="7">
        <f t="shared" si="21"/>
        <v>-5.510532005114304E-2</v>
      </c>
      <c r="N111" s="7">
        <f t="shared" si="25"/>
        <v>1.4858722264743214</v>
      </c>
    </row>
    <row r="112" spans="2:14" x14ac:dyDescent="0.25">
      <c r="B112" s="1">
        <f t="shared" si="22"/>
        <v>940</v>
      </c>
      <c r="C112" s="4">
        <f t="shared" si="14"/>
        <v>0.65277777777777779</v>
      </c>
      <c r="D112" s="3">
        <f t="shared" si="23"/>
        <v>0.65277777777777779</v>
      </c>
      <c r="E112" s="1">
        <f t="shared" si="15"/>
        <v>12</v>
      </c>
      <c r="F112" s="1">
        <f t="shared" si="24"/>
        <v>19.598411353718724</v>
      </c>
      <c r="G112" s="1">
        <f t="shared" si="16"/>
        <v>1</v>
      </c>
      <c r="H112" s="1">
        <f t="shared" si="17"/>
        <v>0</v>
      </c>
      <c r="I112" s="1">
        <f t="shared" si="18"/>
        <v>1</v>
      </c>
      <c r="J112" s="1">
        <f t="shared" si="26"/>
        <v>0</v>
      </c>
      <c r="K112" s="7">
        <f t="shared" si="19"/>
        <v>911.80936244624684</v>
      </c>
      <c r="L112" s="7">
        <f t="shared" si="20"/>
        <v>-547085.61746774812</v>
      </c>
      <c r="M112" s="7">
        <f t="shared" si="21"/>
        <v>-5.4708561746774811E-2</v>
      </c>
      <c r="N112" s="7">
        <f t="shared" si="25"/>
        <v>0.89152333588459276</v>
      </c>
    </row>
    <row r="113" spans="2:14" x14ac:dyDescent="0.25">
      <c r="B113" s="1">
        <f t="shared" si="22"/>
        <v>950</v>
      </c>
      <c r="C113" s="4">
        <f t="shared" si="14"/>
        <v>0.65972222222222221</v>
      </c>
      <c r="D113" s="3">
        <f t="shared" si="23"/>
        <v>0.65972222222222221</v>
      </c>
      <c r="E113" s="1">
        <f t="shared" si="15"/>
        <v>12</v>
      </c>
      <c r="F113" s="1">
        <f t="shared" si="24"/>
        <v>19.543702791971949</v>
      </c>
      <c r="G113" s="1">
        <f t="shared" si="16"/>
        <v>1</v>
      </c>
      <c r="H113" s="1">
        <f t="shared" si="17"/>
        <v>0</v>
      </c>
      <c r="I113" s="1">
        <f t="shared" si="18"/>
        <v>1</v>
      </c>
      <c r="J113" s="1">
        <f t="shared" si="26"/>
        <v>0</v>
      </c>
      <c r="K113" s="7">
        <f t="shared" si="19"/>
        <v>905.24433503663374</v>
      </c>
      <c r="L113" s="7">
        <f t="shared" si="20"/>
        <v>-543146.60102198028</v>
      </c>
      <c r="M113" s="7">
        <f t="shared" si="21"/>
        <v>-5.4314660102198029E-2</v>
      </c>
      <c r="N113" s="7">
        <f t="shared" si="25"/>
        <v>0.53491400153075563</v>
      </c>
    </row>
    <row r="114" spans="2:14" x14ac:dyDescent="0.25">
      <c r="B114" s="1">
        <f t="shared" si="22"/>
        <v>960</v>
      </c>
      <c r="C114" s="4">
        <f t="shared" si="14"/>
        <v>0.66666666666666663</v>
      </c>
      <c r="D114" s="3">
        <f t="shared" si="23"/>
        <v>0.66666666666666663</v>
      </c>
      <c r="E114" s="1">
        <f t="shared" si="15"/>
        <v>11</v>
      </c>
      <c r="F114" s="1">
        <f t="shared" si="24"/>
        <v>19.489388131869752</v>
      </c>
      <c r="G114" s="1">
        <f t="shared" si="16"/>
        <v>1</v>
      </c>
      <c r="H114" s="1">
        <f t="shared" si="17"/>
        <v>0</v>
      </c>
      <c r="I114" s="1">
        <f t="shared" si="18"/>
        <v>1</v>
      </c>
      <c r="J114" s="1">
        <f t="shared" si="26"/>
        <v>0</v>
      </c>
      <c r="K114" s="7">
        <f t="shared" si="19"/>
        <v>1018.7265758243701</v>
      </c>
      <c r="L114" s="7">
        <f t="shared" si="20"/>
        <v>-611235.94549462211</v>
      </c>
      <c r="M114" s="7">
        <f t="shared" si="21"/>
        <v>-6.1123594549462208E-2</v>
      </c>
      <c r="N114" s="7">
        <f t="shared" si="25"/>
        <v>0.32094840091845339</v>
      </c>
    </row>
    <row r="115" spans="2:14" x14ac:dyDescent="0.25">
      <c r="B115" s="1">
        <f t="shared" si="22"/>
        <v>970</v>
      </c>
      <c r="C115" s="4">
        <f t="shared" si="14"/>
        <v>0.67361111111111116</v>
      </c>
      <c r="D115" s="3">
        <f t="shared" si="23"/>
        <v>0.67361111111111116</v>
      </c>
      <c r="E115" s="1">
        <f t="shared" si="15"/>
        <v>11</v>
      </c>
      <c r="F115" s="1">
        <f t="shared" si="24"/>
        <v>19.428264537320292</v>
      </c>
      <c r="G115" s="1">
        <f t="shared" si="16"/>
        <v>1</v>
      </c>
      <c r="H115" s="1">
        <f t="shared" si="17"/>
        <v>0</v>
      </c>
      <c r="I115" s="1">
        <f t="shared" si="18"/>
        <v>1</v>
      </c>
      <c r="J115" s="1">
        <f t="shared" si="26"/>
        <v>0</v>
      </c>
      <c r="K115" s="7">
        <f t="shared" si="19"/>
        <v>1011.3917444784349</v>
      </c>
      <c r="L115" s="7">
        <f t="shared" si="20"/>
        <v>-606835.04668706097</v>
      </c>
      <c r="M115" s="7">
        <f t="shared" si="21"/>
        <v>-6.0683504668706097E-2</v>
      </c>
      <c r="N115" s="7">
        <f t="shared" si="25"/>
        <v>0.19256904055107202</v>
      </c>
    </row>
    <row r="116" spans="2:14" x14ac:dyDescent="0.25">
      <c r="B116" s="1">
        <f t="shared" si="22"/>
        <v>980</v>
      </c>
      <c r="C116" s="4">
        <f t="shared" si="14"/>
        <v>0.68055555555555558</v>
      </c>
      <c r="D116" s="3">
        <f t="shared" si="23"/>
        <v>0.68055555555555558</v>
      </c>
      <c r="E116" s="1">
        <f t="shared" si="15"/>
        <v>11</v>
      </c>
      <c r="F116" s="1">
        <f t="shared" si="24"/>
        <v>19.367581032651586</v>
      </c>
      <c r="G116" s="1">
        <f t="shared" si="16"/>
        <v>1</v>
      </c>
      <c r="H116" s="1">
        <f t="shared" si="17"/>
        <v>0</v>
      </c>
      <c r="I116" s="1">
        <f t="shared" si="18"/>
        <v>1</v>
      </c>
      <c r="J116" s="1">
        <f t="shared" si="26"/>
        <v>0</v>
      </c>
      <c r="K116" s="7">
        <f t="shared" si="19"/>
        <v>1004.1097239181902</v>
      </c>
      <c r="L116" s="7">
        <f t="shared" si="20"/>
        <v>-602465.83435091411</v>
      </c>
      <c r="M116" s="7">
        <f t="shared" si="21"/>
        <v>-6.0246583435091414E-2</v>
      </c>
      <c r="N116" s="7">
        <f t="shared" si="25"/>
        <v>0.11554142433064321</v>
      </c>
    </row>
    <row r="117" spans="2:14" x14ac:dyDescent="0.25">
      <c r="B117" s="1">
        <f t="shared" si="22"/>
        <v>990</v>
      </c>
      <c r="C117" s="4">
        <f t="shared" si="14"/>
        <v>0.6875</v>
      </c>
      <c r="D117" s="3">
        <f t="shared" si="23"/>
        <v>0.6875</v>
      </c>
      <c r="E117" s="1">
        <f t="shared" si="15"/>
        <v>11</v>
      </c>
      <c r="F117" s="1">
        <f t="shared" si="24"/>
        <v>19.307334449216494</v>
      </c>
      <c r="G117" s="1">
        <f t="shared" si="16"/>
        <v>1</v>
      </c>
      <c r="H117" s="1">
        <f t="shared" si="17"/>
        <v>0</v>
      </c>
      <c r="I117" s="1">
        <f t="shared" si="18"/>
        <v>1</v>
      </c>
      <c r="J117" s="1">
        <f t="shared" si="26"/>
        <v>0</v>
      </c>
      <c r="K117" s="7">
        <f t="shared" si="19"/>
        <v>996.88013390597916</v>
      </c>
      <c r="L117" s="7">
        <f t="shared" si="20"/>
        <v>-598128.08034358756</v>
      </c>
      <c r="M117" s="7">
        <f t="shared" si="21"/>
        <v>-5.9812808034358754E-2</v>
      </c>
      <c r="N117" s="7">
        <f t="shared" si="25"/>
        <v>6.9324854598385929E-2</v>
      </c>
    </row>
    <row r="118" spans="2:14" x14ac:dyDescent="0.25">
      <c r="B118" s="1">
        <f t="shared" si="22"/>
        <v>1000</v>
      </c>
      <c r="C118" s="4">
        <f t="shared" si="14"/>
        <v>0.69444444444444442</v>
      </c>
      <c r="D118" s="3">
        <f t="shared" si="23"/>
        <v>0.69444444444444442</v>
      </c>
      <c r="E118" s="1">
        <f t="shared" si="15"/>
        <v>11</v>
      </c>
      <c r="F118" s="1">
        <f t="shared" si="24"/>
        <v>19.247521641182136</v>
      </c>
      <c r="G118" s="1">
        <f t="shared" si="16"/>
        <v>1</v>
      </c>
      <c r="H118" s="1">
        <f t="shared" si="17"/>
        <v>0</v>
      </c>
      <c r="I118" s="1">
        <f t="shared" si="18"/>
        <v>1</v>
      </c>
      <c r="J118" s="1">
        <f t="shared" si="26"/>
        <v>0</v>
      </c>
      <c r="K118" s="7">
        <f t="shared" si="19"/>
        <v>989.7025969418562</v>
      </c>
      <c r="L118" s="7">
        <f t="shared" si="20"/>
        <v>-593821.55816511379</v>
      </c>
      <c r="M118" s="7">
        <f t="shared" si="21"/>
        <v>-5.9382155816511378E-2</v>
      </c>
      <c r="N118" s="7">
        <f t="shared" si="25"/>
        <v>4.1594912759031558E-2</v>
      </c>
    </row>
    <row r="119" spans="2:14" x14ac:dyDescent="0.25">
      <c r="B119" s="1">
        <f t="shared" si="22"/>
        <v>1010</v>
      </c>
      <c r="C119" s="4">
        <f t="shared" si="14"/>
        <v>0.70138888888888884</v>
      </c>
      <c r="D119" s="3">
        <f t="shared" si="23"/>
        <v>0.70138888888888884</v>
      </c>
      <c r="E119" s="1">
        <f t="shared" si="15"/>
        <v>11</v>
      </c>
      <c r="F119" s="1">
        <f t="shared" si="24"/>
        <v>19.188139485365625</v>
      </c>
      <c r="G119" s="1">
        <f t="shared" si="16"/>
        <v>1</v>
      </c>
      <c r="H119" s="1">
        <f t="shared" si="17"/>
        <v>0</v>
      </c>
      <c r="I119" s="1">
        <f t="shared" si="18"/>
        <v>1</v>
      </c>
      <c r="J119" s="1">
        <f t="shared" si="26"/>
        <v>0</v>
      </c>
      <c r="K119" s="7">
        <f t="shared" si="19"/>
        <v>982.57673824387484</v>
      </c>
      <c r="L119" s="7">
        <f t="shared" si="20"/>
        <v>-589546.04294632492</v>
      </c>
      <c r="M119" s="7">
        <f t="shared" si="21"/>
        <v>-5.8954604294632493E-2</v>
      </c>
      <c r="N119" s="7">
        <f t="shared" si="25"/>
        <v>2.4956947655418935E-2</v>
      </c>
    </row>
    <row r="120" spans="2:14" x14ac:dyDescent="0.25">
      <c r="B120" s="1">
        <f t="shared" si="22"/>
        <v>1020</v>
      </c>
      <c r="C120" s="4">
        <f t="shared" si="14"/>
        <v>0.70833333333333337</v>
      </c>
      <c r="D120" s="3">
        <f t="shared" si="23"/>
        <v>0.70833333333333337</v>
      </c>
      <c r="E120" s="1">
        <f t="shared" si="15"/>
        <v>8</v>
      </c>
      <c r="F120" s="1">
        <f t="shared" si="24"/>
        <v>19.129184881070991</v>
      </c>
      <c r="G120" s="1">
        <f t="shared" si="16"/>
        <v>0</v>
      </c>
      <c r="H120" s="1">
        <f t="shared" si="17"/>
        <v>1</v>
      </c>
      <c r="I120" s="1">
        <f t="shared" si="18"/>
        <v>0</v>
      </c>
      <c r="J120" s="1">
        <f t="shared" si="26"/>
        <v>1</v>
      </c>
      <c r="K120" s="7">
        <f t="shared" si="19"/>
        <v>1335.5021857285187</v>
      </c>
      <c r="L120" s="7">
        <f t="shared" si="20"/>
        <v>1598698.6885628887</v>
      </c>
      <c r="M120" s="7">
        <f t="shared" si="21"/>
        <v>0.15986986885628887</v>
      </c>
      <c r="N120" s="7">
        <f t="shared" si="25"/>
        <v>1600.0149741685932</v>
      </c>
    </row>
    <row r="121" spans="2:14" x14ac:dyDescent="0.25">
      <c r="B121" s="1">
        <f t="shared" si="22"/>
        <v>1030</v>
      </c>
      <c r="C121" s="4">
        <f t="shared" si="14"/>
        <v>0.71527777777777779</v>
      </c>
      <c r="D121" s="3">
        <f t="shared" si="23"/>
        <v>0.71527777777777779</v>
      </c>
      <c r="E121" s="1">
        <f t="shared" si="15"/>
        <v>8</v>
      </c>
      <c r="F121" s="1">
        <f t="shared" si="24"/>
        <v>19.289054749927281</v>
      </c>
      <c r="G121" s="1">
        <f t="shared" si="16"/>
        <v>0</v>
      </c>
      <c r="H121" s="1">
        <f t="shared" si="17"/>
        <v>1</v>
      </c>
      <c r="I121" s="1">
        <f t="shared" si="18"/>
        <v>0</v>
      </c>
      <c r="J121" s="1">
        <f t="shared" si="26"/>
        <v>1</v>
      </c>
      <c r="K121" s="7">
        <f t="shared" si="19"/>
        <v>1354.6865699912737</v>
      </c>
      <c r="L121" s="7">
        <f t="shared" si="20"/>
        <v>1587188.0580052359</v>
      </c>
      <c r="M121" s="7">
        <f t="shared" si="21"/>
        <v>0.15871880580052358</v>
      </c>
      <c r="N121" s="7">
        <f t="shared" si="25"/>
        <v>2560.0089845011557</v>
      </c>
    </row>
    <row r="122" spans="2:14" x14ac:dyDescent="0.25">
      <c r="B122" s="1">
        <f t="shared" si="22"/>
        <v>1040</v>
      </c>
      <c r="C122" s="4">
        <f t="shared" si="14"/>
        <v>0.72222222222222221</v>
      </c>
      <c r="D122" s="3">
        <f t="shared" si="23"/>
        <v>0.72222222222222221</v>
      </c>
      <c r="E122" s="1">
        <f t="shared" si="15"/>
        <v>8</v>
      </c>
      <c r="F122" s="1">
        <f t="shared" si="24"/>
        <v>19.447773555727807</v>
      </c>
      <c r="G122" s="1">
        <f t="shared" si="16"/>
        <v>0</v>
      </c>
      <c r="H122" s="1">
        <f t="shared" si="17"/>
        <v>1</v>
      </c>
      <c r="I122" s="1">
        <f t="shared" si="18"/>
        <v>0</v>
      </c>
      <c r="J122" s="1">
        <f t="shared" si="26"/>
        <v>1</v>
      </c>
      <c r="K122" s="7">
        <f t="shared" si="19"/>
        <v>1373.7328266873367</v>
      </c>
      <c r="L122" s="7">
        <f t="shared" si="20"/>
        <v>1575760.303987598</v>
      </c>
      <c r="M122" s="7">
        <f t="shared" si="21"/>
        <v>0.15757603039875981</v>
      </c>
      <c r="N122" s="7">
        <f t="shared" si="25"/>
        <v>3136.0053907006932</v>
      </c>
    </row>
    <row r="123" spans="2:14" x14ac:dyDescent="0.25">
      <c r="B123" s="1">
        <f t="shared" si="22"/>
        <v>1050</v>
      </c>
      <c r="C123" s="4">
        <f t="shared" si="14"/>
        <v>0.72916666666666663</v>
      </c>
      <c r="D123" s="3">
        <f t="shared" si="23"/>
        <v>0.72916666666666663</v>
      </c>
      <c r="E123" s="1">
        <f t="shared" si="15"/>
        <v>8</v>
      </c>
      <c r="F123" s="1">
        <f t="shared" si="24"/>
        <v>19.605349586126568</v>
      </c>
      <c r="G123" s="1">
        <f t="shared" si="16"/>
        <v>0</v>
      </c>
      <c r="H123" s="1">
        <f t="shared" si="17"/>
        <v>1</v>
      </c>
      <c r="I123" s="1">
        <f t="shared" si="18"/>
        <v>0</v>
      </c>
      <c r="J123" s="1">
        <f t="shared" si="26"/>
        <v>1</v>
      </c>
      <c r="K123" s="7">
        <f t="shared" si="19"/>
        <v>1392.6419503351881</v>
      </c>
      <c r="L123" s="7">
        <f t="shared" si="20"/>
        <v>1564414.829798887</v>
      </c>
      <c r="M123" s="7">
        <f t="shared" si="21"/>
        <v>0.15644148297988869</v>
      </c>
      <c r="N123" s="7">
        <f t="shared" si="25"/>
        <v>3481.6032344204159</v>
      </c>
    </row>
    <row r="124" spans="2:14" x14ac:dyDescent="0.25">
      <c r="B124" s="1">
        <f t="shared" si="22"/>
        <v>1060</v>
      </c>
      <c r="C124" s="4">
        <f t="shared" si="14"/>
        <v>0.73611111111111116</v>
      </c>
      <c r="D124" s="3">
        <f t="shared" si="23"/>
        <v>0.73611111111111116</v>
      </c>
      <c r="E124" s="1">
        <f t="shared" si="15"/>
        <v>8</v>
      </c>
      <c r="F124" s="1">
        <f t="shared" si="24"/>
        <v>19.761791069106458</v>
      </c>
      <c r="G124" s="1">
        <f t="shared" si="16"/>
        <v>0</v>
      </c>
      <c r="H124" s="1">
        <f t="shared" si="17"/>
        <v>1</v>
      </c>
      <c r="I124" s="1">
        <f t="shared" si="18"/>
        <v>0</v>
      </c>
      <c r="J124" s="1">
        <f t="shared" si="26"/>
        <v>1</v>
      </c>
      <c r="K124" s="7">
        <f t="shared" si="19"/>
        <v>1411.4149282927749</v>
      </c>
      <c r="L124" s="7">
        <f t="shared" si="20"/>
        <v>1553151.0430243353</v>
      </c>
      <c r="M124" s="7">
        <f t="shared" si="21"/>
        <v>0.15531510430243353</v>
      </c>
      <c r="N124" s="7">
        <f t="shared" si="25"/>
        <v>3688.9619406522493</v>
      </c>
    </row>
    <row r="125" spans="2:14" x14ac:dyDescent="0.25">
      <c r="B125" s="1">
        <f t="shared" si="22"/>
        <v>1070</v>
      </c>
      <c r="C125" s="4">
        <f t="shared" si="14"/>
        <v>0.74305555555555558</v>
      </c>
      <c r="D125" s="3">
        <f t="shared" si="23"/>
        <v>0.74305555555555558</v>
      </c>
      <c r="E125" s="1">
        <f t="shared" si="15"/>
        <v>8</v>
      </c>
      <c r="F125" s="1">
        <f t="shared" si="24"/>
        <v>19.917106173408893</v>
      </c>
      <c r="G125" s="1">
        <f t="shared" si="16"/>
        <v>0</v>
      </c>
      <c r="H125" s="1">
        <f t="shared" si="17"/>
        <v>1</v>
      </c>
      <c r="I125" s="1">
        <f t="shared" si="18"/>
        <v>0</v>
      </c>
      <c r="J125" s="1">
        <f t="shared" si="26"/>
        <v>1</v>
      </c>
      <c r="K125" s="7">
        <f t="shared" si="19"/>
        <v>1430.052740809067</v>
      </c>
      <c r="L125" s="7">
        <f t="shared" si="20"/>
        <v>1541968.3555145597</v>
      </c>
      <c r="M125" s="7">
        <f t="shared" si="21"/>
        <v>0.15419683555145597</v>
      </c>
      <c r="N125" s="7">
        <f t="shared" si="25"/>
        <v>3813.3771643913497</v>
      </c>
    </row>
    <row r="126" spans="2:14" x14ac:dyDescent="0.25">
      <c r="B126" s="1">
        <f t="shared" si="22"/>
        <v>1080</v>
      </c>
      <c r="C126" s="4">
        <f t="shared" si="14"/>
        <v>0.75</v>
      </c>
      <c r="D126" s="3">
        <f t="shared" si="23"/>
        <v>0.75</v>
      </c>
      <c r="E126" s="1">
        <f t="shared" si="15"/>
        <v>7</v>
      </c>
      <c r="F126" s="1">
        <f t="shared" si="24"/>
        <v>20.071303008960349</v>
      </c>
      <c r="G126" s="1">
        <f t="shared" si="16"/>
        <v>0</v>
      </c>
      <c r="H126" s="1">
        <f t="shared" si="17"/>
        <v>0</v>
      </c>
      <c r="I126" s="1">
        <f t="shared" si="18"/>
        <v>0</v>
      </c>
      <c r="J126" s="1">
        <f t="shared" si="26"/>
        <v>1</v>
      </c>
      <c r="K126" s="7">
        <f t="shared" si="19"/>
        <v>1568.5563610752417</v>
      </c>
      <c r="L126" s="7">
        <f t="shared" si="20"/>
        <v>1458866.183354855</v>
      </c>
      <c r="M126" s="7">
        <f t="shared" si="21"/>
        <v>0.1458866183354855</v>
      </c>
      <c r="N126" s="7">
        <f t="shared" si="25"/>
        <v>3888.0262986348098</v>
      </c>
    </row>
    <row r="127" spans="2:14" x14ac:dyDescent="0.25">
      <c r="B127" s="1">
        <f t="shared" si="22"/>
        <v>1090</v>
      </c>
      <c r="C127" s="4">
        <f t="shared" si="14"/>
        <v>0.75694444444444442</v>
      </c>
      <c r="D127" s="3">
        <f t="shared" si="23"/>
        <v>0.75694444444444442</v>
      </c>
      <c r="E127" s="1">
        <f t="shared" si="15"/>
        <v>7</v>
      </c>
      <c r="F127" s="1">
        <f t="shared" si="24"/>
        <v>20.217189627295834</v>
      </c>
      <c r="G127" s="1">
        <f t="shared" si="16"/>
        <v>0</v>
      </c>
      <c r="H127" s="1">
        <f t="shared" si="17"/>
        <v>0</v>
      </c>
      <c r="I127" s="1">
        <f t="shared" si="18"/>
        <v>0</v>
      </c>
      <c r="J127" s="1">
        <f t="shared" si="26"/>
        <v>1</v>
      </c>
      <c r="K127" s="7">
        <f t="shared" si="19"/>
        <v>1586.0627552755</v>
      </c>
      <c r="L127" s="7">
        <f t="shared" si="20"/>
        <v>1448362.3468347001</v>
      </c>
      <c r="M127" s="7">
        <f t="shared" si="21"/>
        <v>0.14483623468347001</v>
      </c>
      <c r="N127" s="7">
        <f t="shared" si="25"/>
        <v>3932.8157791808858</v>
      </c>
    </row>
    <row r="128" spans="2:14" x14ac:dyDescent="0.25">
      <c r="B128" s="1">
        <f t="shared" si="22"/>
        <v>1100</v>
      </c>
      <c r="C128" s="4">
        <f t="shared" si="14"/>
        <v>0.76388888888888884</v>
      </c>
      <c r="D128" s="3">
        <f t="shared" si="23"/>
        <v>0.76388888888888884</v>
      </c>
      <c r="E128" s="1">
        <f t="shared" si="15"/>
        <v>7</v>
      </c>
      <c r="F128" s="1">
        <f t="shared" si="24"/>
        <v>20.362025861979305</v>
      </c>
      <c r="G128" s="1">
        <f t="shared" si="16"/>
        <v>0</v>
      </c>
      <c r="H128" s="1">
        <f t="shared" si="17"/>
        <v>0</v>
      </c>
      <c r="I128" s="1">
        <f t="shared" si="18"/>
        <v>1</v>
      </c>
      <c r="J128" s="1">
        <f t="shared" si="26"/>
        <v>0</v>
      </c>
      <c r="K128" s="7">
        <f t="shared" si="19"/>
        <v>1603.4431034375164</v>
      </c>
      <c r="L128" s="7">
        <f t="shared" si="20"/>
        <v>-962065.86206250987</v>
      </c>
      <c r="M128" s="7">
        <f t="shared" si="21"/>
        <v>-9.6206586206250985E-2</v>
      </c>
      <c r="N128" s="7">
        <f t="shared" si="25"/>
        <v>2359.6894675085314</v>
      </c>
    </row>
    <row r="129" spans="2:14" x14ac:dyDescent="0.25">
      <c r="B129" s="1">
        <f t="shared" si="22"/>
        <v>1110</v>
      </c>
      <c r="C129" s="4">
        <f t="shared" si="14"/>
        <v>0.77083333333333337</v>
      </c>
      <c r="D129" s="3">
        <f t="shared" si="23"/>
        <v>0.77083333333333337</v>
      </c>
      <c r="E129" s="1">
        <f t="shared" si="15"/>
        <v>7</v>
      </c>
      <c r="F129" s="1">
        <f t="shared" si="24"/>
        <v>20.265819275773055</v>
      </c>
      <c r="G129" s="1">
        <f t="shared" si="16"/>
        <v>0</v>
      </c>
      <c r="H129" s="1">
        <f t="shared" si="17"/>
        <v>0</v>
      </c>
      <c r="I129" s="1">
        <f t="shared" si="18"/>
        <v>0</v>
      </c>
      <c r="J129" s="1">
        <f t="shared" si="26"/>
        <v>0</v>
      </c>
      <c r="K129" s="7">
        <f t="shared" si="19"/>
        <v>1591.8983130927663</v>
      </c>
      <c r="L129" s="7">
        <f t="shared" si="20"/>
        <v>-955138.9878556598</v>
      </c>
      <c r="M129" s="7">
        <f t="shared" si="21"/>
        <v>-9.5513898785565973E-2</v>
      </c>
      <c r="N129" s="7">
        <f t="shared" si="25"/>
        <v>1415.8136805051188</v>
      </c>
    </row>
    <row r="130" spans="2:14" x14ac:dyDescent="0.25">
      <c r="B130" s="1">
        <f t="shared" si="22"/>
        <v>1120</v>
      </c>
      <c r="C130" s="4">
        <f t="shared" si="14"/>
        <v>0.77777777777777779</v>
      </c>
      <c r="D130" s="3">
        <f t="shared" si="23"/>
        <v>0.77777777777777779</v>
      </c>
      <c r="E130" s="1">
        <f t="shared" si="15"/>
        <v>7</v>
      </c>
      <c r="F130" s="1">
        <f t="shared" si="24"/>
        <v>20.170305376987489</v>
      </c>
      <c r="G130" s="1">
        <f t="shared" si="16"/>
        <v>0</v>
      </c>
      <c r="H130" s="1">
        <f t="shared" si="17"/>
        <v>0</v>
      </c>
      <c r="I130" s="1">
        <f t="shared" si="18"/>
        <v>0</v>
      </c>
      <c r="J130" s="1">
        <f t="shared" si="26"/>
        <v>0</v>
      </c>
      <c r="K130" s="7">
        <f t="shared" si="19"/>
        <v>1580.4366452384986</v>
      </c>
      <c r="L130" s="7">
        <f t="shared" si="20"/>
        <v>-948261.98714309908</v>
      </c>
      <c r="M130" s="7">
        <f t="shared" si="21"/>
        <v>-9.4826198714309903E-2</v>
      </c>
      <c r="N130" s="7">
        <f t="shared" si="25"/>
        <v>849.48820830307125</v>
      </c>
    </row>
    <row r="131" spans="2:14" x14ac:dyDescent="0.25">
      <c r="B131" s="1">
        <f t="shared" si="22"/>
        <v>1130</v>
      </c>
      <c r="C131" s="4">
        <f t="shared" si="14"/>
        <v>0.78472222222222221</v>
      </c>
      <c r="D131" s="3">
        <f t="shared" si="23"/>
        <v>0.78472222222222221</v>
      </c>
      <c r="E131" s="1">
        <f t="shared" si="15"/>
        <v>7</v>
      </c>
      <c r="F131" s="1">
        <f t="shared" si="24"/>
        <v>20.075479178273181</v>
      </c>
      <c r="G131" s="1">
        <f t="shared" si="16"/>
        <v>0</v>
      </c>
      <c r="H131" s="1">
        <f t="shared" si="17"/>
        <v>0</v>
      </c>
      <c r="I131" s="1">
        <f t="shared" si="18"/>
        <v>0</v>
      </c>
      <c r="J131" s="1">
        <f t="shared" si="26"/>
        <v>0</v>
      </c>
      <c r="K131" s="7">
        <f t="shared" si="19"/>
        <v>1569.0575013927814</v>
      </c>
      <c r="L131" s="7">
        <f t="shared" si="20"/>
        <v>-941434.50083566888</v>
      </c>
      <c r="M131" s="7">
        <f t="shared" si="21"/>
        <v>-9.4143450083566893E-2</v>
      </c>
      <c r="N131" s="7">
        <f t="shared" si="25"/>
        <v>509.69292498184274</v>
      </c>
    </row>
    <row r="132" spans="2:14" x14ac:dyDescent="0.25">
      <c r="B132" s="1">
        <f t="shared" si="22"/>
        <v>1140</v>
      </c>
      <c r="C132" s="4">
        <f t="shared" si="14"/>
        <v>0.79166666666666663</v>
      </c>
      <c r="D132" s="3">
        <f t="shared" si="23"/>
        <v>0.79166666666666663</v>
      </c>
      <c r="E132" s="1">
        <f t="shared" si="15"/>
        <v>5</v>
      </c>
      <c r="F132" s="1">
        <f t="shared" si="24"/>
        <v>19.981335728189613</v>
      </c>
      <c r="G132" s="1">
        <f t="shared" si="16"/>
        <v>0</v>
      </c>
      <c r="H132" s="1">
        <f t="shared" si="17"/>
        <v>1</v>
      </c>
      <c r="I132" s="1">
        <f t="shared" si="18"/>
        <v>0</v>
      </c>
      <c r="J132" s="1">
        <f t="shared" si="26"/>
        <v>1</v>
      </c>
      <c r="K132" s="7">
        <f t="shared" si="19"/>
        <v>1797.7602873827534</v>
      </c>
      <c r="L132" s="7">
        <f t="shared" si="20"/>
        <v>1321343.827570348</v>
      </c>
      <c r="M132" s="7">
        <f t="shared" si="21"/>
        <v>0.13213438275703482</v>
      </c>
      <c r="N132" s="7">
        <f t="shared" si="25"/>
        <v>1905.8157549891057</v>
      </c>
    </row>
    <row r="133" spans="2:14" x14ac:dyDescent="0.25">
      <c r="B133" s="1">
        <f t="shared" si="22"/>
        <v>1150</v>
      </c>
      <c r="C133" s="4">
        <f t="shared" si="14"/>
        <v>0.79861111111111116</v>
      </c>
      <c r="D133" s="3">
        <f t="shared" si="23"/>
        <v>0.79861111111111116</v>
      </c>
      <c r="E133" s="1">
        <f t="shared" si="15"/>
        <v>5</v>
      </c>
      <c r="F133" s="1">
        <f t="shared" si="24"/>
        <v>20.113470110946647</v>
      </c>
      <c r="G133" s="1">
        <f t="shared" si="16"/>
        <v>0</v>
      </c>
      <c r="H133" s="1">
        <f t="shared" si="17"/>
        <v>0</v>
      </c>
      <c r="I133" s="1">
        <f t="shared" si="18"/>
        <v>0</v>
      </c>
      <c r="J133" s="1">
        <f t="shared" si="26"/>
        <v>1</v>
      </c>
      <c r="K133" s="7">
        <f t="shared" si="19"/>
        <v>1813.6164133135974</v>
      </c>
      <c r="L133" s="7">
        <f t="shared" si="20"/>
        <v>1311830.1520118418</v>
      </c>
      <c r="M133" s="7">
        <f t="shared" si="21"/>
        <v>0.13118301520118417</v>
      </c>
      <c r="N133" s="7">
        <f t="shared" si="25"/>
        <v>2743.4894529934636</v>
      </c>
    </row>
    <row r="134" spans="2:14" x14ac:dyDescent="0.25">
      <c r="B134" s="1">
        <f t="shared" si="22"/>
        <v>1160</v>
      </c>
      <c r="C134" s="4">
        <f t="shared" si="14"/>
        <v>0.80555555555555558</v>
      </c>
      <c r="D134" s="3">
        <f t="shared" si="23"/>
        <v>0.80555555555555558</v>
      </c>
      <c r="E134" s="1">
        <f t="shared" si="15"/>
        <v>5</v>
      </c>
      <c r="F134" s="1">
        <f t="shared" si="24"/>
        <v>20.244653126147831</v>
      </c>
      <c r="G134" s="1">
        <f t="shared" si="16"/>
        <v>0</v>
      </c>
      <c r="H134" s="1">
        <f t="shared" si="17"/>
        <v>0</v>
      </c>
      <c r="I134" s="1">
        <f t="shared" si="18"/>
        <v>0</v>
      </c>
      <c r="J134" s="1">
        <f t="shared" si="26"/>
        <v>1</v>
      </c>
      <c r="K134" s="7">
        <f t="shared" si="19"/>
        <v>1829.3583751377396</v>
      </c>
      <c r="L134" s="7">
        <f t="shared" si="20"/>
        <v>1302384.9749173564</v>
      </c>
      <c r="M134" s="7">
        <f t="shared" si="21"/>
        <v>0.13023849749173563</v>
      </c>
      <c r="N134" s="7">
        <f t="shared" si="25"/>
        <v>3246.0936717960781</v>
      </c>
    </row>
    <row r="135" spans="2:14" x14ac:dyDescent="0.25">
      <c r="B135" s="1">
        <f t="shared" si="22"/>
        <v>1170</v>
      </c>
      <c r="C135" s="4">
        <f t="shared" si="14"/>
        <v>0.8125</v>
      </c>
      <c r="D135" s="3">
        <f t="shared" si="23"/>
        <v>0.8125</v>
      </c>
      <c r="E135" s="1">
        <f t="shared" si="15"/>
        <v>5</v>
      </c>
      <c r="F135" s="1">
        <f t="shared" si="24"/>
        <v>20.374891623639567</v>
      </c>
      <c r="G135" s="1">
        <f t="shared" si="16"/>
        <v>0</v>
      </c>
      <c r="H135" s="1">
        <f t="shared" si="17"/>
        <v>0</v>
      </c>
      <c r="I135" s="1">
        <f t="shared" si="18"/>
        <v>1</v>
      </c>
      <c r="J135" s="1">
        <f t="shared" si="26"/>
        <v>0</v>
      </c>
      <c r="K135" s="7">
        <f t="shared" si="19"/>
        <v>1844.9869948367477</v>
      </c>
      <c r="L135" s="7">
        <f t="shared" si="20"/>
        <v>-1106992.1969020485</v>
      </c>
      <c r="M135" s="7">
        <f t="shared" si="21"/>
        <v>-0.11069921969020485</v>
      </c>
      <c r="N135" s="7">
        <f t="shared" si="25"/>
        <v>1947.6562030776468</v>
      </c>
    </row>
    <row r="136" spans="2:14" x14ac:dyDescent="0.25">
      <c r="B136" s="1">
        <f t="shared" si="22"/>
        <v>1180</v>
      </c>
      <c r="C136" s="4">
        <f t="shared" si="14"/>
        <v>0.81944444444444442</v>
      </c>
      <c r="D136" s="3">
        <f t="shared" si="23"/>
        <v>0.81944444444444442</v>
      </c>
      <c r="E136" s="1">
        <f t="shared" si="15"/>
        <v>5</v>
      </c>
      <c r="F136" s="1">
        <f t="shared" si="24"/>
        <v>20.264192403949362</v>
      </c>
      <c r="G136" s="1">
        <f t="shared" si="16"/>
        <v>0</v>
      </c>
      <c r="H136" s="1">
        <f t="shared" si="17"/>
        <v>0</v>
      </c>
      <c r="I136" s="1">
        <f t="shared" si="18"/>
        <v>0</v>
      </c>
      <c r="J136" s="1">
        <f t="shared" si="26"/>
        <v>0</v>
      </c>
      <c r="K136" s="7">
        <f t="shared" si="19"/>
        <v>1831.7030884739233</v>
      </c>
      <c r="L136" s="7">
        <f t="shared" si="20"/>
        <v>-1099021.8530843542</v>
      </c>
      <c r="M136" s="7">
        <f t="shared" si="21"/>
        <v>-0.10990218530843542</v>
      </c>
      <c r="N136" s="7">
        <f t="shared" si="25"/>
        <v>1168.5937218465881</v>
      </c>
    </row>
    <row r="137" spans="2:14" x14ac:dyDescent="0.25">
      <c r="B137" s="1">
        <f t="shared" si="22"/>
        <v>1190</v>
      </c>
      <c r="C137" s="4">
        <f t="shared" si="14"/>
        <v>0.82638888888888884</v>
      </c>
      <c r="D137" s="3">
        <f t="shared" si="23"/>
        <v>0.82638888888888884</v>
      </c>
      <c r="E137" s="1">
        <f t="shared" si="15"/>
        <v>5</v>
      </c>
      <c r="F137" s="1">
        <f t="shared" si="24"/>
        <v>20.154290218640927</v>
      </c>
      <c r="G137" s="1">
        <f t="shared" si="16"/>
        <v>0</v>
      </c>
      <c r="H137" s="1">
        <f t="shared" si="17"/>
        <v>0</v>
      </c>
      <c r="I137" s="1">
        <f t="shared" si="18"/>
        <v>0</v>
      </c>
      <c r="J137" s="1">
        <f t="shared" si="26"/>
        <v>0</v>
      </c>
      <c r="K137" s="7">
        <f t="shared" si="19"/>
        <v>1818.5148262369109</v>
      </c>
      <c r="L137" s="7">
        <f t="shared" si="20"/>
        <v>-1091108.8957421465</v>
      </c>
      <c r="M137" s="7">
        <f t="shared" si="21"/>
        <v>-0.10911088957421465</v>
      </c>
      <c r="N137" s="7">
        <f t="shared" si="25"/>
        <v>701.15623310795286</v>
      </c>
    </row>
    <row r="138" spans="2:14" x14ac:dyDescent="0.25">
      <c r="B138" s="1">
        <f t="shared" si="22"/>
        <v>1200</v>
      </c>
      <c r="C138" s="4">
        <f t="shared" si="14"/>
        <v>0.83333333333333337</v>
      </c>
      <c r="D138" s="3">
        <f t="shared" si="23"/>
        <v>0.83333333333333337</v>
      </c>
      <c r="E138" s="1">
        <f t="shared" si="15"/>
        <v>3</v>
      </c>
      <c r="F138" s="1">
        <f t="shared" si="24"/>
        <v>20.045179329066713</v>
      </c>
      <c r="G138" s="1">
        <f t="shared" si="16"/>
        <v>0</v>
      </c>
      <c r="H138" s="1">
        <f t="shared" si="17"/>
        <v>0</v>
      </c>
      <c r="I138" s="1">
        <f t="shared" si="18"/>
        <v>0</v>
      </c>
      <c r="J138" s="1">
        <f t="shared" si="26"/>
        <v>0</v>
      </c>
      <c r="K138" s="7">
        <f t="shared" si="19"/>
        <v>2045.4215194880053</v>
      </c>
      <c r="L138" s="7">
        <f t="shared" si="20"/>
        <v>-1227252.9116928033</v>
      </c>
      <c r="M138" s="7">
        <f t="shared" si="21"/>
        <v>-0.12272529116928033</v>
      </c>
      <c r="N138" s="7">
        <f t="shared" si="25"/>
        <v>420.69373986477171</v>
      </c>
    </row>
    <row r="139" spans="2:14" x14ac:dyDescent="0.25">
      <c r="B139" s="1">
        <f t="shared" si="22"/>
        <v>1210</v>
      </c>
      <c r="C139" s="4">
        <f t="shared" si="14"/>
        <v>0.84027777777777779</v>
      </c>
      <c r="D139" s="3">
        <f t="shared" si="23"/>
        <v>0.84027777777777779</v>
      </c>
      <c r="E139" s="1">
        <f t="shared" si="15"/>
        <v>3</v>
      </c>
      <c r="F139" s="1">
        <f t="shared" si="24"/>
        <v>19.922454037897431</v>
      </c>
      <c r="G139" s="1">
        <f t="shared" si="16"/>
        <v>0</v>
      </c>
      <c r="H139" s="1">
        <f t="shared" si="17"/>
        <v>1</v>
      </c>
      <c r="I139" s="1">
        <f t="shared" si="18"/>
        <v>0</v>
      </c>
      <c r="J139" s="1">
        <f t="shared" si="26"/>
        <v>1</v>
      </c>
      <c r="K139" s="7">
        <f t="shared" si="19"/>
        <v>2030.6944845476914</v>
      </c>
      <c r="L139" s="7">
        <f t="shared" si="20"/>
        <v>1181583.309271385</v>
      </c>
      <c r="M139" s="7">
        <f t="shared" si="21"/>
        <v>0.1181583309271385</v>
      </c>
      <c r="N139" s="7">
        <f t="shared" si="25"/>
        <v>1852.4162439188631</v>
      </c>
    </row>
    <row r="140" spans="2:14" x14ac:dyDescent="0.25">
      <c r="B140" s="1">
        <f t="shared" si="22"/>
        <v>1220</v>
      </c>
      <c r="C140" s="4">
        <f t="shared" si="14"/>
        <v>0.84722222222222221</v>
      </c>
      <c r="D140" s="3">
        <f t="shared" si="23"/>
        <v>0.84722222222222221</v>
      </c>
      <c r="E140" s="1">
        <f t="shared" si="15"/>
        <v>3</v>
      </c>
      <c r="F140" s="1">
        <f t="shared" si="24"/>
        <v>20.040612368824569</v>
      </c>
      <c r="G140" s="1">
        <f t="shared" si="16"/>
        <v>0</v>
      </c>
      <c r="H140" s="1">
        <f t="shared" si="17"/>
        <v>0</v>
      </c>
      <c r="I140" s="1">
        <f t="shared" si="18"/>
        <v>0</v>
      </c>
      <c r="J140" s="1">
        <f t="shared" si="26"/>
        <v>1</v>
      </c>
      <c r="K140" s="7">
        <f t="shared" si="19"/>
        <v>2044.8734842589479</v>
      </c>
      <c r="L140" s="7">
        <f t="shared" si="20"/>
        <v>1173075.9094446313</v>
      </c>
      <c r="M140" s="7">
        <f t="shared" si="21"/>
        <v>0.11730759094446314</v>
      </c>
      <c r="N140" s="7">
        <f t="shared" si="25"/>
        <v>2711.449746351318</v>
      </c>
    </row>
    <row r="141" spans="2:14" x14ac:dyDescent="0.25">
      <c r="B141" s="1">
        <f t="shared" si="22"/>
        <v>1230</v>
      </c>
      <c r="C141" s="4">
        <f t="shared" si="14"/>
        <v>0.85416666666666663</v>
      </c>
      <c r="D141" s="3">
        <f t="shared" si="23"/>
        <v>0.85416666666666663</v>
      </c>
      <c r="E141" s="1">
        <f t="shared" si="15"/>
        <v>3</v>
      </c>
      <c r="F141" s="1">
        <f t="shared" si="24"/>
        <v>20.157919959769032</v>
      </c>
      <c r="G141" s="1">
        <f t="shared" si="16"/>
        <v>0</v>
      </c>
      <c r="H141" s="1">
        <f t="shared" si="17"/>
        <v>0</v>
      </c>
      <c r="I141" s="1">
        <f t="shared" si="18"/>
        <v>0</v>
      </c>
      <c r="J141" s="1">
        <f t="shared" si="26"/>
        <v>1</v>
      </c>
      <c r="K141" s="7">
        <f t="shared" si="19"/>
        <v>2058.9503951722836</v>
      </c>
      <c r="L141" s="7">
        <f t="shared" si="20"/>
        <v>1164629.7628966297</v>
      </c>
      <c r="M141" s="7">
        <f t="shared" si="21"/>
        <v>0.11646297628966297</v>
      </c>
      <c r="N141" s="7">
        <f t="shared" si="25"/>
        <v>3226.8698478107908</v>
      </c>
    </row>
    <row r="142" spans="2:14" x14ac:dyDescent="0.25">
      <c r="B142" s="1">
        <f t="shared" si="22"/>
        <v>1240</v>
      </c>
      <c r="C142" s="4">
        <f t="shared" si="14"/>
        <v>0.86111111111111116</v>
      </c>
      <c r="D142" s="3">
        <f t="shared" si="23"/>
        <v>0.86111111111111116</v>
      </c>
      <c r="E142" s="1">
        <f t="shared" si="15"/>
        <v>3</v>
      </c>
      <c r="F142" s="1">
        <f t="shared" si="24"/>
        <v>20.274382936058696</v>
      </c>
      <c r="G142" s="1">
        <f t="shared" si="16"/>
        <v>0</v>
      </c>
      <c r="H142" s="1">
        <f t="shared" si="17"/>
        <v>0</v>
      </c>
      <c r="I142" s="1">
        <f t="shared" si="18"/>
        <v>0</v>
      </c>
      <c r="J142" s="1">
        <f t="shared" si="26"/>
        <v>1</v>
      </c>
      <c r="K142" s="7">
        <f t="shared" si="19"/>
        <v>2072.9259523270434</v>
      </c>
      <c r="L142" s="7">
        <f t="shared" si="20"/>
        <v>1156244.4286037739</v>
      </c>
      <c r="M142" s="7">
        <f t="shared" si="21"/>
        <v>0.11562444286037739</v>
      </c>
      <c r="N142" s="7">
        <f t="shared" si="25"/>
        <v>3536.1219086864744</v>
      </c>
    </row>
    <row r="143" spans="2:14" x14ac:dyDescent="0.25">
      <c r="B143" s="1">
        <f t="shared" si="22"/>
        <v>1250</v>
      </c>
      <c r="C143" s="4">
        <f t="shared" si="14"/>
        <v>0.86805555555555558</v>
      </c>
      <c r="D143" s="3">
        <f t="shared" si="23"/>
        <v>0.86805555555555558</v>
      </c>
      <c r="E143" s="1">
        <f t="shared" si="15"/>
        <v>3</v>
      </c>
      <c r="F143" s="1">
        <f t="shared" si="24"/>
        <v>20.390007378919073</v>
      </c>
      <c r="G143" s="1">
        <f t="shared" si="16"/>
        <v>0</v>
      </c>
      <c r="H143" s="1">
        <f t="shared" si="17"/>
        <v>0</v>
      </c>
      <c r="I143" s="1">
        <f t="shared" si="18"/>
        <v>1</v>
      </c>
      <c r="J143" s="1">
        <f t="shared" si="26"/>
        <v>0</v>
      </c>
      <c r="K143" s="7">
        <f t="shared" si="19"/>
        <v>2086.8008854702884</v>
      </c>
      <c r="L143" s="7">
        <f t="shared" si="20"/>
        <v>-1252080.531282173</v>
      </c>
      <c r="M143" s="7">
        <f t="shared" si="21"/>
        <v>-0.12520805312821731</v>
      </c>
      <c r="N143" s="7">
        <f t="shared" si="25"/>
        <v>2121.6731452118847</v>
      </c>
    </row>
    <row r="144" spans="2:14" x14ac:dyDescent="0.25">
      <c r="B144" s="1">
        <f t="shared" si="22"/>
        <v>1260</v>
      </c>
      <c r="C144" s="4">
        <f t="shared" si="14"/>
        <v>0.875</v>
      </c>
      <c r="D144" s="3">
        <f t="shared" si="23"/>
        <v>0.875</v>
      </c>
      <c r="E144" s="1">
        <f t="shared" si="15"/>
        <v>1</v>
      </c>
      <c r="F144" s="1">
        <f t="shared" si="24"/>
        <v>20.264799325790854</v>
      </c>
      <c r="G144" s="1">
        <f t="shared" si="16"/>
        <v>0</v>
      </c>
      <c r="H144" s="1">
        <f t="shared" si="17"/>
        <v>0</v>
      </c>
      <c r="I144" s="1">
        <f t="shared" si="18"/>
        <v>0</v>
      </c>
      <c r="J144" s="1">
        <f t="shared" si="26"/>
        <v>0</v>
      </c>
      <c r="K144" s="7">
        <f t="shared" si="19"/>
        <v>2311.7759190949023</v>
      </c>
      <c r="L144" s="7">
        <f t="shared" si="20"/>
        <v>-1387065.5514569415</v>
      </c>
      <c r="M144" s="7">
        <f t="shared" si="21"/>
        <v>-0.13870655514569416</v>
      </c>
      <c r="N144" s="7">
        <f t="shared" si="25"/>
        <v>1273.0038871271308</v>
      </c>
    </row>
    <row r="145" spans="2:14" x14ac:dyDescent="0.25">
      <c r="B145" s="1">
        <f t="shared" si="22"/>
        <v>1270</v>
      </c>
      <c r="C145" s="4">
        <f t="shared" si="14"/>
        <v>0.88194444444444442</v>
      </c>
      <c r="D145" s="3">
        <f t="shared" si="23"/>
        <v>0.88194444444444442</v>
      </c>
      <c r="E145" s="1">
        <f t="shared" si="15"/>
        <v>1</v>
      </c>
      <c r="F145" s="1">
        <f t="shared" si="24"/>
        <v>20.126092770645158</v>
      </c>
      <c r="G145" s="1">
        <f t="shared" si="16"/>
        <v>0</v>
      </c>
      <c r="H145" s="1">
        <f t="shared" si="17"/>
        <v>0</v>
      </c>
      <c r="I145" s="1">
        <f t="shared" si="18"/>
        <v>0</v>
      </c>
      <c r="J145" s="1">
        <f t="shared" si="26"/>
        <v>0</v>
      </c>
      <c r="K145" s="7">
        <f t="shared" si="19"/>
        <v>2295.1311324774188</v>
      </c>
      <c r="L145" s="7">
        <f t="shared" si="20"/>
        <v>-1377078.6794864512</v>
      </c>
      <c r="M145" s="7">
        <f t="shared" si="21"/>
        <v>-0.13770786794864512</v>
      </c>
      <c r="N145" s="7">
        <f t="shared" si="25"/>
        <v>763.80233227627843</v>
      </c>
    </row>
    <row r="146" spans="2:14" x14ac:dyDescent="0.25">
      <c r="B146" s="1">
        <f t="shared" si="22"/>
        <v>1280</v>
      </c>
      <c r="C146" s="4">
        <f t="shared" ref="C146:C209" si="27">B146/(24*60)</f>
        <v>0.88888888888888884</v>
      </c>
      <c r="D146" s="3">
        <f t="shared" si="23"/>
        <v>0.88888888888888884</v>
      </c>
      <c r="E146" s="1">
        <f t="shared" ref="E146:E209" si="28">VLOOKUP(D146,$P$3:$R$27,3,1)</f>
        <v>1</v>
      </c>
      <c r="F146" s="1">
        <f t="shared" si="24"/>
        <v>19.988384902696513</v>
      </c>
      <c r="G146" s="1">
        <f t="shared" ref="G146:G209" si="29">IF(VLOOKUP(D146,$P$3:$Q$27,2,1)=0,1,0)</f>
        <v>0</v>
      </c>
      <c r="H146" s="1">
        <f t="shared" ref="H146:H209" si="30">IF(F146&lt;($G$2+G146*$G$4),1,0)</f>
        <v>1</v>
      </c>
      <c r="I146" s="1">
        <f t="shared" ref="I146:I209" si="31">IF(F146&gt;($G$3+G146*$G$4),1,0)</f>
        <v>0</v>
      </c>
      <c r="J146" s="1">
        <f t="shared" si="26"/>
        <v>1</v>
      </c>
      <c r="K146" s="7">
        <f t="shared" ref="K146:K209" si="32">(F146-E146)*$C$11</f>
        <v>2278.6061883235811</v>
      </c>
      <c r="L146" s="7">
        <f t="shared" ref="L146:L209" si="33">((J146*$G$6)-K146)*60*$G$8</f>
        <v>1032836.2870058513</v>
      </c>
      <c r="M146" s="7">
        <f t="shared" ref="M146:M209" si="34">L146/$C$5</f>
        <v>0.10328362870058513</v>
      </c>
      <c r="N146" s="7">
        <f t="shared" si="25"/>
        <v>2058.2813993657669</v>
      </c>
    </row>
    <row r="147" spans="2:14" x14ac:dyDescent="0.25">
      <c r="B147" s="1">
        <f t="shared" ref="B147:B210" si="35">B146+$G$8</f>
        <v>1290</v>
      </c>
      <c r="C147" s="4">
        <f t="shared" si="27"/>
        <v>0.89583333333333337</v>
      </c>
      <c r="D147" s="3">
        <f t="shared" ref="D147:D210" si="36">C147-INT(C147)</f>
        <v>0.89583333333333337</v>
      </c>
      <c r="E147" s="1">
        <f t="shared" si="28"/>
        <v>1</v>
      </c>
      <c r="F147" s="1">
        <f t="shared" ref="F147:F210" si="37">F146+M146</f>
        <v>20.091668531397097</v>
      </c>
      <c r="G147" s="1">
        <f t="shared" si="29"/>
        <v>0</v>
      </c>
      <c r="H147" s="1">
        <f t="shared" si="30"/>
        <v>0</v>
      </c>
      <c r="I147" s="1">
        <f t="shared" si="31"/>
        <v>0</v>
      </c>
      <c r="J147" s="1">
        <f t="shared" si="26"/>
        <v>1</v>
      </c>
      <c r="K147" s="7">
        <f t="shared" si="32"/>
        <v>2291.0002237676513</v>
      </c>
      <c r="L147" s="7">
        <f t="shared" si="33"/>
        <v>1025399.8657394093</v>
      </c>
      <c r="M147" s="7">
        <f t="shared" si="34"/>
        <v>0.10253998657394094</v>
      </c>
      <c r="N147" s="7">
        <f t="shared" ref="N147:N210" si="38">(J147*$G$6*$N$15)+N146*$N$14</f>
        <v>2834.9688396194601</v>
      </c>
    </row>
    <row r="148" spans="2:14" x14ac:dyDescent="0.25">
      <c r="B148" s="1">
        <f t="shared" si="35"/>
        <v>1300</v>
      </c>
      <c r="C148" s="4">
        <f t="shared" si="27"/>
        <v>0.90277777777777779</v>
      </c>
      <c r="D148" s="3">
        <f t="shared" si="36"/>
        <v>0.90277777777777779</v>
      </c>
      <c r="E148" s="1">
        <f t="shared" si="28"/>
        <v>1</v>
      </c>
      <c r="F148" s="1">
        <f t="shared" si="37"/>
        <v>20.194208517971038</v>
      </c>
      <c r="G148" s="1">
        <f t="shared" si="29"/>
        <v>0</v>
      </c>
      <c r="H148" s="1">
        <f t="shared" si="30"/>
        <v>0</v>
      </c>
      <c r="I148" s="1">
        <f t="shared" si="31"/>
        <v>0</v>
      </c>
      <c r="J148" s="1">
        <f t="shared" ref="J148:J211" si="39">IF(OR(AND(I148=0,J147=1),AND(H148=1,I148=0)),1,0)</f>
        <v>1</v>
      </c>
      <c r="K148" s="7">
        <f t="shared" si="32"/>
        <v>2303.3050221565245</v>
      </c>
      <c r="L148" s="7">
        <f t="shared" si="33"/>
        <v>1018016.9867060853</v>
      </c>
      <c r="M148" s="7">
        <f t="shared" si="34"/>
        <v>0.10180169867060852</v>
      </c>
      <c r="N148" s="7">
        <f t="shared" si="38"/>
        <v>3300.9813037716758</v>
      </c>
    </row>
    <row r="149" spans="2:14" x14ac:dyDescent="0.25">
      <c r="B149" s="1">
        <f t="shared" si="35"/>
        <v>1310</v>
      </c>
      <c r="C149" s="4">
        <f t="shared" si="27"/>
        <v>0.90972222222222221</v>
      </c>
      <c r="D149" s="3">
        <f t="shared" si="36"/>
        <v>0.90972222222222221</v>
      </c>
      <c r="E149" s="1">
        <f t="shared" si="28"/>
        <v>1</v>
      </c>
      <c r="F149" s="1">
        <f t="shared" si="37"/>
        <v>20.296010216641648</v>
      </c>
      <c r="G149" s="1">
        <f t="shared" si="29"/>
        <v>0</v>
      </c>
      <c r="H149" s="1">
        <f t="shared" si="30"/>
        <v>0</v>
      </c>
      <c r="I149" s="1">
        <f t="shared" si="31"/>
        <v>0</v>
      </c>
      <c r="J149" s="1">
        <f t="shared" si="39"/>
        <v>1</v>
      </c>
      <c r="K149" s="7">
        <f t="shared" si="32"/>
        <v>2315.5212259969976</v>
      </c>
      <c r="L149" s="7">
        <f t="shared" si="33"/>
        <v>1010687.2644018015</v>
      </c>
      <c r="M149" s="7">
        <f t="shared" si="34"/>
        <v>0.10106872644018015</v>
      </c>
      <c r="N149" s="7">
        <f t="shared" si="38"/>
        <v>3580.5887822630057</v>
      </c>
    </row>
    <row r="150" spans="2:14" x14ac:dyDescent="0.25">
      <c r="B150" s="1">
        <f t="shared" si="35"/>
        <v>1320</v>
      </c>
      <c r="C150" s="4">
        <f t="shared" si="27"/>
        <v>0.91666666666666663</v>
      </c>
      <c r="D150" s="3">
        <f t="shared" si="36"/>
        <v>0.91666666666666663</v>
      </c>
      <c r="E150" s="1">
        <f t="shared" si="28"/>
        <v>0</v>
      </c>
      <c r="F150" s="1">
        <f t="shared" si="37"/>
        <v>20.397078943081826</v>
      </c>
      <c r="G150" s="1">
        <f t="shared" si="29"/>
        <v>0</v>
      </c>
      <c r="H150" s="1">
        <f t="shared" si="30"/>
        <v>0</v>
      </c>
      <c r="I150" s="1">
        <f t="shared" si="31"/>
        <v>1</v>
      </c>
      <c r="J150" s="1">
        <f t="shared" si="39"/>
        <v>0</v>
      </c>
      <c r="K150" s="7">
        <f t="shared" si="32"/>
        <v>2447.649473169819</v>
      </c>
      <c r="L150" s="7">
        <f t="shared" si="33"/>
        <v>-1468589.6839018913</v>
      </c>
      <c r="M150" s="7">
        <f t="shared" si="34"/>
        <v>-0.14685896839018914</v>
      </c>
      <c r="N150" s="7">
        <f t="shared" si="38"/>
        <v>2148.3532693578031</v>
      </c>
    </row>
    <row r="151" spans="2:14" x14ac:dyDescent="0.25">
      <c r="B151" s="1">
        <f t="shared" si="35"/>
        <v>1330</v>
      </c>
      <c r="C151" s="4">
        <f t="shared" si="27"/>
        <v>0.92361111111111116</v>
      </c>
      <c r="D151" s="3">
        <f t="shared" si="36"/>
        <v>0.92361111111111116</v>
      </c>
      <c r="E151" s="1">
        <f t="shared" si="28"/>
        <v>0</v>
      </c>
      <c r="F151" s="1">
        <f t="shared" si="37"/>
        <v>20.250219974691639</v>
      </c>
      <c r="G151" s="1">
        <f t="shared" si="29"/>
        <v>0</v>
      </c>
      <c r="H151" s="1">
        <f t="shared" si="30"/>
        <v>0</v>
      </c>
      <c r="I151" s="1">
        <f t="shared" si="31"/>
        <v>0</v>
      </c>
      <c r="J151" s="1">
        <f t="shared" si="39"/>
        <v>0</v>
      </c>
      <c r="K151" s="7">
        <f t="shared" si="32"/>
        <v>2430.0263969629964</v>
      </c>
      <c r="L151" s="7">
        <f t="shared" si="33"/>
        <v>-1458015.8381777979</v>
      </c>
      <c r="M151" s="7">
        <f t="shared" si="34"/>
        <v>-0.14580158381777977</v>
      </c>
      <c r="N151" s="7">
        <f t="shared" si="38"/>
        <v>1289.0119616146819</v>
      </c>
    </row>
    <row r="152" spans="2:14" x14ac:dyDescent="0.25">
      <c r="B152" s="1">
        <f t="shared" si="35"/>
        <v>1340</v>
      </c>
      <c r="C152" s="4">
        <f t="shared" si="27"/>
        <v>0.93055555555555558</v>
      </c>
      <c r="D152" s="3">
        <f t="shared" si="36"/>
        <v>0.93055555555555558</v>
      </c>
      <c r="E152" s="1">
        <f t="shared" si="28"/>
        <v>0</v>
      </c>
      <c r="F152" s="1">
        <f t="shared" si="37"/>
        <v>20.10441839087386</v>
      </c>
      <c r="G152" s="1">
        <f t="shared" si="29"/>
        <v>0</v>
      </c>
      <c r="H152" s="1">
        <f t="shared" si="30"/>
        <v>0</v>
      </c>
      <c r="I152" s="1">
        <f t="shared" si="31"/>
        <v>0</v>
      </c>
      <c r="J152" s="1">
        <f t="shared" si="39"/>
        <v>0</v>
      </c>
      <c r="K152" s="7">
        <f t="shared" si="32"/>
        <v>2412.530206904863</v>
      </c>
      <c r="L152" s="7">
        <f t="shared" si="33"/>
        <v>-1447518.1241429178</v>
      </c>
      <c r="M152" s="7">
        <f t="shared" si="34"/>
        <v>-0.14475181241429178</v>
      </c>
      <c r="N152" s="7">
        <f t="shared" si="38"/>
        <v>773.40717696880915</v>
      </c>
    </row>
    <row r="153" spans="2:14" x14ac:dyDescent="0.25">
      <c r="B153" s="1">
        <f t="shared" si="35"/>
        <v>1350</v>
      </c>
      <c r="C153" s="4">
        <f t="shared" si="27"/>
        <v>0.9375</v>
      </c>
      <c r="D153" s="3">
        <f t="shared" si="36"/>
        <v>0.9375</v>
      </c>
      <c r="E153" s="1">
        <f t="shared" si="28"/>
        <v>0</v>
      </c>
      <c r="F153" s="1">
        <f t="shared" si="37"/>
        <v>19.959666578459569</v>
      </c>
      <c r="G153" s="1">
        <f t="shared" si="29"/>
        <v>0</v>
      </c>
      <c r="H153" s="1">
        <f t="shared" si="30"/>
        <v>1</v>
      </c>
      <c r="I153" s="1">
        <f t="shared" si="31"/>
        <v>0</v>
      </c>
      <c r="J153" s="1">
        <f t="shared" si="39"/>
        <v>1</v>
      </c>
      <c r="K153" s="7">
        <f t="shared" si="32"/>
        <v>2395.1599894151482</v>
      </c>
      <c r="L153" s="7">
        <f t="shared" si="33"/>
        <v>962904.00635091111</v>
      </c>
      <c r="M153" s="7">
        <f t="shared" si="34"/>
        <v>9.6290400635091117E-2</v>
      </c>
      <c r="N153" s="7">
        <f t="shared" si="38"/>
        <v>2064.0443061812857</v>
      </c>
    </row>
    <row r="154" spans="2:14" x14ac:dyDescent="0.25">
      <c r="B154" s="1">
        <f t="shared" si="35"/>
        <v>1360</v>
      </c>
      <c r="C154" s="4">
        <f t="shared" si="27"/>
        <v>0.94444444444444442</v>
      </c>
      <c r="D154" s="3">
        <f t="shared" si="36"/>
        <v>0.94444444444444442</v>
      </c>
      <c r="E154" s="1">
        <f t="shared" si="28"/>
        <v>0</v>
      </c>
      <c r="F154" s="1">
        <f t="shared" si="37"/>
        <v>20.05595697909466</v>
      </c>
      <c r="G154" s="1">
        <f t="shared" si="29"/>
        <v>0</v>
      </c>
      <c r="H154" s="1">
        <f t="shared" si="30"/>
        <v>0</v>
      </c>
      <c r="I154" s="1">
        <f t="shared" si="31"/>
        <v>0</v>
      </c>
      <c r="J154" s="1">
        <f t="shared" si="39"/>
        <v>1</v>
      </c>
      <c r="K154" s="7">
        <f t="shared" si="32"/>
        <v>2406.714837491359</v>
      </c>
      <c r="L154" s="7">
        <f t="shared" si="33"/>
        <v>955971.09750518459</v>
      </c>
      <c r="M154" s="7">
        <f t="shared" si="34"/>
        <v>9.5597109750518452E-2</v>
      </c>
      <c r="N154" s="7">
        <f t="shared" si="38"/>
        <v>2838.4265837087714</v>
      </c>
    </row>
    <row r="155" spans="2:14" x14ac:dyDescent="0.25">
      <c r="B155" s="1">
        <f t="shared" si="35"/>
        <v>1370</v>
      </c>
      <c r="C155" s="4">
        <f t="shared" si="27"/>
        <v>0.95138888888888884</v>
      </c>
      <c r="D155" s="3">
        <f t="shared" si="36"/>
        <v>0.95138888888888884</v>
      </c>
      <c r="E155" s="1">
        <f t="shared" si="28"/>
        <v>0</v>
      </c>
      <c r="F155" s="1">
        <f t="shared" si="37"/>
        <v>20.151554088845177</v>
      </c>
      <c r="G155" s="1">
        <f t="shared" si="29"/>
        <v>0</v>
      </c>
      <c r="H155" s="1">
        <f t="shared" si="30"/>
        <v>0</v>
      </c>
      <c r="I155" s="1">
        <f t="shared" si="31"/>
        <v>0</v>
      </c>
      <c r="J155" s="1">
        <f t="shared" si="39"/>
        <v>1</v>
      </c>
      <c r="K155" s="7">
        <f t="shared" si="32"/>
        <v>2418.186490661421</v>
      </c>
      <c r="L155" s="7">
        <f t="shared" si="33"/>
        <v>949088.10560314741</v>
      </c>
      <c r="M155" s="7">
        <f t="shared" si="34"/>
        <v>9.4908810560314735E-2</v>
      </c>
      <c r="N155" s="7">
        <f t="shared" si="38"/>
        <v>3303.0559502252627</v>
      </c>
    </row>
    <row r="156" spans="2:14" x14ac:dyDescent="0.25">
      <c r="B156" s="1">
        <f t="shared" si="35"/>
        <v>1380</v>
      </c>
      <c r="C156" s="4">
        <f t="shared" si="27"/>
        <v>0.95833333333333337</v>
      </c>
      <c r="D156" s="3">
        <f t="shared" si="36"/>
        <v>0.95833333333333337</v>
      </c>
      <c r="E156" s="1">
        <f t="shared" si="28"/>
        <v>0</v>
      </c>
      <c r="F156" s="1">
        <f t="shared" si="37"/>
        <v>20.246462899405493</v>
      </c>
      <c r="G156" s="1">
        <f t="shared" si="29"/>
        <v>0</v>
      </c>
      <c r="H156" s="1">
        <f t="shared" si="30"/>
        <v>0</v>
      </c>
      <c r="I156" s="1">
        <f t="shared" si="31"/>
        <v>0</v>
      </c>
      <c r="J156" s="1">
        <f t="shared" si="39"/>
        <v>1</v>
      </c>
      <c r="K156" s="7">
        <f t="shared" si="32"/>
        <v>2429.575547928659</v>
      </c>
      <c r="L156" s="7">
        <f t="shared" si="33"/>
        <v>942254.67124280462</v>
      </c>
      <c r="M156" s="7">
        <f t="shared" si="34"/>
        <v>9.4225467124280468E-2</v>
      </c>
      <c r="N156" s="7">
        <f t="shared" si="38"/>
        <v>3581.8335701351575</v>
      </c>
    </row>
    <row r="157" spans="2:14" x14ac:dyDescent="0.25">
      <c r="B157" s="1">
        <f t="shared" si="35"/>
        <v>1390</v>
      </c>
      <c r="C157" s="4">
        <f t="shared" si="27"/>
        <v>0.96527777777777779</v>
      </c>
      <c r="D157" s="3">
        <f t="shared" si="36"/>
        <v>0.96527777777777779</v>
      </c>
      <c r="E157" s="1">
        <f t="shared" si="28"/>
        <v>0</v>
      </c>
      <c r="F157" s="1">
        <f t="shared" si="37"/>
        <v>20.340688366529776</v>
      </c>
      <c r="G157" s="1">
        <f t="shared" si="29"/>
        <v>0</v>
      </c>
      <c r="H157" s="1">
        <f t="shared" si="30"/>
        <v>0</v>
      </c>
      <c r="I157" s="1">
        <f t="shared" si="31"/>
        <v>1</v>
      </c>
      <c r="J157" s="1">
        <f t="shared" si="39"/>
        <v>0</v>
      </c>
      <c r="K157" s="7">
        <f t="shared" si="32"/>
        <v>2440.8826039835726</v>
      </c>
      <c r="L157" s="7">
        <f t="shared" si="33"/>
        <v>-1464529.5623901438</v>
      </c>
      <c r="M157" s="7">
        <f t="shared" si="34"/>
        <v>-0.14645295623901439</v>
      </c>
      <c r="N157" s="7">
        <f t="shared" si="38"/>
        <v>2149.1001420810944</v>
      </c>
    </row>
    <row r="158" spans="2:14" x14ac:dyDescent="0.25">
      <c r="B158" s="1">
        <f t="shared" si="35"/>
        <v>1400</v>
      </c>
      <c r="C158" s="4">
        <f t="shared" si="27"/>
        <v>0.97222222222222221</v>
      </c>
      <c r="D158" s="3">
        <f t="shared" si="36"/>
        <v>0.97222222222222221</v>
      </c>
      <c r="E158" s="1">
        <f t="shared" si="28"/>
        <v>0</v>
      </c>
      <c r="F158" s="1">
        <f t="shared" si="37"/>
        <v>20.194235410290762</v>
      </c>
      <c r="G158" s="1">
        <f t="shared" si="29"/>
        <v>0</v>
      </c>
      <c r="H158" s="1">
        <f t="shared" si="30"/>
        <v>0</v>
      </c>
      <c r="I158" s="1">
        <f t="shared" si="31"/>
        <v>0</v>
      </c>
      <c r="J158" s="1">
        <f t="shared" si="39"/>
        <v>0</v>
      </c>
      <c r="K158" s="7">
        <f t="shared" si="32"/>
        <v>2423.3082492348913</v>
      </c>
      <c r="L158" s="7">
        <f t="shared" si="33"/>
        <v>-1453984.9495409348</v>
      </c>
      <c r="M158" s="7">
        <f t="shared" si="34"/>
        <v>-0.14539849495409349</v>
      </c>
      <c r="N158" s="7">
        <f t="shared" si="38"/>
        <v>1289.4600852486567</v>
      </c>
    </row>
    <row r="159" spans="2:14" x14ac:dyDescent="0.25">
      <c r="B159" s="1">
        <f t="shared" si="35"/>
        <v>1410</v>
      </c>
      <c r="C159" s="4">
        <f t="shared" si="27"/>
        <v>0.97916666666666663</v>
      </c>
      <c r="D159" s="3">
        <f t="shared" si="36"/>
        <v>0.97916666666666663</v>
      </c>
      <c r="E159" s="1">
        <f t="shared" si="28"/>
        <v>0</v>
      </c>
      <c r="F159" s="1">
        <f t="shared" si="37"/>
        <v>20.048836915336668</v>
      </c>
      <c r="G159" s="1">
        <f t="shared" si="29"/>
        <v>0</v>
      </c>
      <c r="H159" s="1">
        <f t="shared" si="30"/>
        <v>0</v>
      </c>
      <c r="I159" s="1">
        <f t="shared" si="31"/>
        <v>0</v>
      </c>
      <c r="J159" s="1">
        <f t="shared" si="39"/>
        <v>0</v>
      </c>
      <c r="K159" s="7">
        <f t="shared" si="32"/>
        <v>2405.8604298403998</v>
      </c>
      <c r="L159" s="7">
        <f t="shared" si="33"/>
        <v>-1443516.2579042397</v>
      </c>
      <c r="M159" s="7">
        <f t="shared" si="34"/>
        <v>-0.14435162579042396</v>
      </c>
      <c r="N159" s="7">
        <f t="shared" si="38"/>
        <v>773.676051149194</v>
      </c>
    </row>
    <row r="160" spans="2:14" x14ac:dyDescent="0.25">
      <c r="B160" s="1">
        <f t="shared" si="35"/>
        <v>1420</v>
      </c>
      <c r="C160" s="4">
        <f t="shared" si="27"/>
        <v>0.98611111111111116</v>
      </c>
      <c r="D160" s="3">
        <f t="shared" si="36"/>
        <v>0.98611111111111116</v>
      </c>
      <c r="E160" s="1">
        <f t="shared" si="28"/>
        <v>0</v>
      </c>
      <c r="F160" s="1">
        <f t="shared" si="37"/>
        <v>19.904485289546244</v>
      </c>
      <c r="G160" s="1">
        <f t="shared" si="29"/>
        <v>0</v>
      </c>
      <c r="H160" s="1">
        <f t="shared" si="30"/>
        <v>1</v>
      </c>
      <c r="I160" s="1">
        <f t="shared" si="31"/>
        <v>0</v>
      </c>
      <c r="J160" s="1">
        <f t="shared" si="39"/>
        <v>1</v>
      </c>
      <c r="K160" s="7">
        <f t="shared" si="32"/>
        <v>2388.5382347455488</v>
      </c>
      <c r="L160" s="7">
        <f t="shared" si="33"/>
        <v>966877.05915267067</v>
      </c>
      <c r="M160" s="7">
        <f t="shared" si="34"/>
        <v>9.6687705915267069E-2</v>
      </c>
      <c r="N160" s="7">
        <f t="shared" si="38"/>
        <v>2064.2056306895165</v>
      </c>
    </row>
    <row r="161" spans="2:14" x14ac:dyDescent="0.25">
      <c r="B161" s="1">
        <f t="shared" si="35"/>
        <v>1430</v>
      </c>
      <c r="C161" s="4">
        <f t="shared" si="27"/>
        <v>0.99305555555555558</v>
      </c>
      <c r="D161" s="3">
        <f t="shared" si="36"/>
        <v>0.99305555555555558</v>
      </c>
      <c r="E161" s="1">
        <f t="shared" si="28"/>
        <v>0</v>
      </c>
      <c r="F161" s="1">
        <f t="shared" si="37"/>
        <v>20.001172995461513</v>
      </c>
      <c r="G161" s="1">
        <f t="shared" si="29"/>
        <v>0</v>
      </c>
      <c r="H161" s="1">
        <f t="shared" si="30"/>
        <v>0</v>
      </c>
      <c r="I161" s="1">
        <f t="shared" si="31"/>
        <v>0</v>
      </c>
      <c r="J161" s="1">
        <f t="shared" si="39"/>
        <v>1</v>
      </c>
      <c r="K161" s="7">
        <f t="shared" si="32"/>
        <v>2400.1407594553812</v>
      </c>
      <c r="L161" s="7">
        <f t="shared" si="33"/>
        <v>959915.54432677128</v>
      </c>
      <c r="M161" s="7">
        <f t="shared" si="34"/>
        <v>9.5991554432677123E-2</v>
      </c>
      <c r="N161" s="7">
        <f t="shared" si="38"/>
        <v>2838.5233784137099</v>
      </c>
    </row>
    <row r="162" spans="2:14" x14ac:dyDescent="0.25">
      <c r="B162" s="1">
        <f t="shared" si="35"/>
        <v>1440</v>
      </c>
      <c r="C162" s="4">
        <f t="shared" si="27"/>
        <v>1</v>
      </c>
      <c r="D162" s="3">
        <f t="shared" si="36"/>
        <v>0</v>
      </c>
      <c r="E162" s="1">
        <f t="shared" si="28"/>
        <v>-1</v>
      </c>
      <c r="F162" s="1">
        <f t="shared" si="37"/>
        <v>20.097164549894188</v>
      </c>
      <c r="G162" s="1">
        <f t="shared" si="29"/>
        <v>1</v>
      </c>
      <c r="H162" s="1">
        <f t="shared" si="30"/>
        <v>0</v>
      </c>
      <c r="I162" s="1">
        <f t="shared" si="31"/>
        <v>1</v>
      </c>
      <c r="J162" s="1">
        <f t="shared" si="39"/>
        <v>0</v>
      </c>
      <c r="K162" s="7">
        <f t="shared" si="32"/>
        <v>2531.6597459873024</v>
      </c>
      <c r="L162" s="7">
        <f t="shared" si="33"/>
        <v>-1518995.8475923815</v>
      </c>
      <c r="M162" s="7">
        <f t="shared" si="34"/>
        <v>-0.15189958475923815</v>
      </c>
      <c r="N162" s="7">
        <f t="shared" si="38"/>
        <v>1703.1140270482258</v>
      </c>
    </row>
    <row r="163" spans="2:14" x14ac:dyDescent="0.25">
      <c r="B163" s="1">
        <f t="shared" si="35"/>
        <v>1450</v>
      </c>
      <c r="C163" s="4">
        <f t="shared" si="27"/>
        <v>1.0069444444444444</v>
      </c>
      <c r="D163" s="3">
        <f t="shared" si="36"/>
        <v>6.9444444444444198E-3</v>
      </c>
      <c r="E163" s="1">
        <f t="shared" si="28"/>
        <v>-1</v>
      </c>
      <c r="F163" s="1">
        <f t="shared" si="37"/>
        <v>19.94526496513495</v>
      </c>
      <c r="G163" s="1">
        <f t="shared" si="29"/>
        <v>1</v>
      </c>
      <c r="H163" s="1">
        <f t="shared" si="30"/>
        <v>0</v>
      </c>
      <c r="I163" s="1">
        <f t="shared" si="31"/>
        <v>1</v>
      </c>
      <c r="J163" s="1">
        <f t="shared" si="39"/>
        <v>0</v>
      </c>
      <c r="K163" s="7">
        <f t="shared" si="32"/>
        <v>2513.4317958161937</v>
      </c>
      <c r="L163" s="7">
        <f t="shared" si="33"/>
        <v>-1508059.0774897162</v>
      </c>
      <c r="M163" s="7">
        <f t="shared" si="34"/>
        <v>-0.15080590774897162</v>
      </c>
      <c r="N163" s="7">
        <f t="shared" si="38"/>
        <v>1021.8684162289354</v>
      </c>
    </row>
    <row r="164" spans="2:14" x14ac:dyDescent="0.25">
      <c r="B164" s="1">
        <f t="shared" si="35"/>
        <v>1460</v>
      </c>
      <c r="C164" s="4">
        <f t="shared" si="27"/>
        <v>1.0138888888888888</v>
      </c>
      <c r="D164" s="3">
        <f t="shared" si="36"/>
        <v>1.388888888888884E-2</v>
      </c>
      <c r="E164" s="1">
        <f t="shared" si="28"/>
        <v>-1</v>
      </c>
      <c r="F164" s="1">
        <f t="shared" si="37"/>
        <v>19.794459057385978</v>
      </c>
      <c r="G164" s="1">
        <f t="shared" si="29"/>
        <v>1</v>
      </c>
      <c r="H164" s="1">
        <f t="shared" si="30"/>
        <v>0</v>
      </c>
      <c r="I164" s="1">
        <f t="shared" si="31"/>
        <v>1</v>
      </c>
      <c r="J164" s="1">
        <f t="shared" si="39"/>
        <v>0</v>
      </c>
      <c r="K164" s="7">
        <f t="shared" si="32"/>
        <v>2495.3350868863172</v>
      </c>
      <c r="L164" s="7">
        <f t="shared" si="33"/>
        <v>-1497201.0521317902</v>
      </c>
      <c r="M164" s="7">
        <f t="shared" si="34"/>
        <v>-0.14972010521317902</v>
      </c>
      <c r="N164" s="7">
        <f t="shared" si="38"/>
        <v>613.1210497373612</v>
      </c>
    </row>
    <row r="165" spans="2:14" x14ac:dyDescent="0.25">
      <c r="B165" s="1">
        <f t="shared" si="35"/>
        <v>1470</v>
      </c>
      <c r="C165" s="4">
        <f t="shared" si="27"/>
        <v>1.0208333333333333</v>
      </c>
      <c r="D165" s="3">
        <f t="shared" si="36"/>
        <v>2.0833333333333259E-2</v>
      </c>
      <c r="E165" s="1">
        <f t="shared" si="28"/>
        <v>-1</v>
      </c>
      <c r="F165" s="1">
        <f t="shared" si="37"/>
        <v>19.644738952172798</v>
      </c>
      <c r="G165" s="1">
        <f t="shared" si="29"/>
        <v>1</v>
      </c>
      <c r="H165" s="1">
        <f t="shared" si="30"/>
        <v>0</v>
      </c>
      <c r="I165" s="1">
        <f t="shared" si="31"/>
        <v>1</v>
      </c>
      <c r="J165" s="1">
        <f t="shared" si="39"/>
        <v>0</v>
      </c>
      <c r="K165" s="7">
        <f t="shared" si="32"/>
        <v>2477.3686742607356</v>
      </c>
      <c r="L165" s="7">
        <f t="shared" si="33"/>
        <v>-1486421.2045564412</v>
      </c>
      <c r="M165" s="7">
        <f t="shared" si="34"/>
        <v>-0.14864212045564412</v>
      </c>
      <c r="N165" s="7">
        <f t="shared" si="38"/>
        <v>367.8726298424167</v>
      </c>
    </row>
    <row r="166" spans="2:14" x14ac:dyDescent="0.25">
      <c r="B166" s="1">
        <f t="shared" si="35"/>
        <v>1480</v>
      </c>
      <c r="C166" s="4">
        <f t="shared" si="27"/>
        <v>1.0277777777777777</v>
      </c>
      <c r="D166" s="3">
        <f t="shared" si="36"/>
        <v>2.7777777777777679E-2</v>
      </c>
      <c r="E166" s="1">
        <f t="shared" si="28"/>
        <v>-1</v>
      </c>
      <c r="F166" s="1">
        <f t="shared" si="37"/>
        <v>19.496096831717153</v>
      </c>
      <c r="G166" s="1">
        <f t="shared" si="29"/>
        <v>1</v>
      </c>
      <c r="H166" s="1">
        <f t="shared" si="30"/>
        <v>0</v>
      </c>
      <c r="I166" s="1">
        <f t="shared" si="31"/>
        <v>1</v>
      </c>
      <c r="J166" s="1">
        <f t="shared" si="39"/>
        <v>0</v>
      </c>
      <c r="K166" s="7">
        <f t="shared" si="32"/>
        <v>2459.5316198060582</v>
      </c>
      <c r="L166" s="7">
        <f t="shared" si="33"/>
        <v>-1475718.9718836348</v>
      </c>
      <c r="M166" s="7">
        <f t="shared" si="34"/>
        <v>-0.14757189718836347</v>
      </c>
      <c r="N166" s="7">
        <f t="shared" si="38"/>
        <v>220.72357790545001</v>
      </c>
    </row>
    <row r="167" spans="2:14" x14ac:dyDescent="0.25">
      <c r="B167" s="1">
        <f t="shared" si="35"/>
        <v>1490</v>
      </c>
      <c r="C167" s="4">
        <f t="shared" si="27"/>
        <v>1.0347222222222223</v>
      </c>
      <c r="D167" s="3">
        <f t="shared" si="36"/>
        <v>3.4722222222222321E-2</v>
      </c>
      <c r="E167" s="1">
        <f t="shared" si="28"/>
        <v>-1</v>
      </c>
      <c r="F167" s="1">
        <f t="shared" si="37"/>
        <v>19.34852493452879</v>
      </c>
      <c r="G167" s="1">
        <f t="shared" si="29"/>
        <v>1</v>
      </c>
      <c r="H167" s="1">
        <f t="shared" si="30"/>
        <v>0</v>
      </c>
      <c r="I167" s="1">
        <f t="shared" si="31"/>
        <v>1</v>
      </c>
      <c r="J167" s="1">
        <f t="shared" si="39"/>
        <v>0</v>
      </c>
      <c r="K167" s="7">
        <f t="shared" si="32"/>
        <v>2441.8229921434545</v>
      </c>
      <c r="L167" s="7">
        <f t="shared" si="33"/>
        <v>-1465093.7952860727</v>
      </c>
      <c r="M167" s="7">
        <f t="shared" si="34"/>
        <v>-0.14650937952860726</v>
      </c>
      <c r="N167" s="7">
        <f t="shared" si="38"/>
        <v>132.43414674326999</v>
      </c>
    </row>
    <row r="168" spans="2:14" x14ac:dyDescent="0.25">
      <c r="B168" s="1">
        <f t="shared" si="35"/>
        <v>1500</v>
      </c>
      <c r="C168" s="4">
        <f t="shared" si="27"/>
        <v>1.0416666666666667</v>
      </c>
      <c r="D168" s="3">
        <f t="shared" si="36"/>
        <v>4.1666666666666741E-2</v>
      </c>
      <c r="E168" s="1">
        <f t="shared" si="28"/>
        <v>-1.5</v>
      </c>
      <c r="F168" s="1">
        <f t="shared" si="37"/>
        <v>19.202015555000184</v>
      </c>
      <c r="G168" s="1">
        <f t="shared" si="29"/>
        <v>1</v>
      </c>
      <c r="H168" s="1">
        <f t="shared" si="30"/>
        <v>0</v>
      </c>
      <c r="I168" s="1">
        <f t="shared" si="31"/>
        <v>1</v>
      </c>
      <c r="J168" s="1">
        <f t="shared" si="39"/>
        <v>0</v>
      </c>
      <c r="K168" s="7">
        <f t="shared" si="32"/>
        <v>2484.2418666000217</v>
      </c>
      <c r="L168" s="7">
        <f t="shared" si="33"/>
        <v>-1490545.1199600128</v>
      </c>
      <c r="M168" s="7">
        <f t="shared" si="34"/>
        <v>-0.14905451199600128</v>
      </c>
      <c r="N168" s="7">
        <f t="shared" si="38"/>
        <v>79.460488045961995</v>
      </c>
    </row>
    <row r="169" spans="2:14" x14ac:dyDescent="0.25">
      <c r="B169" s="1">
        <f t="shared" si="35"/>
        <v>1510</v>
      </c>
      <c r="C169" s="4">
        <f t="shared" si="27"/>
        <v>1.0486111111111112</v>
      </c>
      <c r="D169" s="3">
        <f t="shared" si="36"/>
        <v>4.861111111111116E-2</v>
      </c>
      <c r="E169" s="1">
        <f t="shared" si="28"/>
        <v>-1.5</v>
      </c>
      <c r="F169" s="1">
        <f t="shared" si="37"/>
        <v>19.052961043004181</v>
      </c>
      <c r="G169" s="1">
        <f t="shared" si="29"/>
        <v>1</v>
      </c>
      <c r="H169" s="1">
        <f t="shared" si="30"/>
        <v>0</v>
      </c>
      <c r="I169" s="1">
        <f t="shared" si="31"/>
        <v>1</v>
      </c>
      <c r="J169" s="1">
        <f t="shared" si="39"/>
        <v>0</v>
      </c>
      <c r="K169" s="7">
        <f t="shared" si="32"/>
        <v>2466.3553251605013</v>
      </c>
      <c r="L169" s="7">
        <f t="shared" si="33"/>
        <v>-1479813.1950963007</v>
      </c>
      <c r="M169" s="7">
        <f t="shared" si="34"/>
        <v>-0.14798131950963006</v>
      </c>
      <c r="N169" s="7">
        <f t="shared" si="38"/>
        <v>47.676292827577193</v>
      </c>
    </row>
    <row r="170" spans="2:14" x14ac:dyDescent="0.25">
      <c r="B170" s="1">
        <f t="shared" si="35"/>
        <v>1520</v>
      </c>
      <c r="C170" s="4">
        <f t="shared" si="27"/>
        <v>1.0555555555555556</v>
      </c>
      <c r="D170" s="3">
        <f t="shared" si="36"/>
        <v>5.555555555555558E-2</v>
      </c>
      <c r="E170" s="1">
        <f t="shared" si="28"/>
        <v>-1.5</v>
      </c>
      <c r="F170" s="1">
        <f t="shared" si="37"/>
        <v>18.904979723494552</v>
      </c>
      <c r="G170" s="1">
        <f t="shared" si="29"/>
        <v>1</v>
      </c>
      <c r="H170" s="1">
        <f t="shared" si="30"/>
        <v>0</v>
      </c>
      <c r="I170" s="1">
        <f t="shared" si="31"/>
        <v>1</v>
      </c>
      <c r="J170" s="1">
        <f t="shared" si="39"/>
        <v>0</v>
      </c>
      <c r="K170" s="7">
        <f t="shared" si="32"/>
        <v>2448.597566819346</v>
      </c>
      <c r="L170" s="7">
        <f t="shared" si="33"/>
        <v>-1469158.5400916077</v>
      </c>
      <c r="M170" s="7">
        <f t="shared" si="34"/>
        <v>-0.14691585400916077</v>
      </c>
      <c r="N170" s="7">
        <f t="shared" si="38"/>
        <v>28.605775696546313</v>
      </c>
    </row>
    <row r="171" spans="2:14" x14ac:dyDescent="0.25">
      <c r="B171" s="1">
        <f t="shared" si="35"/>
        <v>1530</v>
      </c>
      <c r="C171" s="4">
        <f t="shared" si="27"/>
        <v>1.0625</v>
      </c>
      <c r="D171" s="3">
        <f t="shared" si="36"/>
        <v>6.25E-2</v>
      </c>
      <c r="E171" s="1">
        <f t="shared" si="28"/>
        <v>-1.5</v>
      </c>
      <c r="F171" s="1">
        <f t="shared" si="37"/>
        <v>18.75806386948539</v>
      </c>
      <c r="G171" s="1">
        <f t="shared" si="29"/>
        <v>1</v>
      </c>
      <c r="H171" s="1">
        <f t="shared" si="30"/>
        <v>0</v>
      </c>
      <c r="I171" s="1">
        <f t="shared" si="31"/>
        <v>1</v>
      </c>
      <c r="J171" s="1">
        <f t="shared" si="39"/>
        <v>0</v>
      </c>
      <c r="K171" s="7">
        <f t="shared" si="32"/>
        <v>2430.9676643382463</v>
      </c>
      <c r="L171" s="7">
        <f t="shared" si="33"/>
        <v>-1458580.5986029478</v>
      </c>
      <c r="M171" s="7">
        <f t="shared" si="34"/>
        <v>-0.14585805986029476</v>
      </c>
      <c r="N171" s="7">
        <f t="shared" si="38"/>
        <v>17.163465417927789</v>
      </c>
    </row>
    <row r="172" spans="2:14" x14ac:dyDescent="0.25">
      <c r="B172" s="1">
        <f t="shared" si="35"/>
        <v>1540</v>
      </c>
      <c r="C172" s="4">
        <f t="shared" si="27"/>
        <v>1.0694444444444444</v>
      </c>
      <c r="D172" s="3">
        <f t="shared" si="36"/>
        <v>6.944444444444442E-2</v>
      </c>
      <c r="E172" s="1">
        <f t="shared" si="28"/>
        <v>-1.5</v>
      </c>
      <c r="F172" s="1">
        <f t="shared" si="37"/>
        <v>18.612205809625095</v>
      </c>
      <c r="G172" s="1">
        <f t="shared" si="29"/>
        <v>1</v>
      </c>
      <c r="H172" s="1">
        <f t="shared" si="30"/>
        <v>0</v>
      </c>
      <c r="I172" s="1">
        <f t="shared" si="31"/>
        <v>1</v>
      </c>
      <c r="J172" s="1">
        <f t="shared" si="39"/>
        <v>0</v>
      </c>
      <c r="K172" s="7">
        <f t="shared" si="32"/>
        <v>2413.464697155011</v>
      </c>
      <c r="L172" s="7">
        <f t="shared" si="33"/>
        <v>-1448078.8182930066</v>
      </c>
      <c r="M172" s="7">
        <f t="shared" si="34"/>
        <v>-0.14480788182930066</v>
      </c>
      <c r="N172" s="7">
        <f t="shared" si="38"/>
        <v>10.298079250756674</v>
      </c>
    </row>
    <row r="173" spans="2:14" x14ac:dyDescent="0.25">
      <c r="B173" s="1">
        <f t="shared" si="35"/>
        <v>1550</v>
      </c>
      <c r="C173" s="4">
        <f t="shared" si="27"/>
        <v>1.0763888888888888</v>
      </c>
      <c r="D173" s="3">
        <f t="shared" si="36"/>
        <v>7.638888888888884E-2</v>
      </c>
      <c r="E173" s="1">
        <f t="shared" si="28"/>
        <v>-1.5</v>
      </c>
      <c r="F173" s="1">
        <f t="shared" si="37"/>
        <v>18.467397927795794</v>
      </c>
      <c r="G173" s="1">
        <f t="shared" si="29"/>
        <v>1</v>
      </c>
      <c r="H173" s="1">
        <f t="shared" si="30"/>
        <v>0</v>
      </c>
      <c r="I173" s="1">
        <f t="shared" si="31"/>
        <v>1</v>
      </c>
      <c r="J173" s="1">
        <f t="shared" si="39"/>
        <v>0</v>
      </c>
      <c r="K173" s="7">
        <f t="shared" si="32"/>
        <v>2396.0877513354949</v>
      </c>
      <c r="L173" s="7">
        <f t="shared" si="33"/>
        <v>-1437652.650801297</v>
      </c>
      <c r="M173" s="7">
        <f t="shared" si="34"/>
        <v>-0.14376526508012971</v>
      </c>
      <c r="N173" s="7">
        <f t="shared" si="38"/>
        <v>6.1788475504540044</v>
      </c>
    </row>
    <row r="174" spans="2:14" x14ac:dyDescent="0.25">
      <c r="B174" s="1">
        <f t="shared" si="35"/>
        <v>1560</v>
      </c>
      <c r="C174" s="4">
        <f t="shared" si="27"/>
        <v>1.0833333333333333</v>
      </c>
      <c r="D174" s="3">
        <f t="shared" si="36"/>
        <v>8.3333333333333259E-2</v>
      </c>
      <c r="E174" s="1">
        <f t="shared" si="28"/>
        <v>-1.5</v>
      </c>
      <c r="F174" s="1">
        <f t="shared" si="37"/>
        <v>18.323632662715664</v>
      </c>
      <c r="G174" s="1">
        <f t="shared" si="29"/>
        <v>1</v>
      </c>
      <c r="H174" s="1">
        <f t="shared" si="30"/>
        <v>0</v>
      </c>
      <c r="I174" s="1">
        <f t="shared" si="31"/>
        <v>1</v>
      </c>
      <c r="J174" s="1">
        <f t="shared" si="39"/>
        <v>0</v>
      </c>
      <c r="K174" s="7">
        <f t="shared" si="32"/>
        <v>2378.8359195258795</v>
      </c>
      <c r="L174" s="7">
        <f t="shared" si="33"/>
        <v>-1427301.5517155277</v>
      </c>
      <c r="M174" s="7">
        <f t="shared" si="34"/>
        <v>-0.14273015517155277</v>
      </c>
      <c r="N174" s="7">
        <f t="shared" si="38"/>
        <v>3.7073085302724023</v>
      </c>
    </row>
    <row r="175" spans="2:14" x14ac:dyDescent="0.25">
      <c r="B175" s="1">
        <f t="shared" si="35"/>
        <v>1570</v>
      </c>
      <c r="C175" s="4">
        <f t="shared" si="27"/>
        <v>1.0902777777777777</v>
      </c>
      <c r="D175" s="3">
        <f t="shared" si="36"/>
        <v>9.0277777777777679E-2</v>
      </c>
      <c r="E175" s="1">
        <f t="shared" si="28"/>
        <v>-2</v>
      </c>
      <c r="F175" s="1">
        <f t="shared" si="37"/>
        <v>18.180902507544111</v>
      </c>
      <c r="G175" s="1">
        <f t="shared" si="29"/>
        <v>1</v>
      </c>
      <c r="H175" s="1">
        <f t="shared" si="30"/>
        <v>0</v>
      </c>
      <c r="I175" s="1">
        <f t="shared" si="31"/>
        <v>1</v>
      </c>
      <c r="J175" s="1">
        <f t="shared" si="39"/>
        <v>0</v>
      </c>
      <c r="K175" s="7">
        <f t="shared" si="32"/>
        <v>2421.7083009052931</v>
      </c>
      <c r="L175" s="7">
        <f t="shared" si="33"/>
        <v>-1453024.9805431757</v>
      </c>
      <c r="M175" s="7">
        <f t="shared" si="34"/>
        <v>-0.14530249805431758</v>
      </c>
      <c r="N175" s="7">
        <f t="shared" si="38"/>
        <v>2.2243851181634411</v>
      </c>
    </row>
    <row r="176" spans="2:14" x14ac:dyDescent="0.25">
      <c r="B176" s="1">
        <f t="shared" si="35"/>
        <v>1580</v>
      </c>
      <c r="C176" s="4">
        <f t="shared" si="27"/>
        <v>1.0972222222222223</v>
      </c>
      <c r="D176" s="3">
        <f t="shared" si="36"/>
        <v>9.7222222222222321E-2</v>
      </c>
      <c r="E176" s="1">
        <f t="shared" si="28"/>
        <v>-2</v>
      </c>
      <c r="F176" s="1">
        <f t="shared" si="37"/>
        <v>18.035600009489794</v>
      </c>
      <c r="G176" s="1">
        <f t="shared" si="29"/>
        <v>1</v>
      </c>
      <c r="H176" s="1">
        <f t="shared" si="30"/>
        <v>0</v>
      </c>
      <c r="I176" s="1">
        <f t="shared" si="31"/>
        <v>1</v>
      </c>
      <c r="J176" s="1">
        <f t="shared" si="39"/>
        <v>0</v>
      </c>
      <c r="K176" s="7">
        <f t="shared" si="32"/>
        <v>2404.2720011387751</v>
      </c>
      <c r="L176" s="7">
        <f t="shared" si="33"/>
        <v>-1442563.2006832652</v>
      </c>
      <c r="M176" s="7">
        <f t="shared" si="34"/>
        <v>-0.14425632006832653</v>
      </c>
      <c r="N176" s="7">
        <f t="shared" si="38"/>
        <v>1.3346310708980647</v>
      </c>
    </row>
    <row r="177" spans="2:14" x14ac:dyDescent="0.25">
      <c r="B177" s="1">
        <f t="shared" si="35"/>
        <v>1590</v>
      </c>
      <c r="C177" s="4">
        <f t="shared" si="27"/>
        <v>1.1041666666666667</v>
      </c>
      <c r="D177" s="3">
        <f t="shared" si="36"/>
        <v>0.10416666666666674</v>
      </c>
      <c r="E177" s="1">
        <f t="shared" si="28"/>
        <v>-2</v>
      </c>
      <c r="F177" s="1">
        <f t="shared" si="37"/>
        <v>17.891343689421468</v>
      </c>
      <c r="G177" s="1">
        <f t="shared" si="29"/>
        <v>1</v>
      </c>
      <c r="H177" s="1">
        <f t="shared" si="30"/>
        <v>0</v>
      </c>
      <c r="I177" s="1">
        <f t="shared" si="31"/>
        <v>1</v>
      </c>
      <c r="J177" s="1">
        <f t="shared" si="39"/>
        <v>0</v>
      </c>
      <c r="K177" s="7">
        <f t="shared" si="32"/>
        <v>2386.961242730576</v>
      </c>
      <c r="L177" s="7">
        <f t="shared" si="33"/>
        <v>-1432176.7456383456</v>
      </c>
      <c r="M177" s="7">
        <f t="shared" si="34"/>
        <v>-0.14321767456383455</v>
      </c>
      <c r="N177" s="7">
        <f t="shared" si="38"/>
        <v>0.80077864253883879</v>
      </c>
    </row>
    <row r="178" spans="2:14" x14ac:dyDescent="0.25">
      <c r="B178" s="1">
        <f t="shared" si="35"/>
        <v>1600</v>
      </c>
      <c r="C178" s="4">
        <f t="shared" si="27"/>
        <v>1.1111111111111112</v>
      </c>
      <c r="D178" s="3">
        <f t="shared" si="36"/>
        <v>0.11111111111111116</v>
      </c>
      <c r="E178" s="1">
        <f t="shared" si="28"/>
        <v>-2</v>
      </c>
      <c r="F178" s="1">
        <f t="shared" si="37"/>
        <v>17.748126014857633</v>
      </c>
      <c r="G178" s="1">
        <f t="shared" si="29"/>
        <v>1</v>
      </c>
      <c r="H178" s="1">
        <f t="shared" si="30"/>
        <v>0</v>
      </c>
      <c r="I178" s="1">
        <f t="shared" si="31"/>
        <v>1</v>
      </c>
      <c r="J178" s="1">
        <f t="shared" si="39"/>
        <v>0</v>
      </c>
      <c r="K178" s="7">
        <f t="shared" si="32"/>
        <v>2369.7751217829154</v>
      </c>
      <c r="L178" s="7">
        <f t="shared" si="33"/>
        <v>-1421865.0730697494</v>
      </c>
      <c r="M178" s="7">
        <f t="shared" si="34"/>
        <v>-0.14218650730697494</v>
      </c>
      <c r="N178" s="7">
        <f t="shared" si="38"/>
        <v>0.48046718552330325</v>
      </c>
    </row>
    <row r="179" spans="2:14" x14ac:dyDescent="0.25">
      <c r="B179" s="1">
        <f t="shared" si="35"/>
        <v>1610</v>
      </c>
      <c r="C179" s="4">
        <f t="shared" si="27"/>
        <v>1.1180555555555556</v>
      </c>
      <c r="D179" s="3">
        <f t="shared" si="36"/>
        <v>0.11805555555555558</v>
      </c>
      <c r="E179" s="1">
        <f t="shared" si="28"/>
        <v>-2</v>
      </c>
      <c r="F179" s="1">
        <f t="shared" si="37"/>
        <v>17.605939507550659</v>
      </c>
      <c r="G179" s="1">
        <f t="shared" si="29"/>
        <v>1</v>
      </c>
      <c r="H179" s="1">
        <f t="shared" si="30"/>
        <v>0</v>
      </c>
      <c r="I179" s="1">
        <f t="shared" si="31"/>
        <v>1</v>
      </c>
      <c r="J179" s="1">
        <f t="shared" si="39"/>
        <v>0</v>
      </c>
      <c r="K179" s="7">
        <f t="shared" si="32"/>
        <v>2352.7127409060786</v>
      </c>
      <c r="L179" s="7">
        <f t="shared" si="33"/>
        <v>-1411627.6445436473</v>
      </c>
      <c r="M179" s="7">
        <f t="shared" si="34"/>
        <v>-0.14116276445436474</v>
      </c>
      <c r="N179" s="7">
        <f t="shared" si="38"/>
        <v>0.28828031131398196</v>
      </c>
    </row>
    <row r="180" spans="2:14" x14ac:dyDescent="0.25">
      <c r="B180" s="1">
        <f t="shared" si="35"/>
        <v>1620</v>
      </c>
      <c r="C180" s="4">
        <f t="shared" si="27"/>
        <v>1.125</v>
      </c>
      <c r="D180" s="3">
        <f t="shared" si="36"/>
        <v>0.125</v>
      </c>
      <c r="E180" s="1">
        <f t="shared" si="28"/>
        <v>-2.7</v>
      </c>
      <c r="F180" s="1">
        <f t="shared" si="37"/>
        <v>17.464776743096294</v>
      </c>
      <c r="G180" s="1">
        <f t="shared" si="29"/>
        <v>1</v>
      </c>
      <c r="H180" s="1">
        <f t="shared" si="30"/>
        <v>0</v>
      </c>
      <c r="I180" s="1">
        <f t="shared" si="31"/>
        <v>1</v>
      </c>
      <c r="J180" s="1">
        <f t="shared" si="39"/>
        <v>0</v>
      </c>
      <c r="K180" s="7">
        <f t="shared" si="32"/>
        <v>2419.7732091715548</v>
      </c>
      <c r="L180" s="7">
        <f t="shared" si="33"/>
        <v>-1451863.9255029331</v>
      </c>
      <c r="M180" s="7">
        <f t="shared" si="34"/>
        <v>-0.14518639255029331</v>
      </c>
      <c r="N180" s="7">
        <f t="shared" si="38"/>
        <v>0.17296818678838918</v>
      </c>
    </row>
    <row r="181" spans="2:14" x14ac:dyDescent="0.25">
      <c r="B181" s="1">
        <f t="shared" si="35"/>
        <v>1630</v>
      </c>
      <c r="C181" s="4">
        <f t="shared" si="27"/>
        <v>1.1319444444444444</v>
      </c>
      <c r="D181" s="3">
        <f t="shared" si="36"/>
        <v>0.13194444444444442</v>
      </c>
      <c r="E181" s="1">
        <f t="shared" si="28"/>
        <v>-2.7</v>
      </c>
      <c r="F181" s="1">
        <f t="shared" si="37"/>
        <v>17.319590350546001</v>
      </c>
      <c r="G181" s="1">
        <f t="shared" si="29"/>
        <v>1</v>
      </c>
      <c r="H181" s="1">
        <f t="shared" si="30"/>
        <v>0</v>
      </c>
      <c r="I181" s="1">
        <f t="shared" si="31"/>
        <v>1</v>
      </c>
      <c r="J181" s="1">
        <f t="shared" si="39"/>
        <v>0</v>
      </c>
      <c r="K181" s="7">
        <f t="shared" si="32"/>
        <v>2402.3508420655198</v>
      </c>
      <c r="L181" s="7">
        <f t="shared" si="33"/>
        <v>-1441410.5052393118</v>
      </c>
      <c r="M181" s="7">
        <f t="shared" si="34"/>
        <v>-0.1441410505239312</v>
      </c>
      <c r="N181" s="7">
        <f t="shared" si="38"/>
        <v>0.10378091207303351</v>
      </c>
    </row>
    <row r="182" spans="2:14" x14ac:dyDescent="0.25">
      <c r="B182" s="1">
        <f t="shared" si="35"/>
        <v>1640</v>
      </c>
      <c r="C182" s="4">
        <f t="shared" si="27"/>
        <v>1.1388888888888888</v>
      </c>
      <c r="D182" s="3">
        <f t="shared" si="36"/>
        <v>0.13888888888888884</v>
      </c>
      <c r="E182" s="1">
        <f t="shared" si="28"/>
        <v>-2.7</v>
      </c>
      <c r="F182" s="1">
        <f t="shared" si="37"/>
        <v>17.17544930002207</v>
      </c>
      <c r="G182" s="1">
        <f t="shared" si="29"/>
        <v>1</v>
      </c>
      <c r="H182" s="1">
        <f t="shared" si="30"/>
        <v>0</v>
      </c>
      <c r="I182" s="1">
        <f t="shared" si="31"/>
        <v>1</v>
      </c>
      <c r="J182" s="1">
        <f t="shared" si="39"/>
        <v>0</v>
      </c>
      <c r="K182" s="7">
        <f t="shared" si="32"/>
        <v>2385.0539160026478</v>
      </c>
      <c r="L182" s="7">
        <f t="shared" si="33"/>
        <v>-1431032.3496015887</v>
      </c>
      <c r="M182" s="7">
        <f t="shared" si="34"/>
        <v>-0.14310323496015886</v>
      </c>
      <c r="N182" s="7">
        <f t="shared" si="38"/>
        <v>6.2268547243820103E-2</v>
      </c>
    </row>
    <row r="183" spans="2:14" x14ac:dyDescent="0.25">
      <c r="B183" s="1">
        <f t="shared" si="35"/>
        <v>1650</v>
      </c>
      <c r="C183" s="4">
        <f t="shared" si="27"/>
        <v>1.1458333333333333</v>
      </c>
      <c r="D183" s="3">
        <f t="shared" si="36"/>
        <v>0.14583333333333326</v>
      </c>
      <c r="E183" s="1">
        <f t="shared" si="28"/>
        <v>-2.7</v>
      </c>
      <c r="F183" s="1">
        <f t="shared" si="37"/>
        <v>17.032346065061912</v>
      </c>
      <c r="G183" s="1">
        <f t="shared" si="29"/>
        <v>1</v>
      </c>
      <c r="H183" s="1">
        <f t="shared" si="30"/>
        <v>0</v>
      </c>
      <c r="I183" s="1">
        <f t="shared" si="31"/>
        <v>1</v>
      </c>
      <c r="J183" s="1">
        <f t="shared" si="39"/>
        <v>0</v>
      </c>
      <c r="K183" s="7">
        <f t="shared" si="32"/>
        <v>2367.8815278074289</v>
      </c>
      <c r="L183" s="7">
        <f t="shared" si="33"/>
        <v>-1420728.9166844571</v>
      </c>
      <c r="M183" s="7">
        <f t="shared" si="34"/>
        <v>-0.14207289166844572</v>
      </c>
      <c r="N183" s="7">
        <f t="shared" si="38"/>
        <v>3.7361128346292058E-2</v>
      </c>
    </row>
    <row r="184" spans="2:14" x14ac:dyDescent="0.25">
      <c r="B184" s="1">
        <f t="shared" si="35"/>
        <v>1660</v>
      </c>
      <c r="C184" s="4">
        <f t="shared" si="27"/>
        <v>1.1527777777777777</v>
      </c>
      <c r="D184" s="3">
        <f t="shared" si="36"/>
        <v>0.15277777777777768</v>
      </c>
      <c r="E184" s="1">
        <f t="shared" si="28"/>
        <v>-2.7</v>
      </c>
      <c r="F184" s="1">
        <f t="shared" si="37"/>
        <v>16.890273173393467</v>
      </c>
      <c r="G184" s="1">
        <f t="shared" si="29"/>
        <v>1</v>
      </c>
      <c r="H184" s="1">
        <f t="shared" si="30"/>
        <v>0</v>
      </c>
      <c r="I184" s="1">
        <f t="shared" si="31"/>
        <v>1</v>
      </c>
      <c r="J184" s="1">
        <f t="shared" si="39"/>
        <v>0</v>
      </c>
      <c r="K184" s="7">
        <f t="shared" si="32"/>
        <v>2350.8327808072158</v>
      </c>
      <c r="L184" s="7">
        <f t="shared" si="33"/>
        <v>-1410499.6684843297</v>
      </c>
      <c r="M184" s="7">
        <f t="shared" si="34"/>
        <v>-0.14104996684843296</v>
      </c>
      <c r="N184" s="7">
        <f t="shared" si="38"/>
        <v>2.2416677007775235E-2</v>
      </c>
    </row>
    <row r="185" spans="2:14" x14ac:dyDescent="0.25">
      <c r="B185" s="1">
        <f t="shared" si="35"/>
        <v>1670</v>
      </c>
      <c r="C185" s="4">
        <f t="shared" si="27"/>
        <v>1.1597222222222223</v>
      </c>
      <c r="D185" s="3">
        <f t="shared" si="36"/>
        <v>0.15972222222222232</v>
      </c>
      <c r="E185" s="1">
        <f t="shared" si="28"/>
        <v>-2.7</v>
      </c>
      <c r="F185" s="1">
        <f t="shared" si="37"/>
        <v>16.749223206545036</v>
      </c>
      <c r="G185" s="1">
        <f t="shared" si="29"/>
        <v>1</v>
      </c>
      <c r="H185" s="1">
        <f t="shared" si="30"/>
        <v>0</v>
      </c>
      <c r="I185" s="1">
        <f t="shared" si="31"/>
        <v>1</v>
      </c>
      <c r="J185" s="1">
        <f t="shared" si="39"/>
        <v>0</v>
      </c>
      <c r="K185" s="7">
        <f t="shared" si="32"/>
        <v>2333.9067847854039</v>
      </c>
      <c r="L185" s="7">
        <f t="shared" si="33"/>
        <v>-1400344.0708712423</v>
      </c>
      <c r="M185" s="7">
        <f t="shared" si="34"/>
        <v>-0.14003440708712422</v>
      </c>
      <c r="N185" s="7">
        <f t="shared" si="38"/>
        <v>1.3450006204665141E-2</v>
      </c>
    </row>
    <row r="186" spans="2:14" x14ac:dyDescent="0.25">
      <c r="B186" s="1">
        <f t="shared" si="35"/>
        <v>1680</v>
      </c>
      <c r="C186" s="4">
        <f t="shared" si="27"/>
        <v>1.1666666666666667</v>
      </c>
      <c r="D186" s="3">
        <f t="shared" si="36"/>
        <v>0.16666666666666674</v>
      </c>
      <c r="E186" s="1">
        <f t="shared" si="28"/>
        <v>-3</v>
      </c>
      <c r="F186" s="1">
        <f t="shared" si="37"/>
        <v>16.609188799457911</v>
      </c>
      <c r="G186" s="1">
        <f t="shared" si="29"/>
        <v>1</v>
      </c>
      <c r="H186" s="1">
        <f t="shared" si="30"/>
        <v>0</v>
      </c>
      <c r="I186" s="1">
        <f t="shared" si="31"/>
        <v>1</v>
      </c>
      <c r="J186" s="1">
        <f t="shared" si="39"/>
        <v>0</v>
      </c>
      <c r="K186" s="7">
        <f t="shared" si="32"/>
        <v>2353.1026559349489</v>
      </c>
      <c r="L186" s="7">
        <f t="shared" si="33"/>
        <v>-1411861.5935609695</v>
      </c>
      <c r="M186" s="7">
        <f t="shared" si="34"/>
        <v>-0.14118615935609694</v>
      </c>
      <c r="N186" s="7">
        <f t="shared" si="38"/>
        <v>8.0700037227990837E-3</v>
      </c>
    </row>
    <row r="187" spans="2:14" x14ac:dyDescent="0.25">
      <c r="B187" s="1">
        <f t="shared" si="35"/>
        <v>1690</v>
      </c>
      <c r="C187" s="4">
        <f t="shared" si="27"/>
        <v>1.1736111111111112</v>
      </c>
      <c r="D187" s="3">
        <f t="shared" si="36"/>
        <v>0.17361111111111116</v>
      </c>
      <c r="E187" s="1">
        <f t="shared" si="28"/>
        <v>-3</v>
      </c>
      <c r="F187" s="1">
        <f t="shared" si="37"/>
        <v>16.468002640101815</v>
      </c>
      <c r="G187" s="1">
        <f t="shared" si="29"/>
        <v>1</v>
      </c>
      <c r="H187" s="1">
        <f t="shared" si="30"/>
        <v>0</v>
      </c>
      <c r="I187" s="1">
        <f t="shared" si="31"/>
        <v>1</v>
      </c>
      <c r="J187" s="1">
        <f t="shared" si="39"/>
        <v>0</v>
      </c>
      <c r="K187" s="7">
        <f t="shared" si="32"/>
        <v>2336.1603168122174</v>
      </c>
      <c r="L187" s="7">
        <f t="shared" si="33"/>
        <v>-1401696.1900873305</v>
      </c>
      <c r="M187" s="7">
        <f t="shared" si="34"/>
        <v>-0.14016961900873307</v>
      </c>
      <c r="N187" s="7">
        <f t="shared" si="38"/>
        <v>4.8420022336794497E-3</v>
      </c>
    </row>
    <row r="188" spans="2:14" x14ac:dyDescent="0.25">
      <c r="B188" s="1">
        <f t="shared" si="35"/>
        <v>1700</v>
      </c>
      <c r="C188" s="4">
        <f t="shared" si="27"/>
        <v>1.1805555555555556</v>
      </c>
      <c r="D188" s="3">
        <f t="shared" si="36"/>
        <v>0.18055555555555558</v>
      </c>
      <c r="E188" s="1">
        <f t="shared" si="28"/>
        <v>-3</v>
      </c>
      <c r="F188" s="1">
        <f t="shared" si="37"/>
        <v>16.327833021093081</v>
      </c>
      <c r="G188" s="1">
        <f t="shared" si="29"/>
        <v>1</v>
      </c>
      <c r="H188" s="1">
        <f t="shared" si="30"/>
        <v>0</v>
      </c>
      <c r="I188" s="1">
        <f t="shared" si="31"/>
        <v>1</v>
      </c>
      <c r="J188" s="1">
        <f t="shared" si="39"/>
        <v>0</v>
      </c>
      <c r="K188" s="7">
        <f t="shared" si="32"/>
        <v>2319.3399625311695</v>
      </c>
      <c r="L188" s="7">
        <f t="shared" si="33"/>
        <v>-1391603.9775187015</v>
      </c>
      <c r="M188" s="7">
        <f t="shared" si="34"/>
        <v>-0.13916039775187014</v>
      </c>
      <c r="N188" s="7">
        <f t="shared" si="38"/>
        <v>2.9052013402076698E-3</v>
      </c>
    </row>
    <row r="189" spans="2:14" x14ac:dyDescent="0.25">
      <c r="B189" s="1">
        <f t="shared" si="35"/>
        <v>1710</v>
      </c>
      <c r="C189" s="4">
        <f t="shared" si="27"/>
        <v>1.1875</v>
      </c>
      <c r="D189" s="3">
        <f t="shared" si="36"/>
        <v>0.1875</v>
      </c>
      <c r="E189" s="1">
        <f t="shared" si="28"/>
        <v>-3</v>
      </c>
      <c r="F189" s="1">
        <f t="shared" si="37"/>
        <v>16.188672623341212</v>
      </c>
      <c r="G189" s="1">
        <f t="shared" si="29"/>
        <v>1</v>
      </c>
      <c r="H189" s="1">
        <f t="shared" si="30"/>
        <v>0</v>
      </c>
      <c r="I189" s="1">
        <f t="shared" si="31"/>
        <v>0</v>
      </c>
      <c r="J189" s="1">
        <f t="shared" si="39"/>
        <v>0</v>
      </c>
      <c r="K189" s="7">
        <f t="shared" si="32"/>
        <v>2302.6407148009453</v>
      </c>
      <c r="L189" s="7">
        <f t="shared" si="33"/>
        <v>-1381584.4288805672</v>
      </c>
      <c r="M189" s="7">
        <f t="shared" si="34"/>
        <v>-0.13815844288805673</v>
      </c>
      <c r="N189" s="7">
        <f t="shared" si="38"/>
        <v>1.7431208041246019E-3</v>
      </c>
    </row>
    <row r="190" spans="2:14" x14ac:dyDescent="0.25">
      <c r="B190" s="1">
        <f t="shared" si="35"/>
        <v>1720</v>
      </c>
      <c r="C190" s="4">
        <f t="shared" si="27"/>
        <v>1.1944444444444444</v>
      </c>
      <c r="D190" s="3">
        <f t="shared" si="36"/>
        <v>0.19444444444444442</v>
      </c>
      <c r="E190" s="1">
        <f t="shared" si="28"/>
        <v>-3</v>
      </c>
      <c r="F190" s="1">
        <f t="shared" si="37"/>
        <v>16.050514180453156</v>
      </c>
      <c r="G190" s="1">
        <f t="shared" si="29"/>
        <v>1</v>
      </c>
      <c r="H190" s="1">
        <f t="shared" si="30"/>
        <v>0</v>
      </c>
      <c r="I190" s="1">
        <f t="shared" si="31"/>
        <v>0</v>
      </c>
      <c r="J190" s="1">
        <f t="shared" si="39"/>
        <v>0</v>
      </c>
      <c r="K190" s="7">
        <f t="shared" si="32"/>
        <v>2286.0617016543783</v>
      </c>
      <c r="L190" s="7">
        <f t="shared" si="33"/>
        <v>-1371637.0209926271</v>
      </c>
      <c r="M190" s="7">
        <f t="shared" si="34"/>
        <v>-0.13716370209926271</v>
      </c>
      <c r="N190" s="7">
        <f t="shared" si="38"/>
        <v>1.0458724824747611E-3</v>
      </c>
    </row>
    <row r="191" spans="2:14" x14ac:dyDescent="0.25">
      <c r="B191" s="1">
        <f t="shared" si="35"/>
        <v>1730</v>
      </c>
      <c r="C191" s="4">
        <f t="shared" si="27"/>
        <v>1.2013888888888888</v>
      </c>
      <c r="D191" s="3">
        <f t="shared" si="36"/>
        <v>0.20138888888888884</v>
      </c>
      <c r="E191" s="1">
        <f t="shared" si="28"/>
        <v>-3</v>
      </c>
      <c r="F191" s="1">
        <f t="shared" si="37"/>
        <v>15.913350478353893</v>
      </c>
      <c r="G191" s="1">
        <f t="shared" si="29"/>
        <v>1</v>
      </c>
      <c r="H191" s="1">
        <f t="shared" si="30"/>
        <v>1</v>
      </c>
      <c r="I191" s="1">
        <f t="shared" si="31"/>
        <v>0</v>
      </c>
      <c r="J191" s="1">
        <f t="shared" si="39"/>
        <v>1</v>
      </c>
      <c r="K191" s="7">
        <f t="shared" si="32"/>
        <v>2269.6020574024665</v>
      </c>
      <c r="L191" s="7">
        <f t="shared" si="33"/>
        <v>1038238.7655585201</v>
      </c>
      <c r="M191" s="7">
        <f t="shared" si="34"/>
        <v>0.10382387655585201</v>
      </c>
      <c r="N191" s="7">
        <f t="shared" si="38"/>
        <v>1600.0006275234896</v>
      </c>
    </row>
    <row r="192" spans="2:14" x14ac:dyDescent="0.25">
      <c r="B192" s="1">
        <f t="shared" si="35"/>
        <v>1740</v>
      </c>
      <c r="C192" s="4">
        <f t="shared" si="27"/>
        <v>1.2083333333333333</v>
      </c>
      <c r="D192" s="3">
        <f t="shared" si="36"/>
        <v>0.20833333333333326</v>
      </c>
      <c r="E192" s="1">
        <f t="shared" si="28"/>
        <v>-3</v>
      </c>
      <c r="F192" s="1">
        <f t="shared" si="37"/>
        <v>16.017174354909745</v>
      </c>
      <c r="G192" s="1">
        <f t="shared" si="29"/>
        <v>1</v>
      </c>
      <c r="H192" s="1">
        <f t="shared" si="30"/>
        <v>0</v>
      </c>
      <c r="I192" s="1">
        <f t="shared" si="31"/>
        <v>0</v>
      </c>
      <c r="J192" s="1">
        <f t="shared" si="39"/>
        <v>1</v>
      </c>
      <c r="K192" s="7">
        <f t="shared" si="32"/>
        <v>2282.060922589169</v>
      </c>
      <c r="L192" s="7">
        <f t="shared" si="33"/>
        <v>1030763.4464464986</v>
      </c>
      <c r="M192" s="7">
        <f t="shared" si="34"/>
        <v>0.10307634464464986</v>
      </c>
      <c r="N192" s="7">
        <f t="shared" si="38"/>
        <v>2560.0003765140937</v>
      </c>
    </row>
    <row r="193" spans="2:14" x14ac:dyDescent="0.25">
      <c r="B193" s="1">
        <f t="shared" si="35"/>
        <v>1750</v>
      </c>
      <c r="C193" s="4">
        <f t="shared" si="27"/>
        <v>1.2152777777777777</v>
      </c>
      <c r="D193" s="3">
        <f t="shared" si="36"/>
        <v>0.21527777777777768</v>
      </c>
      <c r="E193" s="1">
        <f t="shared" si="28"/>
        <v>-3</v>
      </c>
      <c r="F193" s="1">
        <f t="shared" si="37"/>
        <v>16.120250699554393</v>
      </c>
      <c r="G193" s="1">
        <f t="shared" si="29"/>
        <v>1</v>
      </c>
      <c r="H193" s="1">
        <f t="shared" si="30"/>
        <v>0</v>
      </c>
      <c r="I193" s="1">
        <f t="shared" si="31"/>
        <v>0</v>
      </c>
      <c r="J193" s="1">
        <f t="shared" si="39"/>
        <v>1</v>
      </c>
      <c r="K193" s="7">
        <f t="shared" si="32"/>
        <v>2294.4300839465268</v>
      </c>
      <c r="L193" s="7">
        <f t="shared" si="33"/>
        <v>1023341.949632084</v>
      </c>
      <c r="M193" s="7">
        <f t="shared" si="34"/>
        <v>0.10233419496320841</v>
      </c>
      <c r="N193" s="7">
        <f t="shared" si="38"/>
        <v>3136.0002259084558</v>
      </c>
    </row>
    <row r="194" spans="2:14" x14ac:dyDescent="0.25">
      <c r="B194" s="1">
        <f t="shared" si="35"/>
        <v>1760</v>
      </c>
      <c r="C194" s="4">
        <f t="shared" si="27"/>
        <v>1.2222222222222223</v>
      </c>
      <c r="D194" s="3">
        <f t="shared" si="36"/>
        <v>0.22222222222222232</v>
      </c>
      <c r="E194" s="1">
        <f t="shared" si="28"/>
        <v>-3</v>
      </c>
      <c r="F194" s="1">
        <f t="shared" si="37"/>
        <v>16.222584894517603</v>
      </c>
      <c r="G194" s="1">
        <f t="shared" si="29"/>
        <v>1</v>
      </c>
      <c r="H194" s="1">
        <f t="shared" si="30"/>
        <v>0</v>
      </c>
      <c r="I194" s="1">
        <f t="shared" si="31"/>
        <v>0</v>
      </c>
      <c r="J194" s="1">
        <f t="shared" si="39"/>
        <v>1</v>
      </c>
      <c r="K194" s="7">
        <f t="shared" si="32"/>
        <v>2306.710187342112</v>
      </c>
      <c r="L194" s="7">
        <f t="shared" si="33"/>
        <v>1015973.8875947328</v>
      </c>
      <c r="M194" s="7">
        <f t="shared" si="34"/>
        <v>0.10159738875947329</v>
      </c>
      <c r="N194" s="7">
        <f t="shared" si="38"/>
        <v>3481.6001355450735</v>
      </c>
    </row>
    <row r="195" spans="2:14" x14ac:dyDescent="0.25">
      <c r="B195" s="1">
        <f t="shared" si="35"/>
        <v>1770</v>
      </c>
      <c r="C195" s="4">
        <f t="shared" si="27"/>
        <v>1.2291666666666667</v>
      </c>
      <c r="D195" s="3">
        <f t="shared" si="36"/>
        <v>0.22916666666666674</v>
      </c>
      <c r="E195" s="1">
        <f t="shared" si="28"/>
        <v>-3</v>
      </c>
      <c r="F195" s="1">
        <f t="shared" si="37"/>
        <v>16.324182283277075</v>
      </c>
      <c r="G195" s="1">
        <f t="shared" si="29"/>
        <v>1</v>
      </c>
      <c r="H195" s="1">
        <f t="shared" si="30"/>
        <v>0</v>
      </c>
      <c r="I195" s="1">
        <f t="shared" si="31"/>
        <v>1</v>
      </c>
      <c r="J195" s="1">
        <f t="shared" si="39"/>
        <v>0</v>
      </c>
      <c r="K195" s="7">
        <f t="shared" si="32"/>
        <v>2318.901873993249</v>
      </c>
      <c r="L195" s="7">
        <f t="shared" si="33"/>
        <v>-1391341.1243959493</v>
      </c>
      <c r="M195" s="7">
        <f t="shared" si="34"/>
        <v>-0.13913411243959492</v>
      </c>
      <c r="N195" s="7">
        <f t="shared" si="38"/>
        <v>2088.960081327044</v>
      </c>
    </row>
    <row r="196" spans="2:14" x14ac:dyDescent="0.25">
      <c r="B196" s="1">
        <f t="shared" si="35"/>
        <v>1780</v>
      </c>
      <c r="C196" s="4">
        <f t="shared" si="27"/>
        <v>1.2361111111111112</v>
      </c>
      <c r="D196" s="3">
        <f t="shared" si="36"/>
        <v>0.23611111111111116</v>
      </c>
      <c r="E196" s="1">
        <f t="shared" si="28"/>
        <v>-3</v>
      </c>
      <c r="F196" s="1">
        <f t="shared" si="37"/>
        <v>16.185048170837479</v>
      </c>
      <c r="G196" s="1">
        <f t="shared" si="29"/>
        <v>1</v>
      </c>
      <c r="H196" s="1">
        <f t="shared" si="30"/>
        <v>0</v>
      </c>
      <c r="I196" s="1">
        <f t="shared" si="31"/>
        <v>0</v>
      </c>
      <c r="J196" s="1">
        <f t="shared" si="39"/>
        <v>0</v>
      </c>
      <c r="K196" s="7">
        <f t="shared" si="32"/>
        <v>2302.2057805004974</v>
      </c>
      <c r="L196" s="7">
        <f t="shared" si="33"/>
        <v>-1381323.4683002986</v>
      </c>
      <c r="M196" s="7">
        <f t="shared" si="34"/>
        <v>-0.13813234683002987</v>
      </c>
      <c r="N196" s="7">
        <f t="shared" si="38"/>
        <v>1253.3760487962263</v>
      </c>
    </row>
    <row r="197" spans="2:14" x14ac:dyDescent="0.25">
      <c r="B197" s="1">
        <f t="shared" si="35"/>
        <v>1790</v>
      </c>
      <c r="C197" s="4">
        <f t="shared" si="27"/>
        <v>1.2430555555555556</v>
      </c>
      <c r="D197" s="3">
        <f t="shared" si="36"/>
        <v>0.24305555555555558</v>
      </c>
      <c r="E197" s="1">
        <f t="shared" si="28"/>
        <v>-3</v>
      </c>
      <c r="F197" s="1">
        <f t="shared" si="37"/>
        <v>16.046915824007449</v>
      </c>
      <c r="G197" s="1">
        <f t="shared" si="29"/>
        <v>1</v>
      </c>
      <c r="H197" s="1">
        <f t="shared" si="30"/>
        <v>0</v>
      </c>
      <c r="I197" s="1">
        <f t="shared" si="31"/>
        <v>0</v>
      </c>
      <c r="J197" s="1">
        <f t="shared" si="39"/>
        <v>0</v>
      </c>
      <c r="K197" s="7">
        <f t="shared" si="32"/>
        <v>2285.6298988808935</v>
      </c>
      <c r="L197" s="7">
        <f t="shared" si="33"/>
        <v>-1371377.9393285362</v>
      </c>
      <c r="M197" s="7">
        <f t="shared" si="34"/>
        <v>-0.13713779393285361</v>
      </c>
      <c r="N197" s="7">
        <f t="shared" si="38"/>
        <v>752.02562927773579</v>
      </c>
    </row>
    <row r="198" spans="2:14" x14ac:dyDescent="0.25">
      <c r="B198" s="1">
        <f t="shared" si="35"/>
        <v>1800</v>
      </c>
      <c r="C198" s="4">
        <f t="shared" si="27"/>
        <v>1.25</v>
      </c>
      <c r="D198" s="3">
        <f t="shared" si="36"/>
        <v>0.25</v>
      </c>
      <c r="E198" s="1">
        <f t="shared" si="28"/>
        <v>-1</v>
      </c>
      <c r="F198" s="1">
        <f t="shared" si="37"/>
        <v>15.909778030074596</v>
      </c>
      <c r="G198" s="1">
        <f t="shared" si="29"/>
        <v>0</v>
      </c>
      <c r="H198" s="1">
        <f t="shared" si="30"/>
        <v>1</v>
      </c>
      <c r="I198" s="1">
        <f t="shared" si="31"/>
        <v>0</v>
      </c>
      <c r="J198" s="1">
        <f t="shared" si="39"/>
        <v>1</v>
      </c>
      <c r="K198" s="7">
        <f t="shared" si="32"/>
        <v>2029.1733636089516</v>
      </c>
      <c r="L198" s="7">
        <f t="shared" si="33"/>
        <v>1182495.9818346291</v>
      </c>
      <c r="M198" s="7">
        <f t="shared" si="34"/>
        <v>0.11824959818346291</v>
      </c>
      <c r="N198" s="7">
        <f t="shared" si="38"/>
        <v>2051.2153775666416</v>
      </c>
    </row>
    <row r="199" spans="2:14" x14ac:dyDescent="0.25">
      <c r="B199" s="1">
        <f t="shared" si="35"/>
        <v>1810</v>
      </c>
      <c r="C199" s="4">
        <f t="shared" si="27"/>
        <v>1.2569444444444444</v>
      </c>
      <c r="D199" s="3">
        <f t="shared" si="36"/>
        <v>0.25694444444444442</v>
      </c>
      <c r="E199" s="1">
        <f t="shared" si="28"/>
        <v>-1</v>
      </c>
      <c r="F199" s="1">
        <f t="shared" si="37"/>
        <v>16.028027628258059</v>
      </c>
      <c r="G199" s="1">
        <f t="shared" si="29"/>
        <v>0</v>
      </c>
      <c r="H199" s="1">
        <f t="shared" si="30"/>
        <v>1</v>
      </c>
      <c r="I199" s="1">
        <f t="shared" si="31"/>
        <v>0</v>
      </c>
      <c r="J199" s="1">
        <f t="shared" si="39"/>
        <v>1</v>
      </c>
      <c r="K199" s="7">
        <f t="shared" si="32"/>
        <v>2043.3633153909668</v>
      </c>
      <c r="L199" s="7">
        <f t="shared" si="33"/>
        <v>1173982.01076542</v>
      </c>
      <c r="M199" s="7">
        <f t="shared" si="34"/>
        <v>0.117398201076542</v>
      </c>
      <c r="N199" s="7">
        <f t="shared" si="38"/>
        <v>2830.7292265399847</v>
      </c>
    </row>
    <row r="200" spans="2:14" x14ac:dyDescent="0.25">
      <c r="B200" s="1">
        <f t="shared" si="35"/>
        <v>1820</v>
      </c>
      <c r="C200" s="4">
        <f t="shared" si="27"/>
        <v>1.2638888888888888</v>
      </c>
      <c r="D200" s="3">
        <f t="shared" si="36"/>
        <v>0.26388888888888884</v>
      </c>
      <c r="E200" s="1">
        <f t="shared" si="28"/>
        <v>-1</v>
      </c>
      <c r="F200" s="1">
        <f t="shared" si="37"/>
        <v>16.145425829334602</v>
      </c>
      <c r="G200" s="1">
        <f t="shared" si="29"/>
        <v>0</v>
      </c>
      <c r="H200" s="1">
        <f t="shared" si="30"/>
        <v>1</v>
      </c>
      <c r="I200" s="1">
        <f t="shared" si="31"/>
        <v>0</v>
      </c>
      <c r="J200" s="1">
        <f t="shared" si="39"/>
        <v>1</v>
      </c>
      <c r="K200" s="7">
        <f t="shared" si="32"/>
        <v>2057.4510995201522</v>
      </c>
      <c r="L200" s="7">
        <f t="shared" si="33"/>
        <v>1165529.3402879087</v>
      </c>
      <c r="M200" s="7">
        <f t="shared" si="34"/>
        <v>0.11655293402879087</v>
      </c>
      <c r="N200" s="7">
        <f t="shared" si="38"/>
        <v>3298.4375359239907</v>
      </c>
    </row>
    <row r="201" spans="2:14" x14ac:dyDescent="0.25">
      <c r="B201" s="1">
        <f t="shared" si="35"/>
        <v>1830</v>
      </c>
      <c r="C201" s="4">
        <f t="shared" si="27"/>
        <v>1.2708333333333333</v>
      </c>
      <c r="D201" s="3">
        <f t="shared" si="36"/>
        <v>0.27083333333333326</v>
      </c>
      <c r="E201" s="1">
        <f t="shared" si="28"/>
        <v>-1</v>
      </c>
      <c r="F201" s="1">
        <f t="shared" si="37"/>
        <v>16.261978763363395</v>
      </c>
      <c r="G201" s="1">
        <f t="shared" si="29"/>
        <v>0</v>
      </c>
      <c r="H201" s="1">
        <f t="shared" si="30"/>
        <v>1</v>
      </c>
      <c r="I201" s="1">
        <f t="shared" si="31"/>
        <v>0</v>
      </c>
      <c r="J201" s="1">
        <f t="shared" si="39"/>
        <v>1</v>
      </c>
      <c r="K201" s="7">
        <f t="shared" si="32"/>
        <v>2071.4374516036073</v>
      </c>
      <c r="L201" s="7">
        <f t="shared" si="33"/>
        <v>1157137.5290378355</v>
      </c>
      <c r="M201" s="7">
        <f t="shared" si="34"/>
        <v>0.11571375290378355</v>
      </c>
      <c r="N201" s="7">
        <f t="shared" si="38"/>
        <v>3579.0625215543942</v>
      </c>
    </row>
    <row r="202" spans="2:14" x14ac:dyDescent="0.25">
      <c r="B202" s="1">
        <f t="shared" si="35"/>
        <v>1840</v>
      </c>
      <c r="C202" s="4">
        <f t="shared" si="27"/>
        <v>1.2777777777777777</v>
      </c>
      <c r="D202" s="3">
        <f t="shared" si="36"/>
        <v>0.27777777777777768</v>
      </c>
      <c r="E202" s="1">
        <f t="shared" si="28"/>
        <v>-1</v>
      </c>
      <c r="F202" s="1">
        <f t="shared" si="37"/>
        <v>16.377692516267178</v>
      </c>
      <c r="G202" s="1">
        <f t="shared" si="29"/>
        <v>0</v>
      </c>
      <c r="H202" s="1">
        <f t="shared" si="30"/>
        <v>1</v>
      </c>
      <c r="I202" s="1">
        <f t="shared" si="31"/>
        <v>0</v>
      </c>
      <c r="J202" s="1">
        <f t="shared" si="39"/>
        <v>1</v>
      </c>
      <c r="K202" s="7">
        <f t="shared" si="32"/>
        <v>2085.3231019520613</v>
      </c>
      <c r="L202" s="7">
        <f t="shared" si="33"/>
        <v>1148806.1388287633</v>
      </c>
      <c r="M202" s="7">
        <f t="shared" si="34"/>
        <v>0.11488061388287633</v>
      </c>
      <c r="N202" s="7">
        <f t="shared" si="38"/>
        <v>3747.4375129326363</v>
      </c>
    </row>
    <row r="203" spans="2:14" x14ac:dyDescent="0.25">
      <c r="B203" s="1">
        <f t="shared" si="35"/>
        <v>1850</v>
      </c>
      <c r="C203" s="4">
        <f t="shared" si="27"/>
        <v>1.2847222222222223</v>
      </c>
      <c r="D203" s="3">
        <f t="shared" si="36"/>
        <v>0.28472222222222232</v>
      </c>
      <c r="E203" s="1">
        <f t="shared" si="28"/>
        <v>-1</v>
      </c>
      <c r="F203" s="1">
        <f t="shared" si="37"/>
        <v>16.492573130150053</v>
      </c>
      <c r="G203" s="1">
        <f t="shared" si="29"/>
        <v>0</v>
      </c>
      <c r="H203" s="1">
        <f t="shared" si="30"/>
        <v>1</v>
      </c>
      <c r="I203" s="1">
        <f t="shared" si="31"/>
        <v>0</v>
      </c>
      <c r="J203" s="1">
        <f t="shared" si="39"/>
        <v>1</v>
      </c>
      <c r="K203" s="7">
        <f t="shared" si="32"/>
        <v>2099.1087756180059</v>
      </c>
      <c r="L203" s="7">
        <f t="shared" si="33"/>
        <v>1140534.7346291966</v>
      </c>
      <c r="M203" s="7">
        <f t="shared" si="34"/>
        <v>0.11405347346291966</v>
      </c>
      <c r="N203" s="7">
        <f t="shared" si="38"/>
        <v>3848.4625077595815</v>
      </c>
    </row>
    <row r="204" spans="2:14" x14ac:dyDescent="0.25">
      <c r="B204" s="1">
        <f t="shared" si="35"/>
        <v>1860</v>
      </c>
      <c r="C204" s="4">
        <f t="shared" si="27"/>
        <v>1.2916666666666667</v>
      </c>
      <c r="D204" s="3">
        <f t="shared" si="36"/>
        <v>0.29166666666666674</v>
      </c>
      <c r="E204" s="1">
        <f t="shared" si="28"/>
        <v>1</v>
      </c>
      <c r="F204" s="1">
        <f t="shared" si="37"/>
        <v>16.606626603612973</v>
      </c>
      <c r="G204" s="1">
        <f t="shared" si="29"/>
        <v>0</v>
      </c>
      <c r="H204" s="1">
        <f t="shared" si="30"/>
        <v>1</v>
      </c>
      <c r="I204" s="1">
        <f t="shared" si="31"/>
        <v>0</v>
      </c>
      <c r="J204" s="1">
        <f t="shared" si="39"/>
        <v>1</v>
      </c>
      <c r="K204" s="7">
        <f t="shared" si="32"/>
        <v>1872.7951924335566</v>
      </c>
      <c r="L204" s="7">
        <f t="shared" si="33"/>
        <v>1276322.8845398661</v>
      </c>
      <c r="M204" s="7">
        <f t="shared" si="34"/>
        <v>0.12763228845398661</v>
      </c>
      <c r="N204" s="7">
        <f t="shared" si="38"/>
        <v>3909.0775046557487</v>
      </c>
    </row>
    <row r="205" spans="2:14" x14ac:dyDescent="0.25">
      <c r="B205" s="1">
        <f t="shared" si="35"/>
        <v>1870</v>
      </c>
      <c r="C205" s="4">
        <f t="shared" si="27"/>
        <v>1.2986111111111112</v>
      </c>
      <c r="D205" s="3">
        <f t="shared" si="36"/>
        <v>0.29861111111111116</v>
      </c>
      <c r="E205" s="1">
        <f t="shared" si="28"/>
        <v>1</v>
      </c>
      <c r="F205" s="1">
        <f t="shared" si="37"/>
        <v>16.734258892066961</v>
      </c>
      <c r="G205" s="1">
        <f t="shared" si="29"/>
        <v>0</v>
      </c>
      <c r="H205" s="1">
        <f t="shared" si="30"/>
        <v>1</v>
      </c>
      <c r="I205" s="1">
        <f t="shared" si="31"/>
        <v>0</v>
      </c>
      <c r="J205" s="1">
        <f t="shared" si="39"/>
        <v>1</v>
      </c>
      <c r="K205" s="7">
        <f t="shared" si="32"/>
        <v>1888.1110670480352</v>
      </c>
      <c r="L205" s="7">
        <f t="shared" si="33"/>
        <v>1267133.3597711788</v>
      </c>
      <c r="M205" s="7">
        <f t="shared" si="34"/>
        <v>0.12671333597711787</v>
      </c>
      <c r="N205" s="7">
        <f t="shared" si="38"/>
        <v>3945.4465027934493</v>
      </c>
    </row>
    <row r="206" spans="2:14" x14ac:dyDescent="0.25">
      <c r="B206" s="1">
        <f t="shared" si="35"/>
        <v>1880</v>
      </c>
      <c r="C206" s="4">
        <f t="shared" si="27"/>
        <v>1.3055555555555556</v>
      </c>
      <c r="D206" s="3">
        <f t="shared" si="36"/>
        <v>0.30555555555555558</v>
      </c>
      <c r="E206" s="1">
        <f t="shared" si="28"/>
        <v>1</v>
      </c>
      <c r="F206" s="1">
        <f t="shared" si="37"/>
        <v>16.86097222804408</v>
      </c>
      <c r="G206" s="1">
        <f t="shared" si="29"/>
        <v>0</v>
      </c>
      <c r="H206" s="1">
        <f t="shared" si="30"/>
        <v>1</v>
      </c>
      <c r="I206" s="1">
        <f t="shared" si="31"/>
        <v>0</v>
      </c>
      <c r="J206" s="1">
        <f t="shared" si="39"/>
        <v>1</v>
      </c>
      <c r="K206" s="7">
        <f t="shared" si="32"/>
        <v>1903.3166673652893</v>
      </c>
      <c r="L206" s="7">
        <f t="shared" si="33"/>
        <v>1258009.9995808261</v>
      </c>
      <c r="M206" s="7">
        <f t="shared" si="34"/>
        <v>0.12580099995808261</v>
      </c>
      <c r="N206" s="7">
        <f t="shared" si="38"/>
        <v>3967.2679016760694</v>
      </c>
    </row>
    <row r="207" spans="2:14" x14ac:dyDescent="0.25">
      <c r="B207" s="1">
        <f t="shared" si="35"/>
        <v>1890</v>
      </c>
      <c r="C207" s="4">
        <f t="shared" si="27"/>
        <v>1.3125</v>
      </c>
      <c r="D207" s="3">
        <f t="shared" si="36"/>
        <v>0.3125</v>
      </c>
      <c r="E207" s="1">
        <f t="shared" si="28"/>
        <v>1</v>
      </c>
      <c r="F207" s="1">
        <f t="shared" si="37"/>
        <v>16.986773228002164</v>
      </c>
      <c r="G207" s="1">
        <f t="shared" si="29"/>
        <v>0</v>
      </c>
      <c r="H207" s="1">
        <f t="shared" si="30"/>
        <v>1</v>
      </c>
      <c r="I207" s="1">
        <f t="shared" si="31"/>
        <v>0</v>
      </c>
      <c r="J207" s="1">
        <f t="shared" si="39"/>
        <v>1</v>
      </c>
      <c r="K207" s="7">
        <f t="shared" si="32"/>
        <v>1918.4127873602595</v>
      </c>
      <c r="L207" s="7">
        <f t="shared" si="33"/>
        <v>1248952.3275838445</v>
      </c>
      <c r="M207" s="7">
        <f t="shared" si="34"/>
        <v>0.12489523275838445</v>
      </c>
      <c r="N207" s="7">
        <f t="shared" si="38"/>
        <v>3980.3607410056416</v>
      </c>
    </row>
    <row r="208" spans="2:14" x14ac:dyDescent="0.25">
      <c r="B208" s="1">
        <f t="shared" si="35"/>
        <v>1900</v>
      </c>
      <c r="C208" s="4">
        <f t="shared" si="27"/>
        <v>1.3194444444444444</v>
      </c>
      <c r="D208" s="3">
        <f t="shared" si="36"/>
        <v>0.31944444444444442</v>
      </c>
      <c r="E208" s="1">
        <f t="shared" si="28"/>
        <v>1</v>
      </c>
      <c r="F208" s="1">
        <f t="shared" si="37"/>
        <v>17.111668460760548</v>
      </c>
      <c r="G208" s="1">
        <f t="shared" si="29"/>
        <v>0</v>
      </c>
      <c r="H208" s="1">
        <f t="shared" si="30"/>
        <v>1</v>
      </c>
      <c r="I208" s="1">
        <f t="shared" si="31"/>
        <v>0</v>
      </c>
      <c r="J208" s="1">
        <f t="shared" si="39"/>
        <v>1</v>
      </c>
      <c r="K208" s="7">
        <f t="shared" si="32"/>
        <v>1933.4002152912656</v>
      </c>
      <c r="L208" s="7">
        <f t="shared" si="33"/>
        <v>1239959.8708252409</v>
      </c>
      <c r="M208" s="7">
        <f t="shared" si="34"/>
        <v>0.12399598708252409</v>
      </c>
      <c r="N208" s="7">
        <f t="shared" si="38"/>
        <v>3988.2164446033848</v>
      </c>
    </row>
    <row r="209" spans="2:14" x14ac:dyDescent="0.25">
      <c r="B209" s="1">
        <f t="shared" si="35"/>
        <v>1910</v>
      </c>
      <c r="C209" s="4">
        <f t="shared" si="27"/>
        <v>1.3263888888888888</v>
      </c>
      <c r="D209" s="3">
        <f t="shared" si="36"/>
        <v>0.32638888888888884</v>
      </c>
      <c r="E209" s="1">
        <f t="shared" si="28"/>
        <v>1</v>
      </c>
      <c r="F209" s="1">
        <f t="shared" si="37"/>
        <v>17.235664447843071</v>
      </c>
      <c r="G209" s="1">
        <f t="shared" si="29"/>
        <v>0</v>
      </c>
      <c r="H209" s="1">
        <f t="shared" si="30"/>
        <v>1</v>
      </c>
      <c r="I209" s="1">
        <f t="shared" si="31"/>
        <v>0</v>
      </c>
      <c r="J209" s="1">
        <f t="shared" si="39"/>
        <v>1</v>
      </c>
      <c r="K209" s="7">
        <f t="shared" si="32"/>
        <v>1948.2797337411682</v>
      </c>
      <c r="L209" s="7">
        <f t="shared" si="33"/>
        <v>1231032.1597552989</v>
      </c>
      <c r="M209" s="7">
        <f t="shared" si="34"/>
        <v>0.12310321597552988</v>
      </c>
      <c r="N209" s="7">
        <f t="shared" si="38"/>
        <v>3992.929866762031</v>
      </c>
    </row>
    <row r="210" spans="2:14" x14ac:dyDescent="0.25">
      <c r="B210" s="1">
        <f t="shared" si="35"/>
        <v>1920</v>
      </c>
      <c r="C210" s="4">
        <f t="shared" ref="C210:C273" si="40">B210/(24*60)</f>
        <v>1.3333333333333333</v>
      </c>
      <c r="D210" s="3">
        <f t="shared" si="36"/>
        <v>0.33333333333333326</v>
      </c>
      <c r="E210" s="1">
        <f t="shared" ref="E210:E273" si="41">VLOOKUP(D210,$P$3:$R$27,3,1)</f>
        <v>1</v>
      </c>
      <c r="F210" s="1">
        <f t="shared" si="37"/>
        <v>17.3587676638186</v>
      </c>
      <c r="G210" s="1">
        <f t="shared" ref="G210:G273" si="42">IF(VLOOKUP(D210,$P$3:$Q$27,2,1)=0,1,0)</f>
        <v>0</v>
      </c>
      <c r="H210" s="1">
        <f t="shared" ref="H210:H273" si="43">IF(F210&lt;($G$2+G210*$G$4),1,0)</f>
        <v>1</v>
      </c>
      <c r="I210" s="1">
        <f t="shared" ref="I210:I273" si="44">IF(F210&gt;($G$3+G210*$G$4),1,0)</f>
        <v>0</v>
      </c>
      <c r="J210" s="1">
        <f t="shared" si="39"/>
        <v>1</v>
      </c>
      <c r="K210" s="7">
        <f t="shared" ref="K210:K273" si="45">(F210-E210)*$C$11</f>
        <v>1963.0521196582317</v>
      </c>
      <c r="L210" s="7">
        <f t="shared" ref="L210:L273" si="46">((J210*$G$6)-K210)*60*$G$8</f>
        <v>1222168.7282050608</v>
      </c>
      <c r="M210" s="7">
        <f t="shared" ref="M210:M273" si="47">L210/$C$5</f>
        <v>0.12221687282050608</v>
      </c>
      <c r="N210" s="7">
        <f t="shared" si="38"/>
        <v>3995.7579200572186</v>
      </c>
    </row>
    <row r="211" spans="2:14" x14ac:dyDescent="0.25">
      <c r="B211" s="1">
        <f t="shared" ref="B211:B274" si="48">B210+$G$8</f>
        <v>1930</v>
      </c>
      <c r="C211" s="4">
        <f t="shared" si="40"/>
        <v>1.3402777777777777</v>
      </c>
      <c r="D211" s="3">
        <f t="shared" ref="D211:D274" si="49">C211-INT(C211)</f>
        <v>0.34027777777777768</v>
      </c>
      <c r="E211" s="1">
        <f t="shared" si="41"/>
        <v>2</v>
      </c>
      <c r="F211" s="1">
        <f t="shared" ref="F211:F274" si="50">F210+M210</f>
        <v>17.480984536639106</v>
      </c>
      <c r="G211" s="1">
        <f t="shared" si="42"/>
        <v>0</v>
      </c>
      <c r="H211" s="1">
        <f t="shared" si="43"/>
        <v>1</v>
      </c>
      <c r="I211" s="1">
        <f t="shared" si="44"/>
        <v>0</v>
      </c>
      <c r="J211" s="1">
        <f t="shared" si="39"/>
        <v>1</v>
      </c>
      <c r="K211" s="7">
        <f t="shared" si="45"/>
        <v>1857.7181443966924</v>
      </c>
      <c r="L211" s="7">
        <f t="shared" si="46"/>
        <v>1285369.1133619845</v>
      </c>
      <c r="M211" s="7">
        <f t="shared" si="47"/>
        <v>0.12853691133619846</v>
      </c>
      <c r="N211" s="7">
        <f t="shared" ref="N211:N274" si="51">(J211*$G$6*$N$15)+N210*$N$14</f>
        <v>3997.4547520343312</v>
      </c>
    </row>
    <row r="212" spans="2:14" x14ac:dyDescent="0.25">
      <c r="B212" s="1">
        <f t="shared" si="48"/>
        <v>1940</v>
      </c>
      <c r="C212" s="4">
        <f t="shared" si="40"/>
        <v>1.3472222222222223</v>
      </c>
      <c r="D212" s="3">
        <f t="shared" si="49"/>
        <v>0.34722222222222232</v>
      </c>
      <c r="E212" s="1">
        <f t="shared" si="41"/>
        <v>2</v>
      </c>
      <c r="F212" s="1">
        <f t="shared" si="50"/>
        <v>17.609521447975304</v>
      </c>
      <c r="G212" s="1">
        <f t="shared" si="42"/>
        <v>0</v>
      </c>
      <c r="H212" s="1">
        <f t="shared" si="43"/>
        <v>1</v>
      </c>
      <c r="I212" s="1">
        <f t="shared" si="44"/>
        <v>0</v>
      </c>
      <c r="J212" s="1">
        <f t="shared" ref="J212:J275" si="52">IF(OR(AND(I212=0,J211=1),AND(H212=1,I212=0)),1,0)</f>
        <v>1</v>
      </c>
      <c r="K212" s="7">
        <f t="shared" si="45"/>
        <v>1873.1425737570362</v>
      </c>
      <c r="L212" s="7">
        <f t="shared" si="46"/>
        <v>1276114.4557457783</v>
      </c>
      <c r="M212" s="7">
        <f t="shared" si="47"/>
        <v>0.12761144557457782</v>
      </c>
      <c r="N212" s="7">
        <f t="shared" si="51"/>
        <v>3998.4728512205988</v>
      </c>
    </row>
    <row r="213" spans="2:14" x14ac:dyDescent="0.25">
      <c r="B213" s="1">
        <f t="shared" si="48"/>
        <v>1950</v>
      </c>
      <c r="C213" s="4">
        <f t="shared" si="40"/>
        <v>1.3541666666666667</v>
      </c>
      <c r="D213" s="3">
        <f t="shared" si="49"/>
        <v>0.35416666666666674</v>
      </c>
      <c r="E213" s="1">
        <f t="shared" si="41"/>
        <v>2</v>
      </c>
      <c r="F213" s="1">
        <f t="shared" si="50"/>
        <v>17.73713289354988</v>
      </c>
      <c r="G213" s="1">
        <f t="shared" si="42"/>
        <v>0</v>
      </c>
      <c r="H213" s="1">
        <f t="shared" si="43"/>
        <v>1</v>
      </c>
      <c r="I213" s="1">
        <f t="shared" si="44"/>
        <v>0</v>
      </c>
      <c r="J213" s="1">
        <f t="shared" si="52"/>
        <v>1</v>
      </c>
      <c r="K213" s="7">
        <f t="shared" si="45"/>
        <v>1888.4559472259855</v>
      </c>
      <c r="L213" s="7">
        <f t="shared" si="46"/>
        <v>1266926.4316644089</v>
      </c>
      <c r="M213" s="7">
        <f t="shared" si="47"/>
        <v>0.12669264316644088</v>
      </c>
      <c r="N213" s="7">
        <f t="shared" si="51"/>
        <v>3999.0837107323591</v>
      </c>
    </row>
    <row r="214" spans="2:14" x14ac:dyDescent="0.25">
      <c r="B214" s="1">
        <f t="shared" si="48"/>
        <v>1960</v>
      </c>
      <c r="C214" s="4">
        <f t="shared" si="40"/>
        <v>1.3611111111111112</v>
      </c>
      <c r="D214" s="3">
        <f t="shared" si="49"/>
        <v>0.36111111111111116</v>
      </c>
      <c r="E214" s="1">
        <f t="shared" si="41"/>
        <v>2</v>
      </c>
      <c r="F214" s="1">
        <f t="shared" si="50"/>
        <v>17.86382553671632</v>
      </c>
      <c r="G214" s="1">
        <f t="shared" si="42"/>
        <v>0</v>
      </c>
      <c r="H214" s="1">
        <f t="shared" si="43"/>
        <v>1</v>
      </c>
      <c r="I214" s="1">
        <f t="shared" si="44"/>
        <v>0</v>
      </c>
      <c r="J214" s="1">
        <f t="shared" si="52"/>
        <v>1</v>
      </c>
      <c r="K214" s="7">
        <f t="shared" si="45"/>
        <v>1903.6590644059581</v>
      </c>
      <c r="L214" s="7">
        <f t="shared" si="46"/>
        <v>1257804.5613564253</v>
      </c>
      <c r="M214" s="7">
        <f t="shared" si="47"/>
        <v>0.12578045613564254</v>
      </c>
      <c r="N214" s="7">
        <f t="shared" si="51"/>
        <v>3999.4502264394155</v>
      </c>
    </row>
    <row r="215" spans="2:14" x14ac:dyDescent="0.25">
      <c r="B215" s="1">
        <f t="shared" si="48"/>
        <v>1970</v>
      </c>
      <c r="C215" s="4">
        <f t="shared" si="40"/>
        <v>1.3680555555555556</v>
      </c>
      <c r="D215" s="3">
        <f t="shared" si="49"/>
        <v>0.36805555555555558</v>
      </c>
      <c r="E215" s="1">
        <f t="shared" si="41"/>
        <v>2</v>
      </c>
      <c r="F215" s="1">
        <f t="shared" si="50"/>
        <v>17.989605992851963</v>
      </c>
      <c r="G215" s="1">
        <f t="shared" si="42"/>
        <v>0</v>
      </c>
      <c r="H215" s="1">
        <f t="shared" si="43"/>
        <v>1</v>
      </c>
      <c r="I215" s="1">
        <f t="shared" si="44"/>
        <v>0</v>
      </c>
      <c r="J215" s="1">
        <f t="shared" si="52"/>
        <v>1</v>
      </c>
      <c r="K215" s="7">
        <f t="shared" si="45"/>
        <v>1918.7527191422355</v>
      </c>
      <c r="L215" s="7">
        <f t="shared" si="46"/>
        <v>1248748.3685146587</v>
      </c>
      <c r="M215" s="7">
        <f t="shared" si="47"/>
        <v>0.12487483685146586</v>
      </c>
      <c r="N215" s="7">
        <f t="shared" si="51"/>
        <v>3999.6701358636492</v>
      </c>
    </row>
    <row r="216" spans="2:14" x14ac:dyDescent="0.25">
      <c r="B216" s="1">
        <f t="shared" si="48"/>
        <v>1980</v>
      </c>
      <c r="C216" s="4">
        <f t="shared" si="40"/>
        <v>1.375</v>
      </c>
      <c r="D216" s="3">
        <f t="shared" si="49"/>
        <v>0.375</v>
      </c>
      <c r="E216" s="1">
        <f t="shared" si="41"/>
        <v>4</v>
      </c>
      <c r="F216" s="1">
        <f t="shared" si="50"/>
        <v>18.114480829703428</v>
      </c>
      <c r="G216" s="1">
        <f t="shared" si="42"/>
        <v>0</v>
      </c>
      <c r="H216" s="1">
        <f t="shared" si="43"/>
        <v>1</v>
      </c>
      <c r="I216" s="1">
        <f t="shared" si="44"/>
        <v>0</v>
      </c>
      <c r="J216" s="1">
        <f t="shared" si="52"/>
        <v>1</v>
      </c>
      <c r="K216" s="7">
        <f t="shared" si="45"/>
        <v>1693.7376995644111</v>
      </c>
      <c r="L216" s="7">
        <f t="shared" si="46"/>
        <v>1383757.3802613534</v>
      </c>
      <c r="M216" s="7">
        <f t="shared" si="47"/>
        <v>0.13837573802613534</v>
      </c>
      <c r="N216" s="7">
        <f t="shared" si="51"/>
        <v>3999.8020815181894</v>
      </c>
    </row>
    <row r="217" spans="2:14" x14ac:dyDescent="0.25">
      <c r="B217" s="1">
        <f t="shared" si="48"/>
        <v>1990</v>
      </c>
      <c r="C217" s="4">
        <f t="shared" si="40"/>
        <v>1.3819444444444444</v>
      </c>
      <c r="D217" s="3">
        <f t="shared" si="49"/>
        <v>0.38194444444444442</v>
      </c>
      <c r="E217" s="1">
        <f t="shared" si="41"/>
        <v>4</v>
      </c>
      <c r="F217" s="1">
        <f t="shared" si="50"/>
        <v>18.252856567729562</v>
      </c>
      <c r="G217" s="1">
        <f t="shared" si="42"/>
        <v>0</v>
      </c>
      <c r="H217" s="1">
        <f t="shared" si="43"/>
        <v>1</v>
      </c>
      <c r="I217" s="1">
        <f t="shared" si="44"/>
        <v>0</v>
      </c>
      <c r="J217" s="1">
        <f t="shared" si="52"/>
        <v>1</v>
      </c>
      <c r="K217" s="7">
        <f t="shared" si="45"/>
        <v>1710.3427881275472</v>
      </c>
      <c r="L217" s="7">
        <f t="shared" si="46"/>
        <v>1373794.3271234715</v>
      </c>
      <c r="M217" s="7">
        <f t="shared" si="47"/>
        <v>0.13737943271234715</v>
      </c>
      <c r="N217" s="7">
        <f t="shared" si="51"/>
        <v>3999.8812489109137</v>
      </c>
    </row>
    <row r="218" spans="2:14" x14ac:dyDescent="0.25">
      <c r="B218" s="1">
        <f t="shared" si="48"/>
        <v>2000</v>
      </c>
      <c r="C218" s="4">
        <f t="shared" si="40"/>
        <v>1.3888888888888888</v>
      </c>
      <c r="D218" s="3">
        <f t="shared" si="49"/>
        <v>0.38888888888888884</v>
      </c>
      <c r="E218" s="1">
        <f t="shared" si="41"/>
        <v>4</v>
      </c>
      <c r="F218" s="1">
        <f t="shared" si="50"/>
        <v>18.390236000441909</v>
      </c>
      <c r="G218" s="1">
        <f t="shared" si="42"/>
        <v>0</v>
      </c>
      <c r="H218" s="1">
        <f t="shared" si="43"/>
        <v>1</v>
      </c>
      <c r="I218" s="1">
        <f t="shared" si="44"/>
        <v>0</v>
      </c>
      <c r="J218" s="1">
        <f t="shared" si="52"/>
        <v>1</v>
      </c>
      <c r="K218" s="7">
        <f t="shared" si="45"/>
        <v>1726.8283200530288</v>
      </c>
      <c r="L218" s="7">
        <f t="shared" si="46"/>
        <v>1363903.0079681827</v>
      </c>
      <c r="M218" s="7">
        <f t="shared" si="47"/>
        <v>0.13639030079681827</v>
      </c>
      <c r="N218" s="7">
        <f t="shared" si="51"/>
        <v>3999.9287493465481</v>
      </c>
    </row>
    <row r="219" spans="2:14" x14ac:dyDescent="0.25">
      <c r="B219" s="1">
        <f t="shared" si="48"/>
        <v>2010</v>
      </c>
      <c r="C219" s="4">
        <f t="shared" si="40"/>
        <v>1.3958333333333333</v>
      </c>
      <c r="D219" s="3">
        <f t="shared" si="49"/>
        <v>0.39583333333333326</v>
      </c>
      <c r="E219" s="1">
        <f t="shared" si="41"/>
        <v>4</v>
      </c>
      <c r="F219" s="1">
        <f t="shared" si="50"/>
        <v>18.526626301238728</v>
      </c>
      <c r="G219" s="1">
        <f t="shared" si="42"/>
        <v>0</v>
      </c>
      <c r="H219" s="1">
        <f t="shared" si="43"/>
        <v>1</v>
      </c>
      <c r="I219" s="1">
        <f t="shared" si="44"/>
        <v>0</v>
      </c>
      <c r="J219" s="1">
        <f t="shared" si="52"/>
        <v>1</v>
      </c>
      <c r="K219" s="7">
        <f t="shared" si="45"/>
        <v>1743.1951561486471</v>
      </c>
      <c r="L219" s="7">
        <f t="shared" si="46"/>
        <v>1354082.9063108119</v>
      </c>
      <c r="M219" s="7">
        <f t="shared" si="47"/>
        <v>0.13540829063108117</v>
      </c>
      <c r="N219" s="7">
        <f t="shared" si="51"/>
        <v>3999.9572496079286</v>
      </c>
    </row>
    <row r="220" spans="2:14" x14ac:dyDescent="0.25">
      <c r="B220" s="1">
        <f t="shared" si="48"/>
        <v>2020</v>
      </c>
      <c r="C220" s="4">
        <f t="shared" si="40"/>
        <v>1.4027777777777777</v>
      </c>
      <c r="D220" s="3">
        <f t="shared" si="49"/>
        <v>0.40277777777777768</v>
      </c>
      <c r="E220" s="1">
        <f t="shared" si="41"/>
        <v>4</v>
      </c>
      <c r="F220" s="1">
        <f t="shared" si="50"/>
        <v>18.662034591869809</v>
      </c>
      <c r="G220" s="1">
        <f t="shared" si="42"/>
        <v>0</v>
      </c>
      <c r="H220" s="1">
        <f t="shared" si="43"/>
        <v>1</v>
      </c>
      <c r="I220" s="1">
        <f t="shared" si="44"/>
        <v>0</v>
      </c>
      <c r="J220" s="1">
        <f t="shared" si="52"/>
        <v>1</v>
      </c>
      <c r="K220" s="7">
        <f t="shared" si="45"/>
        <v>1759.4441510243769</v>
      </c>
      <c r="L220" s="7">
        <f t="shared" si="46"/>
        <v>1344333.5093853739</v>
      </c>
      <c r="M220" s="7">
        <f t="shared" si="47"/>
        <v>0.13443335093853739</v>
      </c>
      <c r="N220" s="7">
        <f t="shared" si="51"/>
        <v>3999.9743497647569</v>
      </c>
    </row>
    <row r="221" spans="2:14" x14ac:dyDescent="0.25">
      <c r="B221" s="1">
        <f t="shared" si="48"/>
        <v>2030</v>
      </c>
      <c r="C221" s="4">
        <f t="shared" si="40"/>
        <v>1.4097222222222223</v>
      </c>
      <c r="D221" s="3">
        <f t="shared" si="49"/>
        <v>0.40972222222222232</v>
      </c>
      <c r="E221" s="1">
        <f t="shared" si="41"/>
        <v>4</v>
      </c>
      <c r="F221" s="1">
        <f t="shared" si="50"/>
        <v>18.796467942808345</v>
      </c>
      <c r="G221" s="1">
        <f t="shared" si="42"/>
        <v>0</v>
      </c>
      <c r="H221" s="1">
        <f t="shared" si="43"/>
        <v>1</v>
      </c>
      <c r="I221" s="1">
        <f t="shared" si="44"/>
        <v>0</v>
      </c>
      <c r="J221" s="1">
        <f t="shared" si="52"/>
        <v>1</v>
      </c>
      <c r="K221" s="7">
        <f t="shared" si="45"/>
        <v>1775.5761531370013</v>
      </c>
      <c r="L221" s="7">
        <f t="shared" si="46"/>
        <v>1334654.3081177992</v>
      </c>
      <c r="M221" s="7">
        <f t="shared" si="47"/>
        <v>0.13346543081177992</v>
      </c>
      <c r="N221" s="7">
        <f t="shared" si="51"/>
        <v>3999.9846098588541</v>
      </c>
    </row>
    <row r="222" spans="2:14" x14ac:dyDescent="0.25">
      <c r="B222" s="1">
        <f t="shared" si="48"/>
        <v>2040</v>
      </c>
      <c r="C222" s="4">
        <f t="shared" si="40"/>
        <v>1.4166666666666667</v>
      </c>
      <c r="D222" s="3">
        <f t="shared" si="49"/>
        <v>0.41666666666666674</v>
      </c>
      <c r="E222" s="1">
        <f t="shared" si="41"/>
        <v>7</v>
      </c>
      <c r="F222" s="1">
        <f t="shared" si="50"/>
        <v>18.929933373620123</v>
      </c>
      <c r="G222" s="1">
        <f t="shared" si="42"/>
        <v>0</v>
      </c>
      <c r="H222" s="1">
        <f t="shared" si="43"/>
        <v>1</v>
      </c>
      <c r="I222" s="1">
        <f t="shared" si="44"/>
        <v>0</v>
      </c>
      <c r="J222" s="1">
        <f t="shared" si="52"/>
        <v>1</v>
      </c>
      <c r="K222" s="7">
        <f t="shared" si="45"/>
        <v>1431.5920048344146</v>
      </c>
      <c r="L222" s="7">
        <f t="shared" si="46"/>
        <v>1541044.7970993512</v>
      </c>
      <c r="M222" s="7">
        <f t="shared" si="47"/>
        <v>0.15410447970993513</v>
      </c>
      <c r="N222" s="7">
        <f t="shared" si="51"/>
        <v>3999.9907659153123</v>
      </c>
    </row>
    <row r="223" spans="2:14" x14ac:dyDescent="0.25">
      <c r="B223" s="1">
        <f t="shared" si="48"/>
        <v>2050</v>
      </c>
      <c r="C223" s="4">
        <f t="shared" si="40"/>
        <v>1.4236111111111112</v>
      </c>
      <c r="D223" s="3">
        <f t="shared" si="49"/>
        <v>0.42361111111111116</v>
      </c>
      <c r="E223" s="1">
        <f t="shared" si="41"/>
        <v>7</v>
      </c>
      <c r="F223" s="1">
        <f t="shared" si="50"/>
        <v>19.084037853330059</v>
      </c>
      <c r="G223" s="1">
        <f t="shared" si="42"/>
        <v>0</v>
      </c>
      <c r="H223" s="1">
        <f t="shared" si="43"/>
        <v>1</v>
      </c>
      <c r="I223" s="1">
        <f t="shared" si="44"/>
        <v>0</v>
      </c>
      <c r="J223" s="1">
        <f t="shared" si="52"/>
        <v>1</v>
      </c>
      <c r="K223" s="7">
        <f t="shared" si="45"/>
        <v>1450.084542399607</v>
      </c>
      <c r="L223" s="7">
        <f t="shared" si="46"/>
        <v>1529949.2745602359</v>
      </c>
      <c r="M223" s="7">
        <f t="shared" si="47"/>
        <v>0.15299492745602358</v>
      </c>
      <c r="N223" s="7">
        <f t="shared" si="51"/>
        <v>3999.9944595491875</v>
      </c>
    </row>
    <row r="224" spans="2:14" x14ac:dyDescent="0.25">
      <c r="B224" s="1">
        <f t="shared" si="48"/>
        <v>2060</v>
      </c>
      <c r="C224" s="4">
        <f t="shared" si="40"/>
        <v>1.4305555555555556</v>
      </c>
      <c r="D224" s="3">
        <f t="shared" si="49"/>
        <v>0.43055555555555558</v>
      </c>
      <c r="E224" s="1">
        <f t="shared" si="41"/>
        <v>7</v>
      </c>
      <c r="F224" s="1">
        <f t="shared" si="50"/>
        <v>19.237032780786084</v>
      </c>
      <c r="G224" s="1">
        <f t="shared" si="42"/>
        <v>0</v>
      </c>
      <c r="H224" s="1">
        <f t="shared" si="43"/>
        <v>1</v>
      </c>
      <c r="I224" s="1">
        <f t="shared" si="44"/>
        <v>0</v>
      </c>
      <c r="J224" s="1">
        <f t="shared" si="52"/>
        <v>1</v>
      </c>
      <c r="K224" s="7">
        <f t="shared" si="45"/>
        <v>1468.4439336943299</v>
      </c>
      <c r="L224" s="7">
        <f t="shared" si="46"/>
        <v>1518933.6397834024</v>
      </c>
      <c r="M224" s="7">
        <f t="shared" si="47"/>
        <v>0.15189336397834025</v>
      </c>
      <c r="N224" s="7">
        <f t="shared" si="51"/>
        <v>3999.9966757295124</v>
      </c>
    </row>
    <row r="225" spans="2:14" x14ac:dyDescent="0.25">
      <c r="B225" s="1">
        <f t="shared" si="48"/>
        <v>2070</v>
      </c>
      <c r="C225" s="4">
        <f t="shared" si="40"/>
        <v>1.4375</v>
      </c>
      <c r="D225" s="3">
        <f t="shared" si="49"/>
        <v>0.4375</v>
      </c>
      <c r="E225" s="1">
        <f t="shared" si="41"/>
        <v>7</v>
      </c>
      <c r="F225" s="1">
        <f t="shared" si="50"/>
        <v>19.388926144764426</v>
      </c>
      <c r="G225" s="1">
        <f t="shared" si="42"/>
        <v>0</v>
      </c>
      <c r="H225" s="1">
        <f t="shared" si="43"/>
        <v>1</v>
      </c>
      <c r="I225" s="1">
        <f t="shared" si="44"/>
        <v>0</v>
      </c>
      <c r="J225" s="1">
        <f t="shared" si="52"/>
        <v>1</v>
      </c>
      <c r="K225" s="7">
        <f t="shared" si="45"/>
        <v>1486.671137371731</v>
      </c>
      <c r="L225" s="7">
        <f t="shared" si="46"/>
        <v>1507997.3175769616</v>
      </c>
      <c r="M225" s="7">
        <f t="shared" si="47"/>
        <v>0.15079973175769615</v>
      </c>
      <c r="N225" s="7">
        <f t="shared" si="51"/>
        <v>3999.9980054377074</v>
      </c>
    </row>
    <row r="226" spans="2:14" x14ac:dyDescent="0.25">
      <c r="B226" s="1">
        <f t="shared" si="48"/>
        <v>2080</v>
      </c>
      <c r="C226" s="4">
        <f t="shared" si="40"/>
        <v>1.4444444444444444</v>
      </c>
      <c r="D226" s="3">
        <f t="shared" si="49"/>
        <v>0.44444444444444442</v>
      </c>
      <c r="E226" s="1">
        <f t="shared" si="41"/>
        <v>7</v>
      </c>
      <c r="F226" s="1">
        <f t="shared" si="50"/>
        <v>19.539725876522123</v>
      </c>
      <c r="G226" s="1">
        <f t="shared" si="42"/>
        <v>0</v>
      </c>
      <c r="H226" s="1">
        <f t="shared" si="43"/>
        <v>1</v>
      </c>
      <c r="I226" s="1">
        <f t="shared" si="44"/>
        <v>0</v>
      </c>
      <c r="J226" s="1">
        <f t="shared" si="52"/>
        <v>1</v>
      </c>
      <c r="K226" s="7">
        <f t="shared" si="45"/>
        <v>1504.7671051826546</v>
      </c>
      <c r="L226" s="7">
        <f t="shared" si="46"/>
        <v>1497139.7368904073</v>
      </c>
      <c r="M226" s="7">
        <f t="shared" si="47"/>
        <v>0.14971397368904074</v>
      </c>
      <c r="N226" s="7">
        <f t="shared" si="51"/>
        <v>3999.9988032626243</v>
      </c>
    </row>
    <row r="227" spans="2:14" x14ac:dyDescent="0.25">
      <c r="B227" s="1">
        <f t="shared" si="48"/>
        <v>2090</v>
      </c>
      <c r="C227" s="4">
        <f t="shared" si="40"/>
        <v>1.4513888888888888</v>
      </c>
      <c r="D227" s="3">
        <f t="shared" si="49"/>
        <v>0.45138888888888884</v>
      </c>
      <c r="E227" s="1">
        <f t="shared" si="41"/>
        <v>7</v>
      </c>
      <c r="F227" s="1">
        <f t="shared" si="50"/>
        <v>19.689439850211166</v>
      </c>
      <c r="G227" s="1">
        <f t="shared" si="42"/>
        <v>0</v>
      </c>
      <c r="H227" s="1">
        <f t="shared" si="43"/>
        <v>1</v>
      </c>
      <c r="I227" s="1">
        <f t="shared" si="44"/>
        <v>0</v>
      </c>
      <c r="J227" s="1">
        <f t="shared" si="52"/>
        <v>1</v>
      </c>
      <c r="K227" s="7">
        <f t="shared" si="45"/>
        <v>1522.7327820253397</v>
      </c>
      <c r="L227" s="7">
        <f t="shared" si="46"/>
        <v>1486360.3307847963</v>
      </c>
      <c r="M227" s="7">
        <f t="shared" si="47"/>
        <v>0.14863603307847964</v>
      </c>
      <c r="N227" s="7">
        <f t="shared" si="51"/>
        <v>3999.9992819575746</v>
      </c>
    </row>
    <row r="228" spans="2:14" x14ac:dyDescent="0.25">
      <c r="B228" s="1">
        <f t="shared" si="48"/>
        <v>2100</v>
      </c>
      <c r="C228" s="4">
        <f t="shared" si="40"/>
        <v>1.4583333333333333</v>
      </c>
      <c r="D228" s="3">
        <f t="shared" si="49"/>
        <v>0.45833333333333326</v>
      </c>
      <c r="E228" s="1">
        <f t="shared" si="41"/>
        <v>7</v>
      </c>
      <c r="F228" s="1">
        <f t="shared" si="50"/>
        <v>19.838075883289644</v>
      </c>
      <c r="G228" s="1">
        <f t="shared" si="42"/>
        <v>0</v>
      </c>
      <c r="H228" s="1">
        <f t="shared" si="43"/>
        <v>1</v>
      </c>
      <c r="I228" s="1">
        <f t="shared" si="44"/>
        <v>0</v>
      </c>
      <c r="J228" s="1">
        <f t="shared" si="52"/>
        <v>1</v>
      </c>
      <c r="K228" s="7">
        <f t="shared" si="45"/>
        <v>1540.5691059947571</v>
      </c>
      <c r="L228" s="7">
        <f t="shared" si="46"/>
        <v>1475658.5364031456</v>
      </c>
      <c r="M228" s="7">
        <f t="shared" si="47"/>
        <v>0.14756585364031458</v>
      </c>
      <c r="N228" s="7">
        <f t="shared" si="51"/>
        <v>3999.9995691745448</v>
      </c>
    </row>
    <row r="229" spans="2:14" x14ac:dyDescent="0.25">
      <c r="B229" s="1">
        <f t="shared" si="48"/>
        <v>2110</v>
      </c>
      <c r="C229" s="4">
        <f t="shared" si="40"/>
        <v>1.4652777777777777</v>
      </c>
      <c r="D229" s="3">
        <f t="shared" si="49"/>
        <v>0.46527777777777768</v>
      </c>
      <c r="E229" s="1">
        <f t="shared" si="41"/>
        <v>10</v>
      </c>
      <c r="F229" s="1">
        <f t="shared" si="50"/>
        <v>19.98564173692996</v>
      </c>
      <c r="G229" s="1">
        <f t="shared" si="42"/>
        <v>0</v>
      </c>
      <c r="H229" s="1">
        <f t="shared" si="43"/>
        <v>1</v>
      </c>
      <c r="I229" s="1">
        <f t="shared" si="44"/>
        <v>0</v>
      </c>
      <c r="J229" s="1">
        <f t="shared" si="52"/>
        <v>1</v>
      </c>
      <c r="K229" s="7">
        <f t="shared" si="45"/>
        <v>1198.277008431595</v>
      </c>
      <c r="L229" s="7">
        <f t="shared" si="46"/>
        <v>1681033.7949410428</v>
      </c>
      <c r="M229" s="7">
        <f t="shared" si="47"/>
        <v>0.16810337949410428</v>
      </c>
      <c r="N229" s="7">
        <f t="shared" si="51"/>
        <v>3999.9997415047269</v>
      </c>
    </row>
    <row r="230" spans="2:14" x14ac:dyDescent="0.25">
      <c r="B230" s="1">
        <f t="shared" si="48"/>
        <v>2120</v>
      </c>
      <c r="C230" s="4">
        <f t="shared" si="40"/>
        <v>1.4722222222222223</v>
      </c>
      <c r="D230" s="3">
        <f t="shared" si="49"/>
        <v>0.47222222222222232</v>
      </c>
      <c r="E230" s="1">
        <f t="shared" si="41"/>
        <v>10</v>
      </c>
      <c r="F230" s="1">
        <f t="shared" si="50"/>
        <v>20.153745116424066</v>
      </c>
      <c r="G230" s="1">
        <f t="shared" si="42"/>
        <v>0</v>
      </c>
      <c r="H230" s="1">
        <f t="shared" si="43"/>
        <v>0</v>
      </c>
      <c r="I230" s="1">
        <f t="shared" si="44"/>
        <v>0</v>
      </c>
      <c r="J230" s="1">
        <f t="shared" si="52"/>
        <v>1</v>
      </c>
      <c r="K230" s="7">
        <f t="shared" si="45"/>
        <v>1218.4494139708877</v>
      </c>
      <c r="L230" s="7">
        <f t="shared" si="46"/>
        <v>1668930.3516174671</v>
      </c>
      <c r="M230" s="7">
        <f t="shared" si="47"/>
        <v>0.16689303516174672</v>
      </c>
      <c r="N230" s="7">
        <f t="shared" si="51"/>
        <v>3999.9998449028362</v>
      </c>
    </row>
    <row r="231" spans="2:14" x14ac:dyDescent="0.25">
      <c r="B231" s="1">
        <f t="shared" si="48"/>
        <v>2130</v>
      </c>
      <c r="C231" s="4">
        <f t="shared" si="40"/>
        <v>1.4791666666666667</v>
      </c>
      <c r="D231" s="3">
        <f t="shared" si="49"/>
        <v>0.47916666666666674</v>
      </c>
      <c r="E231" s="1">
        <f t="shared" si="41"/>
        <v>10</v>
      </c>
      <c r="F231" s="1">
        <f t="shared" si="50"/>
        <v>20.320638151585811</v>
      </c>
      <c r="G231" s="1">
        <f t="shared" si="42"/>
        <v>0</v>
      </c>
      <c r="H231" s="1">
        <f t="shared" si="43"/>
        <v>0</v>
      </c>
      <c r="I231" s="1">
        <f t="shared" si="44"/>
        <v>1</v>
      </c>
      <c r="J231" s="1">
        <f t="shared" si="52"/>
        <v>0</v>
      </c>
      <c r="K231" s="7">
        <f t="shared" si="45"/>
        <v>1238.4765781902972</v>
      </c>
      <c r="L231" s="7">
        <f t="shared" si="46"/>
        <v>-743085.94691417832</v>
      </c>
      <c r="M231" s="7">
        <f t="shared" si="47"/>
        <v>-7.4308594691417831E-2</v>
      </c>
      <c r="N231" s="7">
        <f t="shared" si="51"/>
        <v>2399.9999069417017</v>
      </c>
    </row>
    <row r="232" spans="2:14" x14ac:dyDescent="0.25">
      <c r="B232" s="1">
        <f t="shared" si="48"/>
        <v>2140</v>
      </c>
      <c r="C232" s="4">
        <f t="shared" si="40"/>
        <v>1.4861111111111112</v>
      </c>
      <c r="D232" s="3">
        <f t="shared" si="49"/>
        <v>0.48611111111111116</v>
      </c>
      <c r="E232" s="1">
        <f t="shared" si="41"/>
        <v>10</v>
      </c>
      <c r="F232" s="1">
        <f t="shared" si="50"/>
        <v>20.246329556894395</v>
      </c>
      <c r="G232" s="1">
        <f t="shared" si="42"/>
        <v>0</v>
      </c>
      <c r="H232" s="1">
        <f t="shared" si="43"/>
        <v>0</v>
      </c>
      <c r="I232" s="1">
        <f t="shared" si="44"/>
        <v>0</v>
      </c>
      <c r="J232" s="1">
        <f t="shared" si="52"/>
        <v>0</v>
      </c>
      <c r="K232" s="7">
        <f t="shared" si="45"/>
        <v>1229.5595468273273</v>
      </c>
      <c r="L232" s="7">
        <f t="shared" si="46"/>
        <v>-737735.72809639631</v>
      </c>
      <c r="M232" s="7">
        <f t="shared" si="47"/>
        <v>-7.3773572809639629E-2</v>
      </c>
      <c r="N232" s="7">
        <f t="shared" si="51"/>
        <v>1439.9999441650209</v>
      </c>
    </row>
    <row r="233" spans="2:14" x14ac:dyDescent="0.25">
      <c r="B233" s="1">
        <f t="shared" si="48"/>
        <v>2150</v>
      </c>
      <c r="C233" s="4">
        <f t="shared" si="40"/>
        <v>1.4930555555555556</v>
      </c>
      <c r="D233" s="3">
        <f t="shared" si="49"/>
        <v>0.49305555555555558</v>
      </c>
      <c r="E233" s="1">
        <f t="shared" si="41"/>
        <v>10</v>
      </c>
      <c r="F233" s="1">
        <f t="shared" si="50"/>
        <v>20.172555984084756</v>
      </c>
      <c r="G233" s="1">
        <f t="shared" si="42"/>
        <v>0</v>
      </c>
      <c r="H233" s="1">
        <f t="shared" si="43"/>
        <v>0</v>
      </c>
      <c r="I233" s="1">
        <f t="shared" si="44"/>
        <v>0</v>
      </c>
      <c r="J233" s="1">
        <f t="shared" si="52"/>
        <v>0</v>
      </c>
      <c r="K233" s="7">
        <f t="shared" si="45"/>
        <v>1220.7067180901706</v>
      </c>
      <c r="L233" s="7">
        <f t="shared" si="46"/>
        <v>-732424.03085410234</v>
      </c>
      <c r="M233" s="7">
        <f t="shared" si="47"/>
        <v>-7.3242403085410232E-2</v>
      </c>
      <c r="N233" s="7">
        <f t="shared" si="51"/>
        <v>863.99996649901254</v>
      </c>
    </row>
    <row r="234" spans="2:14" x14ac:dyDescent="0.25">
      <c r="B234" s="1">
        <f t="shared" si="48"/>
        <v>2160</v>
      </c>
      <c r="C234" s="4">
        <f t="shared" si="40"/>
        <v>1.5</v>
      </c>
      <c r="D234" s="3">
        <f t="shared" si="49"/>
        <v>0.5</v>
      </c>
      <c r="E234" s="1">
        <f t="shared" si="41"/>
        <v>11</v>
      </c>
      <c r="F234" s="1">
        <f t="shared" si="50"/>
        <v>20.099313580999347</v>
      </c>
      <c r="G234" s="1">
        <f t="shared" si="42"/>
        <v>0</v>
      </c>
      <c r="H234" s="1">
        <f t="shared" si="43"/>
        <v>0</v>
      </c>
      <c r="I234" s="1">
        <f t="shared" si="44"/>
        <v>0</v>
      </c>
      <c r="J234" s="1">
        <f t="shared" si="52"/>
        <v>0</v>
      </c>
      <c r="K234" s="7">
        <f t="shared" si="45"/>
        <v>1091.9176297199215</v>
      </c>
      <c r="L234" s="7">
        <f t="shared" si="46"/>
        <v>-655150.57783195295</v>
      </c>
      <c r="M234" s="7">
        <f t="shared" si="47"/>
        <v>-6.5515057783195302E-2</v>
      </c>
      <c r="N234" s="7">
        <f t="shared" si="51"/>
        <v>518.39997989940753</v>
      </c>
    </row>
    <row r="235" spans="2:14" x14ac:dyDescent="0.25">
      <c r="B235" s="1">
        <f t="shared" si="48"/>
        <v>2170</v>
      </c>
      <c r="C235" s="4">
        <f t="shared" si="40"/>
        <v>1.5069444444444444</v>
      </c>
      <c r="D235" s="3">
        <f t="shared" si="49"/>
        <v>0.50694444444444442</v>
      </c>
      <c r="E235" s="1">
        <f t="shared" si="41"/>
        <v>11</v>
      </c>
      <c r="F235" s="1">
        <f t="shared" si="50"/>
        <v>20.033798523216152</v>
      </c>
      <c r="G235" s="1">
        <f t="shared" si="42"/>
        <v>0</v>
      </c>
      <c r="H235" s="1">
        <f t="shared" si="43"/>
        <v>0</v>
      </c>
      <c r="I235" s="1">
        <f t="shared" si="44"/>
        <v>0</v>
      </c>
      <c r="J235" s="1">
        <f t="shared" si="52"/>
        <v>0</v>
      </c>
      <c r="K235" s="7">
        <f t="shared" si="45"/>
        <v>1084.0558227859381</v>
      </c>
      <c r="L235" s="7">
        <f t="shared" si="46"/>
        <v>-650433.49367156287</v>
      </c>
      <c r="M235" s="7">
        <f t="shared" si="47"/>
        <v>-6.5043349367156292E-2</v>
      </c>
      <c r="N235" s="7">
        <f t="shared" si="51"/>
        <v>311.0399879396445</v>
      </c>
    </row>
    <row r="236" spans="2:14" x14ac:dyDescent="0.25">
      <c r="B236" s="1">
        <f t="shared" si="48"/>
        <v>2180</v>
      </c>
      <c r="C236" s="4">
        <f t="shared" si="40"/>
        <v>1.5138888888888888</v>
      </c>
      <c r="D236" s="3">
        <f t="shared" si="49"/>
        <v>0.51388888888888884</v>
      </c>
      <c r="E236" s="1">
        <f t="shared" si="41"/>
        <v>11</v>
      </c>
      <c r="F236" s="1">
        <f t="shared" si="50"/>
        <v>19.968755173848997</v>
      </c>
      <c r="G236" s="1">
        <f t="shared" si="42"/>
        <v>0</v>
      </c>
      <c r="H236" s="1">
        <f t="shared" si="43"/>
        <v>1</v>
      </c>
      <c r="I236" s="1">
        <f t="shared" si="44"/>
        <v>0</v>
      </c>
      <c r="J236" s="1">
        <f t="shared" si="52"/>
        <v>1</v>
      </c>
      <c r="K236" s="7">
        <f t="shared" si="45"/>
        <v>1076.2506208618795</v>
      </c>
      <c r="L236" s="7">
        <f t="shared" si="46"/>
        <v>1754249.6274828722</v>
      </c>
      <c r="M236" s="7">
        <f t="shared" si="47"/>
        <v>0.17542496274828723</v>
      </c>
      <c r="N236" s="7">
        <f t="shared" si="51"/>
        <v>1786.6239927637866</v>
      </c>
    </row>
    <row r="237" spans="2:14" x14ac:dyDescent="0.25">
      <c r="B237" s="1">
        <f t="shared" si="48"/>
        <v>2190</v>
      </c>
      <c r="C237" s="4">
        <f t="shared" si="40"/>
        <v>1.5208333333333333</v>
      </c>
      <c r="D237" s="3">
        <f t="shared" si="49"/>
        <v>0.52083333333333326</v>
      </c>
      <c r="E237" s="1">
        <f t="shared" si="41"/>
        <v>11</v>
      </c>
      <c r="F237" s="1">
        <f t="shared" si="50"/>
        <v>20.144180136597285</v>
      </c>
      <c r="G237" s="1">
        <f t="shared" si="42"/>
        <v>0</v>
      </c>
      <c r="H237" s="1">
        <f t="shared" si="43"/>
        <v>0</v>
      </c>
      <c r="I237" s="1">
        <f t="shared" si="44"/>
        <v>0</v>
      </c>
      <c r="J237" s="1">
        <f t="shared" si="52"/>
        <v>1</v>
      </c>
      <c r="K237" s="7">
        <f t="shared" si="45"/>
        <v>1097.3016163916741</v>
      </c>
      <c r="L237" s="7">
        <f t="shared" si="46"/>
        <v>1741619.0301649957</v>
      </c>
      <c r="M237" s="7">
        <f t="shared" si="47"/>
        <v>0.17416190301649956</v>
      </c>
      <c r="N237" s="7">
        <f t="shared" si="51"/>
        <v>2671.974395658272</v>
      </c>
    </row>
    <row r="238" spans="2:14" x14ac:dyDescent="0.25">
      <c r="B238" s="1">
        <f t="shared" si="48"/>
        <v>2200</v>
      </c>
      <c r="C238" s="4">
        <f t="shared" si="40"/>
        <v>1.5277777777777777</v>
      </c>
      <c r="D238" s="3">
        <f t="shared" si="49"/>
        <v>0.52777777777777768</v>
      </c>
      <c r="E238" s="1">
        <f t="shared" si="41"/>
        <v>11</v>
      </c>
      <c r="F238" s="1">
        <f t="shared" si="50"/>
        <v>20.318342039613785</v>
      </c>
      <c r="G238" s="1">
        <f t="shared" si="42"/>
        <v>0</v>
      </c>
      <c r="H238" s="1">
        <f t="shared" si="43"/>
        <v>0</v>
      </c>
      <c r="I238" s="1">
        <f t="shared" si="44"/>
        <v>1</v>
      </c>
      <c r="J238" s="1">
        <f t="shared" si="52"/>
        <v>0</v>
      </c>
      <c r="K238" s="7">
        <f t="shared" si="45"/>
        <v>1118.2010447536541</v>
      </c>
      <c r="L238" s="7">
        <f t="shared" si="46"/>
        <v>-670920.62685219245</v>
      </c>
      <c r="M238" s="7">
        <f t="shared" si="47"/>
        <v>-6.709206268521925E-2</v>
      </c>
      <c r="N238" s="7">
        <f t="shared" si="51"/>
        <v>1603.1846373949631</v>
      </c>
    </row>
    <row r="239" spans="2:14" x14ac:dyDescent="0.25">
      <c r="B239" s="1">
        <f t="shared" si="48"/>
        <v>2210</v>
      </c>
      <c r="C239" s="4">
        <f t="shared" si="40"/>
        <v>1.5347222222222223</v>
      </c>
      <c r="D239" s="3">
        <f t="shared" si="49"/>
        <v>0.53472222222222232</v>
      </c>
      <c r="E239" s="1">
        <f t="shared" si="41"/>
        <v>11</v>
      </c>
      <c r="F239" s="1">
        <f t="shared" si="50"/>
        <v>20.251249976928566</v>
      </c>
      <c r="G239" s="1">
        <f t="shared" si="42"/>
        <v>0</v>
      </c>
      <c r="H239" s="1">
        <f t="shared" si="43"/>
        <v>0</v>
      </c>
      <c r="I239" s="1">
        <f t="shared" si="44"/>
        <v>0</v>
      </c>
      <c r="J239" s="1">
        <f t="shared" si="52"/>
        <v>0</v>
      </c>
      <c r="K239" s="7">
        <f t="shared" si="45"/>
        <v>1110.1499972314277</v>
      </c>
      <c r="L239" s="7">
        <f t="shared" si="46"/>
        <v>-666089.99833885673</v>
      </c>
      <c r="M239" s="7">
        <f t="shared" si="47"/>
        <v>-6.6608999833885671E-2</v>
      </c>
      <c r="N239" s="7">
        <f t="shared" si="51"/>
        <v>961.9107824369778</v>
      </c>
    </row>
    <row r="240" spans="2:14" x14ac:dyDescent="0.25">
      <c r="B240" s="1">
        <f t="shared" si="48"/>
        <v>2220</v>
      </c>
      <c r="C240" s="4">
        <f t="shared" si="40"/>
        <v>1.5416666666666667</v>
      </c>
      <c r="D240" s="3">
        <f t="shared" si="49"/>
        <v>0.54166666666666674</v>
      </c>
      <c r="E240" s="1">
        <f t="shared" si="41"/>
        <v>12</v>
      </c>
      <c r="F240" s="1">
        <f t="shared" si="50"/>
        <v>20.184640977094681</v>
      </c>
      <c r="G240" s="1">
        <f t="shared" si="42"/>
        <v>0</v>
      </c>
      <c r="H240" s="1">
        <f t="shared" si="43"/>
        <v>0</v>
      </c>
      <c r="I240" s="1">
        <f t="shared" si="44"/>
        <v>0</v>
      </c>
      <c r="J240" s="1">
        <f t="shared" si="52"/>
        <v>0</v>
      </c>
      <c r="K240" s="7">
        <f t="shared" si="45"/>
        <v>982.15691725136151</v>
      </c>
      <c r="L240" s="7">
        <f t="shared" si="46"/>
        <v>-589294.1503508169</v>
      </c>
      <c r="M240" s="7">
        <f t="shared" si="47"/>
        <v>-5.8929415035081686E-2</v>
      </c>
      <c r="N240" s="7">
        <f t="shared" si="51"/>
        <v>577.1464694621867</v>
      </c>
    </row>
    <row r="241" spans="2:14" x14ac:dyDescent="0.25">
      <c r="B241" s="1">
        <f t="shared" si="48"/>
        <v>2230</v>
      </c>
      <c r="C241" s="4">
        <f t="shared" si="40"/>
        <v>1.5486111111111112</v>
      </c>
      <c r="D241" s="3">
        <f t="shared" si="49"/>
        <v>0.54861111111111116</v>
      </c>
      <c r="E241" s="1">
        <f t="shared" si="41"/>
        <v>12</v>
      </c>
      <c r="F241" s="1">
        <f t="shared" si="50"/>
        <v>20.1257115620596</v>
      </c>
      <c r="G241" s="1">
        <f t="shared" si="42"/>
        <v>0</v>
      </c>
      <c r="H241" s="1">
        <f t="shared" si="43"/>
        <v>0</v>
      </c>
      <c r="I241" s="1">
        <f t="shared" si="44"/>
        <v>0</v>
      </c>
      <c r="J241" s="1">
        <f t="shared" si="52"/>
        <v>0</v>
      </c>
      <c r="K241" s="7">
        <f t="shared" si="45"/>
        <v>975.08538744715179</v>
      </c>
      <c r="L241" s="7">
        <f t="shared" si="46"/>
        <v>-585051.23246829107</v>
      </c>
      <c r="M241" s="7">
        <f t="shared" si="47"/>
        <v>-5.8505123246829105E-2</v>
      </c>
      <c r="N241" s="7">
        <f t="shared" si="51"/>
        <v>346.28788167731199</v>
      </c>
    </row>
    <row r="242" spans="2:14" x14ac:dyDescent="0.25">
      <c r="B242" s="1">
        <f t="shared" si="48"/>
        <v>2240</v>
      </c>
      <c r="C242" s="4">
        <f t="shared" si="40"/>
        <v>1.5555555555555556</v>
      </c>
      <c r="D242" s="3">
        <f t="shared" si="49"/>
        <v>0.55555555555555558</v>
      </c>
      <c r="E242" s="1">
        <f t="shared" si="41"/>
        <v>12</v>
      </c>
      <c r="F242" s="1">
        <f t="shared" si="50"/>
        <v>20.067206438812772</v>
      </c>
      <c r="G242" s="1">
        <f t="shared" si="42"/>
        <v>0</v>
      </c>
      <c r="H242" s="1">
        <f t="shared" si="43"/>
        <v>0</v>
      </c>
      <c r="I242" s="1">
        <f t="shared" si="44"/>
        <v>0</v>
      </c>
      <c r="J242" s="1">
        <f t="shared" si="52"/>
        <v>0</v>
      </c>
      <c r="K242" s="7">
        <f t="shared" si="45"/>
        <v>968.06477265753244</v>
      </c>
      <c r="L242" s="7">
        <f t="shared" si="46"/>
        <v>-580838.86359451944</v>
      </c>
      <c r="M242" s="7">
        <f t="shared" si="47"/>
        <v>-5.8083886359451942E-2</v>
      </c>
      <c r="N242" s="7">
        <f t="shared" si="51"/>
        <v>207.77272900638718</v>
      </c>
    </row>
    <row r="243" spans="2:14" x14ac:dyDescent="0.25">
      <c r="B243" s="1">
        <f t="shared" si="48"/>
        <v>2250</v>
      </c>
      <c r="C243" s="4">
        <f t="shared" si="40"/>
        <v>1.5625</v>
      </c>
      <c r="D243" s="3">
        <f t="shared" si="49"/>
        <v>0.5625</v>
      </c>
      <c r="E243" s="1">
        <f t="shared" si="41"/>
        <v>12</v>
      </c>
      <c r="F243" s="1">
        <f t="shared" si="50"/>
        <v>20.00912255245332</v>
      </c>
      <c r="G243" s="1">
        <f t="shared" si="42"/>
        <v>0</v>
      </c>
      <c r="H243" s="1">
        <f t="shared" si="43"/>
        <v>0</v>
      </c>
      <c r="I243" s="1">
        <f t="shared" si="44"/>
        <v>0</v>
      </c>
      <c r="J243" s="1">
        <f t="shared" si="52"/>
        <v>0</v>
      </c>
      <c r="K243" s="7">
        <f t="shared" si="45"/>
        <v>961.09470629439829</v>
      </c>
      <c r="L243" s="7">
        <f t="shared" si="46"/>
        <v>-576656.82377663895</v>
      </c>
      <c r="M243" s="7">
        <f t="shared" si="47"/>
        <v>-5.7665682377663896E-2</v>
      </c>
      <c r="N243" s="7">
        <f t="shared" si="51"/>
        <v>124.6636374038323</v>
      </c>
    </row>
    <row r="244" spans="2:14" x14ac:dyDescent="0.25">
      <c r="B244" s="1">
        <f t="shared" si="48"/>
        <v>2260</v>
      </c>
      <c r="C244" s="4">
        <f t="shared" si="40"/>
        <v>1.5694444444444444</v>
      </c>
      <c r="D244" s="3">
        <f t="shared" si="49"/>
        <v>0.56944444444444442</v>
      </c>
      <c r="E244" s="1">
        <f t="shared" si="41"/>
        <v>12</v>
      </c>
      <c r="F244" s="1">
        <f t="shared" si="50"/>
        <v>19.951456870075656</v>
      </c>
      <c r="G244" s="1">
        <f t="shared" si="42"/>
        <v>0</v>
      </c>
      <c r="H244" s="1">
        <f t="shared" si="43"/>
        <v>1</v>
      </c>
      <c r="I244" s="1">
        <f t="shared" si="44"/>
        <v>0</v>
      </c>
      <c r="J244" s="1">
        <f t="shared" si="52"/>
        <v>1</v>
      </c>
      <c r="K244" s="7">
        <f t="shared" si="45"/>
        <v>954.17482440907861</v>
      </c>
      <c r="L244" s="7">
        <f t="shared" si="46"/>
        <v>1827495.1053545529</v>
      </c>
      <c r="M244" s="7">
        <f t="shared" si="47"/>
        <v>0.1827495105354553</v>
      </c>
      <c r="N244" s="7">
        <f t="shared" si="51"/>
        <v>1674.7981824422993</v>
      </c>
    </row>
    <row r="245" spans="2:14" x14ac:dyDescent="0.25">
      <c r="B245" s="1">
        <f t="shared" si="48"/>
        <v>2270</v>
      </c>
      <c r="C245" s="4">
        <f t="shared" si="40"/>
        <v>1.5763888888888888</v>
      </c>
      <c r="D245" s="3">
        <f t="shared" si="49"/>
        <v>0.57638888888888884</v>
      </c>
      <c r="E245" s="1">
        <f t="shared" si="41"/>
        <v>12</v>
      </c>
      <c r="F245" s="1">
        <f t="shared" si="50"/>
        <v>20.134206380611111</v>
      </c>
      <c r="G245" s="1">
        <f t="shared" si="42"/>
        <v>0</v>
      </c>
      <c r="H245" s="1">
        <f t="shared" si="43"/>
        <v>0</v>
      </c>
      <c r="I245" s="1">
        <f t="shared" si="44"/>
        <v>0</v>
      </c>
      <c r="J245" s="1">
        <f t="shared" si="52"/>
        <v>1</v>
      </c>
      <c r="K245" s="7">
        <f t="shared" si="45"/>
        <v>976.10476567333319</v>
      </c>
      <c r="L245" s="7">
        <f t="shared" si="46"/>
        <v>1814337.1405960002</v>
      </c>
      <c r="M245" s="7">
        <f t="shared" si="47"/>
        <v>0.18143371405960002</v>
      </c>
      <c r="N245" s="7">
        <f t="shared" si="51"/>
        <v>2604.8789094653794</v>
      </c>
    </row>
    <row r="246" spans="2:14" x14ac:dyDescent="0.25">
      <c r="B246" s="1">
        <f t="shared" si="48"/>
        <v>2280</v>
      </c>
      <c r="C246" s="4">
        <f t="shared" si="40"/>
        <v>1.5833333333333333</v>
      </c>
      <c r="D246" s="3">
        <f t="shared" si="49"/>
        <v>0.58333333333333326</v>
      </c>
      <c r="E246" s="1">
        <f t="shared" si="41"/>
        <v>12</v>
      </c>
      <c r="F246" s="1">
        <f t="shared" si="50"/>
        <v>20.315640094670712</v>
      </c>
      <c r="G246" s="1">
        <f t="shared" si="42"/>
        <v>1</v>
      </c>
      <c r="H246" s="1">
        <f t="shared" si="43"/>
        <v>0</v>
      </c>
      <c r="I246" s="1">
        <f t="shared" si="44"/>
        <v>1</v>
      </c>
      <c r="J246" s="1">
        <f t="shared" si="52"/>
        <v>0</v>
      </c>
      <c r="K246" s="7">
        <f t="shared" si="45"/>
        <v>997.87681136048536</v>
      </c>
      <c r="L246" s="7">
        <f t="shared" si="46"/>
        <v>-598726.08681629121</v>
      </c>
      <c r="M246" s="7">
        <f t="shared" si="47"/>
        <v>-5.9872608681629122E-2</v>
      </c>
      <c r="N246" s="7">
        <f t="shared" si="51"/>
        <v>1562.9273456792275</v>
      </c>
    </row>
    <row r="247" spans="2:14" x14ac:dyDescent="0.25">
      <c r="B247" s="1">
        <f t="shared" si="48"/>
        <v>2290</v>
      </c>
      <c r="C247" s="4">
        <f t="shared" si="40"/>
        <v>1.5902777777777777</v>
      </c>
      <c r="D247" s="3">
        <f t="shared" si="49"/>
        <v>0.59027777777777768</v>
      </c>
      <c r="E247" s="1">
        <f t="shared" si="41"/>
        <v>12</v>
      </c>
      <c r="F247" s="1">
        <f t="shared" si="50"/>
        <v>20.255767485989082</v>
      </c>
      <c r="G247" s="1">
        <f t="shared" si="42"/>
        <v>1</v>
      </c>
      <c r="H247" s="1">
        <f t="shared" si="43"/>
        <v>0</v>
      </c>
      <c r="I247" s="1">
        <f t="shared" si="44"/>
        <v>1</v>
      </c>
      <c r="J247" s="1">
        <f t="shared" si="52"/>
        <v>0</v>
      </c>
      <c r="K247" s="7">
        <f t="shared" si="45"/>
        <v>990.69209831868977</v>
      </c>
      <c r="L247" s="7">
        <f t="shared" si="46"/>
        <v>-594415.25899121386</v>
      </c>
      <c r="M247" s="7">
        <f t="shared" si="47"/>
        <v>-5.9441525899121384E-2</v>
      </c>
      <c r="N247" s="7">
        <f t="shared" si="51"/>
        <v>937.75640740753647</v>
      </c>
    </row>
    <row r="248" spans="2:14" x14ac:dyDescent="0.25">
      <c r="B248" s="1">
        <f t="shared" si="48"/>
        <v>2300</v>
      </c>
      <c r="C248" s="4">
        <f t="shared" si="40"/>
        <v>1.5972222222222223</v>
      </c>
      <c r="D248" s="3">
        <f t="shared" si="49"/>
        <v>0.59722222222222232</v>
      </c>
      <c r="E248" s="1">
        <f t="shared" si="41"/>
        <v>12</v>
      </c>
      <c r="F248" s="1">
        <f t="shared" si="50"/>
        <v>20.196325960089961</v>
      </c>
      <c r="G248" s="1">
        <f t="shared" si="42"/>
        <v>1</v>
      </c>
      <c r="H248" s="1">
        <f t="shared" si="43"/>
        <v>0</v>
      </c>
      <c r="I248" s="1">
        <f t="shared" si="44"/>
        <v>1</v>
      </c>
      <c r="J248" s="1">
        <f t="shared" si="52"/>
        <v>0</v>
      </c>
      <c r="K248" s="7">
        <f t="shared" si="45"/>
        <v>983.5591152107952</v>
      </c>
      <c r="L248" s="7">
        <f t="shared" si="46"/>
        <v>-590135.46912647714</v>
      </c>
      <c r="M248" s="7">
        <f t="shared" si="47"/>
        <v>-5.9013546912647714E-2</v>
      </c>
      <c r="N248" s="7">
        <f t="shared" si="51"/>
        <v>562.65384444452184</v>
      </c>
    </row>
    <row r="249" spans="2:14" x14ac:dyDescent="0.25">
      <c r="B249" s="1">
        <f t="shared" si="48"/>
        <v>2310</v>
      </c>
      <c r="C249" s="4">
        <f t="shared" si="40"/>
        <v>1.6041666666666667</v>
      </c>
      <c r="D249" s="3">
        <f t="shared" si="49"/>
        <v>0.60416666666666674</v>
      </c>
      <c r="E249" s="1">
        <f t="shared" si="41"/>
        <v>12</v>
      </c>
      <c r="F249" s="1">
        <f t="shared" si="50"/>
        <v>20.137312413177312</v>
      </c>
      <c r="G249" s="1">
        <f t="shared" si="42"/>
        <v>1</v>
      </c>
      <c r="H249" s="1">
        <f t="shared" si="43"/>
        <v>0</v>
      </c>
      <c r="I249" s="1">
        <f t="shared" si="44"/>
        <v>1</v>
      </c>
      <c r="J249" s="1">
        <f t="shared" si="52"/>
        <v>0</v>
      </c>
      <c r="K249" s="7">
        <f t="shared" si="45"/>
        <v>976.47748958127738</v>
      </c>
      <c r="L249" s="7">
        <f t="shared" si="46"/>
        <v>-585886.49374876649</v>
      </c>
      <c r="M249" s="7">
        <f t="shared" si="47"/>
        <v>-5.858864937487665E-2</v>
      </c>
      <c r="N249" s="7">
        <f t="shared" si="51"/>
        <v>337.59230666671311</v>
      </c>
    </row>
    <row r="250" spans="2:14" x14ac:dyDescent="0.25">
      <c r="B250" s="1">
        <f t="shared" si="48"/>
        <v>2320</v>
      </c>
      <c r="C250" s="4">
        <f t="shared" si="40"/>
        <v>1.6111111111111112</v>
      </c>
      <c r="D250" s="3">
        <f t="shared" si="49"/>
        <v>0.61111111111111116</v>
      </c>
      <c r="E250" s="1">
        <f t="shared" si="41"/>
        <v>12</v>
      </c>
      <c r="F250" s="1">
        <f t="shared" si="50"/>
        <v>20.078723763802437</v>
      </c>
      <c r="G250" s="1">
        <f t="shared" si="42"/>
        <v>1</v>
      </c>
      <c r="H250" s="1">
        <f t="shared" si="43"/>
        <v>0</v>
      </c>
      <c r="I250" s="1">
        <f t="shared" si="44"/>
        <v>1</v>
      </c>
      <c r="J250" s="1">
        <f t="shared" si="52"/>
        <v>0</v>
      </c>
      <c r="K250" s="7">
        <f t="shared" si="45"/>
        <v>969.44685165629221</v>
      </c>
      <c r="L250" s="7">
        <f t="shared" si="46"/>
        <v>-581668.11099377531</v>
      </c>
      <c r="M250" s="7">
        <f t="shared" si="47"/>
        <v>-5.8166811099377533E-2</v>
      </c>
      <c r="N250" s="7">
        <f t="shared" si="51"/>
        <v>202.55538400002786</v>
      </c>
    </row>
    <row r="251" spans="2:14" x14ac:dyDescent="0.25">
      <c r="B251" s="1">
        <f t="shared" si="48"/>
        <v>2330</v>
      </c>
      <c r="C251" s="4">
        <f t="shared" si="40"/>
        <v>1.6180555555555556</v>
      </c>
      <c r="D251" s="3">
        <f t="shared" si="49"/>
        <v>0.61805555555555558</v>
      </c>
      <c r="E251" s="1">
        <f t="shared" si="41"/>
        <v>12</v>
      </c>
      <c r="F251" s="1">
        <f t="shared" si="50"/>
        <v>20.02055695270306</v>
      </c>
      <c r="G251" s="1">
        <f t="shared" si="42"/>
        <v>1</v>
      </c>
      <c r="H251" s="1">
        <f t="shared" si="43"/>
        <v>0</v>
      </c>
      <c r="I251" s="1">
        <f t="shared" si="44"/>
        <v>1</v>
      </c>
      <c r="J251" s="1">
        <f t="shared" si="52"/>
        <v>0</v>
      </c>
      <c r="K251" s="7">
        <f t="shared" si="45"/>
        <v>962.46683432436714</v>
      </c>
      <c r="L251" s="7">
        <f t="shared" si="46"/>
        <v>-577480.10059462034</v>
      </c>
      <c r="M251" s="7">
        <f t="shared" si="47"/>
        <v>-5.7748010059462035E-2</v>
      </c>
      <c r="N251" s="7">
        <f t="shared" si="51"/>
        <v>121.53323040001671</v>
      </c>
    </row>
    <row r="252" spans="2:14" x14ac:dyDescent="0.25">
      <c r="B252" s="1">
        <f t="shared" si="48"/>
        <v>2340</v>
      </c>
      <c r="C252" s="4">
        <f t="shared" si="40"/>
        <v>1.625</v>
      </c>
      <c r="D252" s="3">
        <f t="shared" si="49"/>
        <v>0.625</v>
      </c>
      <c r="E252" s="1">
        <f t="shared" si="41"/>
        <v>12</v>
      </c>
      <c r="F252" s="1">
        <f t="shared" si="50"/>
        <v>19.962808942643598</v>
      </c>
      <c r="G252" s="1">
        <f t="shared" si="42"/>
        <v>1</v>
      </c>
      <c r="H252" s="1">
        <f t="shared" si="43"/>
        <v>0</v>
      </c>
      <c r="I252" s="1">
        <f t="shared" si="44"/>
        <v>1</v>
      </c>
      <c r="J252" s="1">
        <f t="shared" si="52"/>
        <v>0</v>
      </c>
      <c r="K252" s="7">
        <f t="shared" si="45"/>
        <v>955.53707311723167</v>
      </c>
      <c r="L252" s="7">
        <f t="shared" si="46"/>
        <v>-573322.24387033901</v>
      </c>
      <c r="M252" s="7">
        <f t="shared" si="47"/>
        <v>-5.7332224387033899E-2</v>
      </c>
      <c r="N252" s="7">
        <f t="shared" si="51"/>
        <v>72.919938240010026</v>
      </c>
    </row>
    <row r="253" spans="2:14" x14ac:dyDescent="0.25">
      <c r="B253" s="1">
        <f t="shared" si="48"/>
        <v>2350</v>
      </c>
      <c r="C253" s="4">
        <f t="shared" si="40"/>
        <v>1.6319444444444444</v>
      </c>
      <c r="D253" s="3">
        <f t="shared" si="49"/>
        <v>0.63194444444444442</v>
      </c>
      <c r="E253" s="1">
        <f t="shared" si="41"/>
        <v>12</v>
      </c>
      <c r="F253" s="1">
        <f t="shared" si="50"/>
        <v>19.905476718256566</v>
      </c>
      <c r="G253" s="1">
        <f t="shared" si="42"/>
        <v>1</v>
      </c>
      <c r="H253" s="1">
        <f t="shared" si="43"/>
        <v>0</v>
      </c>
      <c r="I253" s="1">
        <f t="shared" si="44"/>
        <v>1</v>
      </c>
      <c r="J253" s="1">
        <f t="shared" si="52"/>
        <v>0</v>
      </c>
      <c r="K253" s="7">
        <f t="shared" si="45"/>
        <v>948.65720619078775</v>
      </c>
      <c r="L253" s="7">
        <f t="shared" si="46"/>
        <v>-569194.32371447259</v>
      </c>
      <c r="M253" s="7">
        <f t="shared" si="47"/>
        <v>-5.6919432371447261E-2</v>
      </c>
      <c r="N253" s="7">
        <f t="shared" si="51"/>
        <v>43.751962944006017</v>
      </c>
    </row>
    <row r="254" spans="2:14" x14ac:dyDescent="0.25">
      <c r="B254" s="1">
        <f t="shared" si="48"/>
        <v>2360</v>
      </c>
      <c r="C254" s="4">
        <f t="shared" si="40"/>
        <v>1.6388888888888888</v>
      </c>
      <c r="D254" s="3">
        <f t="shared" si="49"/>
        <v>0.63888888888888884</v>
      </c>
      <c r="E254" s="1">
        <f t="shared" si="41"/>
        <v>12</v>
      </c>
      <c r="F254" s="1">
        <f t="shared" si="50"/>
        <v>19.848557285885118</v>
      </c>
      <c r="G254" s="1">
        <f t="shared" si="42"/>
        <v>1</v>
      </c>
      <c r="H254" s="1">
        <f t="shared" si="43"/>
        <v>0</v>
      </c>
      <c r="I254" s="1">
        <f t="shared" si="44"/>
        <v>1</v>
      </c>
      <c r="J254" s="1">
        <f t="shared" si="52"/>
        <v>0</v>
      </c>
      <c r="K254" s="7">
        <f t="shared" si="45"/>
        <v>941.82687430621399</v>
      </c>
      <c r="L254" s="7">
        <f t="shared" si="46"/>
        <v>-565096.12458372838</v>
      </c>
      <c r="M254" s="7">
        <f t="shared" si="47"/>
        <v>-5.650961245837284E-2</v>
      </c>
      <c r="N254" s="7">
        <f t="shared" si="51"/>
        <v>26.251177766403611</v>
      </c>
    </row>
    <row r="255" spans="2:14" x14ac:dyDescent="0.25">
      <c r="B255" s="1">
        <f t="shared" si="48"/>
        <v>2370</v>
      </c>
      <c r="C255" s="4">
        <f t="shared" si="40"/>
        <v>1.6458333333333333</v>
      </c>
      <c r="D255" s="3">
        <f t="shared" si="49"/>
        <v>0.64583333333333326</v>
      </c>
      <c r="E255" s="1">
        <f t="shared" si="41"/>
        <v>12</v>
      </c>
      <c r="F255" s="1">
        <f t="shared" si="50"/>
        <v>19.792047673426744</v>
      </c>
      <c r="G255" s="1">
        <f t="shared" si="42"/>
        <v>1</v>
      </c>
      <c r="H255" s="1">
        <f t="shared" si="43"/>
        <v>0</v>
      </c>
      <c r="I255" s="1">
        <f t="shared" si="44"/>
        <v>1</v>
      </c>
      <c r="J255" s="1">
        <f t="shared" si="52"/>
        <v>0</v>
      </c>
      <c r="K255" s="7">
        <f t="shared" si="45"/>
        <v>935.04572081120921</v>
      </c>
      <c r="L255" s="7">
        <f t="shared" si="46"/>
        <v>-561027.43248672551</v>
      </c>
      <c r="M255" s="7">
        <f t="shared" si="47"/>
        <v>-5.6102743248672551E-2</v>
      </c>
      <c r="N255" s="7">
        <f t="shared" si="51"/>
        <v>15.750706659842166</v>
      </c>
    </row>
    <row r="256" spans="2:14" x14ac:dyDescent="0.25">
      <c r="B256" s="1">
        <f t="shared" si="48"/>
        <v>2380</v>
      </c>
      <c r="C256" s="4">
        <f t="shared" si="40"/>
        <v>1.6527777777777777</v>
      </c>
      <c r="D256" s="3">
        <f t="shared" si="49"/>
        <v>0.65277777777777768</v>
      </c>
      <c r="E256" s="1">
        <f t="shared" si="41"/>
        <v>12</v>
      </c>
      <c r="F256" s="1">
        <f t="shared" si="50"/>
        <v>19.735944930178071</v>
      </c>
      <c r="G256" s="1">
        <f t="shared" si="42"/>
        <v>1</v>
      </c>
      <c r="H256" s="1">
        <f t="shared" si="43"/>
        <v>0</v>
      </c>
      <c r="I256" s="1">
        <f t="shared" si="44"/>
        <v>1</v>
      </c>
      <c r="J256" s="1">
        <f t="shared" si="52"/>
        <v>0</v>
      </c>
      <c r="K256" s="7">
        <f t="shared" si="45"/>
        <v>928.31339162136851</v>
      </c>
      <c r="L256" s="7">
        <f t="shared" si="46"/>
        <v>-556988.03497282113</v>
      </c>
      <c r="M256" s="7">
        <f t="shared" si="47"/>
        <v>-5.5698803497282116E-2</v>
      </c>
      <c r="N256" s="7">
        <f t="shared" si="51"/>
        <v>9.4504239959052985</v>
      </c>
    </row>
    <row r="257" spans="2:14" x14ac:dyDescent="0.25">
      <c r="B257" s="1">
        <f t="shared" si="48"/>
        <v>2390</v>
      </c>
      <c r="C257" s="4">
        <f t="shared" si="40"/>
        <v>1.6597222222222223</v>
      </c>
      <c r="D257" s="3">
        <f t="shared" si="49"/>
        <v>0.65972222222222232</v>
      </c>
      <c r="E257" s="1">
        <f t="shared" si="41"/>
        <v>12</v>
      </c>
      <c r="F257" s="1">
        <f t="shared" si="50"/>
        <v>19.680246126680789</v>
      </c>
      <c r="G257" s="1">
        <f t="shared" si="42"/>
        <v>1</v>
      </c>
      <c r="H257" s="1">
        <f t="shared" si="43"/>
        <v>0</v>
      </c>
      <c r="I257" s="1">
        <f t="shared" si="44"/>
        <v>1</v>
      </c>
      <c r="J257" s="1">
        <f t="shared" si="52"/>
        <v>0</v>
      </c>
      <c r="K257" s="7">
        <f t="shared" si="45"/>
        <v>921.62953520169458</v>
      </c>
      <c r="L257" s="7">
        <f t="shared" si="46"/>
        <v>-552977.72112101677</v>
      </c>
      <c r="M257" s="7">
        <f t="shared" si="47"/>
        <v>-5.5297772112101677E-2</v>
      </c>
      <c r="N257" s="7">
        <f t="shared" si="51"/>
        <v>5.6702543975431787</v>
      </c>
    </row>
    <row r="258" spans="2:14" x14ac:dyDescent="0.25">
      <c r="B258" s="1">
        <f t="shared" si="48"/>
        <v>2400</v>
      </c>
      <c r="C258" s="4">
        <f t="shared" si="40"/>
        <v>1.6666666666666667</v>
      </c>
      <c r="D258" s="3">
        <f t="shared" si="49"/>
        <v>0.66666666666666674</v>
      </c>
      <c r="E258" s="1">
        <f t="shared" si="41"/>
        <v>11</v>
      </c>
      <c r="F258" s="1">
        <f t="shared" si="50"/>
        <v>19.624948354568687</v>
      </c>
      <c r="G258" s="1">
        <f t="shared" si="42"/>
        <v>1</v>
      </c>
      <c r="H258" s="1">
        <f t="shared" si="43"/>
        <v>0</v>
      </c>
      <c r="I258" s="1">
        <f t="shared" si="44"/>
        <v>1</v>
      </c>
      <c r="J258" s="1">
        <f t="shared" si="52"/>
        <v>0</v>
      </c>
      <c r="K258" s="7">
        <f t="shared" si="45"/>
        <v>1034.9938025482422</v>
      </c>
      <c r="L258" s="7">
        <f t="shared" si="46"/>
        <v>-620996.28152894531</v>
      </c>
      <c r="M258" s="7">
        <f t="shared" si="47"/>
        <v>-6.2099628152894534E-2</v>
      </c>
      <c r="N258" s="7">
        <f t="shared" si="51"/>
        <v>3.4021526385259073</v>
      </c>
    </row>
    <row r="259" spans="2:14" x14ac:dyDescent="0.25">
      <c r="B259" s="1">
        <f t="shared" si="48"/>
        <v>2410</v>
      </c>
      <c r="C259" s="4">
        <f t="shared" si="40"/>
        <v>1.6736111111111112</v>
      </c>
      <c r="D259" s="3">
        <f t="shared" si="49"/>
        <v>0.67361111111111116</v>
      </c>
      <c r="E259" s="1">
        <f t="shared" si="41"/>
        <v>11</v>
      </c>
      <c r="F259" s="1">
        <f t="shared" si="50"/>
        <v>19.562848726415794</v>
      </c>
      <c r="G259" s="1">
        <f t="shared" si="42"/>
        <v>1</v>
      </c>
      <c r="H259" s="1">
        <f t="shared" si="43"/>
        <v>0</v>
      </c>
      <c r="I259" s="1">
        <f t="shared" si="44"/>
        <v>1</v>
      </c>
      <c r="J259" s="1">
        <f t="shared" si="52"/>
        <v>0</v>
      </c>
      <c r="K259" s="7">
        <f t="shared" si="45"/>
        <v>1027.5418471698952</v>
      </c>
      <c r="L259" s="7">
        <f t="shared" si="46"/>
        <v>-616525.10830193711</v>
      </c>
      <c r="M259" s="7">
        <f t="shared" si="47"/>
        <v>-6.1652510830193713E-2</v>
      </c>
      <c r="N259" s="7">
        <f t="shared" si="51"/>
        <v>2.0412915831155445</v>
      </c>
    </row>
    <row r="260" spans="2:14" x14ac:dyDescent="0.25">
      <c r="B260" s="1">
        <f t="shared" si="48"/>
        <v>2420</v>
      </c>
      <c r="C260" s="4">
        <f t="shared" si="40"/>
        <v>1.6805555555555556</v>
      </c>
      <c r="D260" s="3">
        <f t="shared" si="49"/>
        <v>0.68055555555555558</v>
      </c>
      <c r="E260" s="1">
        <f t="shared" si="41"/>
        <v>11</v>
      </c>
      <c r="F260" s="1">
        <f t="shared" si="50"/>
        <v>19.501196215585601</v>
      </c>
      <c r="G260" s="1">
        <f t="shared" si="42"/>
        <v>1</v>
      </c>
      <c r="H260" s="1">
        <f t="shared" si="43"/>
        <v>0</v>
      </c>
      <c r="I260" s="1">
        <f t="shared" si="44"/>
        <v>1</v>
      </c>
      <c r="J260" s="1">
        <f t="shared" si="52"/>
        <v>0</v>
      </c>
      <c r="K260" s="7">
        <f t="shared" si="45"/>
        <v>1020.143545870272</v>
      </c>
      <c r="L260" s="7">
        <f t="shared" si="46"/>
        <v>-612086.12752216309</v>
      </c>
      <c r="M260" s="7">
        <f t="shared" si="47"/>
        <v>-6.1208612752216313E-2</v>
      </c>
      <c r="N260" s="7">
        <f t="shared" si="51"/>
        <v>1.2247749498693266</v>
      </c>
    </row>
    <row r="261" spans="2:14" x14ac:dyDescent="0.25">
      <c r="B261" s="1">
        <f t="shared" si="48"/>
        <v>2430</v>
      </c>
      <c r="C261" s="4">
        <f t="shared" si="40"/>
        <v>1.6875</v>
      </c>
      <c r="D261" s="3">
        <f t="shared" si="49"/>
        <v>0.6875</v>
      </c>
      <c r="E261" s="1">
        <f t="shared" si="41"/>
        <v>11</v>
      </c>
      <c r="F261" s="1">
        <f t="shared" si="50"/>
        <v>19.439987602833384</v>
      </c>
      <c r="G261" s="1">
        <f t="shared" si="42"/>
        <v>1</v>
      </c>
      <c r="H261" s="1">
        <f t="shared" si="43"/>
        <v>0</v>
      </c>
      <c r="I261" s="1">
        <f t="shared" si="44"/>
        <v>1</v>
      </c>
      <c r="J261" s="1">
        <f t="shared" si="52"/>
        <v>0</v>
      </c>
      <c r="K261" s="7">
        <f t="shared" si="45"/>
        <v>1012.7985123400059</v>
      </c>
      <c r="L261" s="7">
        <f t="shared" si="46"/>
        <v>-607679.1074040035</v>
      </c>
      <c r="M261" s="7">
        <f t="shared" si="47"/>
        <v>-6.0767910740400354E-2</v>
      </c>
      <c r="N261" s="7">
        <f t="shared" si="51"/>
        <v>0.73486496992159589</v>
      </c>
    </row>
    <row r="262" spans="2:14" x14ac:dyDescent="0.25">
      <c r="B262" s="1">
        <f t="shared" si="48"/>
        <v>2440</v>
      </c>
      <c r="C262" s="4">
        <f t="shared" si="40"/>
        <v>1.6944444444444444</v>
      </c>
      <c r="D262" s="3">
        <f t="shared" si="49"/>
        <v>0.69444444444444442</v>
      </c>
      <c r="E262" s="1">
        <f t="shared" si="41"/>
        <v>11</v>
      </c>
      <c r="F262" s="1">
        <f t="shared" si="50"/>
        <v>19.379219692092985</v>
      </c>
      <c r="G262" s="1">
        <f t="shared" si="42"/>
        <v>1</v>
      </c>
      <c r="H262" s="1">
        <f t="shared" si="43"/>
        <v>0</v>
      </c>
      <c r="I262" s="1">
        <f t="shared" si="44"/>
        <v>1</v>
      </c>
      <c r="J262" s="1">
        <f t="shared" si="52"/>
        <v>0</v>
      </c>
      <c r="K262" s="7">
        <f t="shared" si="45"/>
        <v>1005.506363051158</v>
      </c>
      <c r="L262" s="7">
        <f t="shared" si="46"/>
        <v>-603303.81783069484</v>
      </c>
      <c r="M262" s="7">
        <f t="shared" si="47"/>
        <v>-6.0330381783069487E-2</v>
      </c>
      <c r="N262" s="7">
        <f t="shared" si="51"/>
        <v>0.44091898195295753</v>
      </c>
    </row>
    <row r="263" spans="2:14" x14ac:dyDescent="0.25">
      <c r="B263" s="1">
        <f t="shared" si="48"/>
        <v>2450</v>
      </c>
      <c r="C263" s="4">
        <f t="shared" si="40"/>
        <v>1.7013888888888888</v>
      </c>
      <c r="D263" s="3">
        <f t="shared" si="49"/>
        <v>0.70138888888888884</v>
      </c>
      <c r="E263" s="1">
        <f t="shared" si="41"/>
        <v>11</v>
      </c>
      <c r="F263" s="1">
        <f t="shared" si="50"/>
        <v>19.318889310309917</v>
      </c>
      <c r="G263" s="1">
        <f t="shared" si="42"/>
        <v>1</v>
      </c>
      <c r="H263" s="1">
        <f t="shared" si="43"/>
        <v>0</v>
      </c>
      <c r="I263" s="1">
        <f t="shared" si="44"/>
        <v>1</v>
      </c>
      <c r="J263" s="1">
        <f t="shared" si="52"/>
        <v>0</v>
      </c>
      <c r="K263" s="7">
        <f t="shared" si="45"/>
        <v>998.26671723718994</v>
      </c>
      <c r="L263" s="7">
        <f t="shared" si="46"/>
        <v>-598960.03034231393</v>
      </c>
      <c r="M263" s="7">
        <f t="shared" si="47"/>
        <v>-5.9896003034231392E-2</v>
      </c>
      <c r="N263" s="7">
        <f t="shared" si="51"/>
        <v>0.26455138917177451</v>
      </c>
    </row>
    <row r="264" spans="2:14" x14ac:dyDescent="0.25">
      <c r="B264" s="1">
        <f t="shared" si="48"/>
        <v>2460</v>
      </c>
      <c r="C264" s="4">
        <f t="shared" si="40"/>
        <v>1.7083333333333333</v>
      </c>
      <c r="D264" s="3">
        <f t="shared" si="49"/>
        <v>0.70833333333333326</v>
      </c>
      <c r="E264" s="1">
        <f t="shared" si="41"/>
        <v>8</v>
      </c>
      <c r="F264" s="1">
        <f t="shared" si="50"/>
        <v>19.258993307275684</v>
      </c>
      <c r="G264" s="1">
        <f t="shared" si="42"/>
        <v>0</v>
      </c>
      <c r="H264" s="1">
        <f t="shared" si="43"/>
        <v>1</v>
      </c>
      <c r="I264" s="1">
        <f t="shared" si="44"/>
        <v>0</v>
      </c>
      <c r="J264" s="1">
        <f t="shared" si="52"/>
        <v>1</v>
      </c>
      <c r="K264" s="7">
        <f t="shared" si="45"/>
        <v>1351.0791968730819</v>
      </c>
      <c r="L264" s="7">
        <f t="shared" si="46"/>
        <v>1589352.4818761509</v>
      </c>
      <c r="M264" s="7">
        <f t="shared" si="47"/>
        <v>0.15893524818761509</v>
      </c>
      <c r="N264" s="7">
        <f t="shared" si="51"/>
        <v>1600.1587308335031</v>
      </c>
    </row>
    <row r="265" spans="2:14" x14ac:dyDescent="0.25">
      <c r="B265" s="1">
        <f t="shared" si="48"/>
        <v>2470</v>
      </c>
      <c r="C265" s="4">
        <f t="shared" si="40"/>
        <v>1.7152777777777777</v>
      </c>
      <c r="D265" s="3">
        <f t="shared" si="49"/>
        <v>0.71527777777777768</v>
      </c>
      <c r="E265" s="1">
        <f t="shared" si="41"/>
        <v>8</v>
      </c>
      <c r="F265" s="1">
        <f t="shared" si="50"/>
        <v>19.417928555463298</v>
      </c>
      <c r="G265" s="1">
        <f t="shared" si="42"/>
        <v>0</v>
      </c>
      <c r="H265" s="1">
        <f t="shared" si="43"/>
        <v>1</v>
      </c>
      <c r="I265" s="1">
        <f t="shared" si="44"/>
        <v>0</v>
      </c>
      <c r="J265" s="1">
        <f t="shared" si="52"/>
        <v>1</v>
      </c>
      <c r="K265" s="7">
        <f t="shared" si="45"/>
        <v>1370.1514266555957</v>
      </c>
      <c r="L265" s="7">
        <f t="shared" si="46"/>
        <v>1577909.1440066425</v>
      </c>
      <c r="M265" s="7">
        <f t="shared" si="47"/>
        <v>0.15779091440066426</v>
      </c>
      <c r="N265" s="7">
        <f t="shared" si="51"/>
        <v>2560.0952385001019</v>
      </c>
    </row>
    <row r="266" spans="2:14" x14ac:dyDescent="0.25">
      <c r="B266" s="1">
        <f t="shared" si="48"/>
        <v>2480</v>
      </c>
      <c r="C266" s="4">
        <f t="shared" si="40"/>
        <v>1.7222222222222223</v>
      </c>
      <c r="D266" s="3">
        <f t="shared" si="49"/>
        <v>0.72222222222222232</v>
      </c>
      <c r="E266" s="1">
        <f t="shared" si="41"/>
        <v>8</v>
      </c>
      <c r="F266" s="1">
        <f t="shared" si="50"/>
        <v>19.575719469863962</v>
      </c>
      <c r="G266" s="1">
        <f t="shared" si="42"/>
        <v>0</v>
      </c>
      <c r="H266" s="1">
        <f t="shared" si="43"/>
        <v>1</v>
      </c>
      <c r="I266" s="1">
        <f t="shared" si="44"/>
        <v>0</v>
      </c>
      <c r="J266" s="1">
        <f t="shared" si="52"/>
        <v>1</v>
      </c>
      <c r="K266" s="7">
        <f t="shared" si="45"/>
        <v>1389.0863363836754</v>
      </c>
      <c r="L266" s="7">
        <f t="shared" si="46"/>
        <v>1566548.1981697949</v>
      </c>
      <c r="M266" s="7">
        <f t="shared" si="47"/>
        <v>0.15665481981697948</v>
      </c>
      <c r="N266" s="7">
        <f t="shared" si="51"/>
        <v>3136.0571431000608</v>
      </c>
    </row>
    <row r="267" spans="2:14" x14ac:dyDescent="0.25">
      <c r="B267" s="1">
        <f t="shared" si="48"/>
        <v>2490</v>
      </c>
      <c r="C267" s="4">
        <f t="shared" si="40"/>
        <v>1.7291666666666667</v>
      </c>
      <c r="D267" s="3">
        <f t="shared" si="49"/>
        <v>0.72916666666666674</v>
      </c>
      <c r="E267" s="1">
        <f t="shared" si="41"/>
        <v>8</v>
      </c>
      <c r="F267" s="1">
        <f t="shared" si="50"/>
        <v>19.732374289680941</v>
      </c>
      <c r="G267" s="1">
        <f t="shared" si="42"/>
        <v>0</v>
      </c>
      <c r="H267" s="1">
        <f t="shared" si="43"/>
        <v>1</v>
      </c>
      <c r="I267" s="1">
        <f t="shared" si="44"/>
        <v>0</v>
      </c>
      <c r="J267" s="1">
        <f t="shared" si="52"/>
        <v>1</v>
      </c>
      <c r="K267" s="7">
        <f t="shared" si="45"/>
        <v>1407.8849147617127</v>
      </c>
      <c r="L267" s="7">
        <f t="shared" si="46"/>
        <v>1555269.0511429724</v>
      </c>
      <c r="M267" s="7">
        <f t="shared" si="47"/>
        <v>0.15552690511429723</v>
      </c>
      <c r="N267" s="7">
        <f t="shared" si="51"/>
        <v>3481.6342858600365</v>
      </c>
    </row>
    <row r="268" spans="2:14" x14ac:dyDescent="0.25">
      <c r="B268" s="1">
        <f t="shared" si="48"/>
        <v>2500</v>
      </c>
      <c r="C268" s="4">
        <f t="shared" si="40"/>
        <v>1.7361111111111112</v>
      </c>
      <c r="D268" s="3">
        <f t="shared" si="49"/>
        <v>0.73611111111111116</v>
      </c>
      <c r="E268" s="1">
        <f t="shared" si="41"/>
        <v>8</v>
      </c>
      <c r="F268" s="1">
        <f t="shared" si="50"/>
        <v>19.887901194795237</v>
      </c>
      <c r="G268" s="1">
        <f t="shared" si="42"/>
        <v>0</v>
      </c>
      <c r="H268" s="1">
        <f t="shared" si="43"/>
        <v>1</v>
      </c>
      <c r="I268" s="1">
        <f t="shared" si="44"/>
        <v>0</v>
      </c>
      <c r="J268" s="1">
        <f t="shared" si="52"/>
        <v>1</v>
      </c>
      <c r="K268" s="7">
        <f t="shared" si="45"/>
        <v>1426.5481433754283</v>
      </c>
      <c r="L268" s="7">
        <f t="shared" si="46"/>
        <v>1544071.1139747431</v>
      </c>
      <c r="M268" s="7">
        <f t="shared" si="47"/>
        <v>0.15440711139747432</v>
      </c>
      <c r="N268" s="7">
        <f t="shared" si="51"/>
        <v>3688.9805715160219</v>
      </c>
    </row>
    <row r="269" spans="2:14" x14ac:dyDescent="0.25">
      <c r="B269" s="1">
        <f t="shared" si="48"/>
        <v>2510</v>
      </c>
      <c r="C269" s="4">
        <f t="shared" si="40"/>
        <v>1.7430555555555556</v>
      </c>
      <c r="D269" s="3">
        <f t="shared" si="49"/>
        <v>0.74305555555555558</v>
      </c>
      <c r="E269" s="1">
        <f t="shared" si="41"/>
        <v>8</v>
      </c>
      <c r="F269" s="1">
        <f t="shared" si="50"/>
        <v>20.042308306192712</v>
      </c>
      <c r="G269" s="1">
        <f t="shared" si="42"/>
        <v>0</v>
      </c>
      <c r="H269" s="1">
        <f t="shared" si="43"/>
        <v>0</v>
      </c>
      <c r="I269" s="1">
        <f t="shared" si="44"/>
        <v>0</v>
      </c>
      <c r="J269" s="1">
        <f t="shared" si="52"/>
        <v>1</v>
      </c>
      <c r="K269" s="7">
        <f t="shared" si="45"/>
        <v>1445.0769967431254</v>
      </c>
      <c r="L269" s="7">
        <f t="shared" si="46"/>
        <v>1532953.8019541251</v>
      </c>
      <c r="M269" s="7">
        <f t="shared" si="47"/>
        <v>0.1532953801954125</v>
      </c>
      <c r="N269" s="7">
        <f t="shared" si="51"/>
        <v>3813.3883429096131</v>
      </c>
    </row>
    <row r="270" spans="2:14" x14ac:dyDescent="0.25">
      <c r="B270" s="1">
        <f t="shared" si="48"/>
        <v>2520</v>
      </c>
      <c r="C270" s="4">
        <f t="shared" si="40"/>
        <v>1.75</v>
      </c>
      <c r="D270" s="3">
        <f t="shared" si="49"/>
        <v>0.75</v>
      </c>
      <c r="E270" s="1">
        <f t="shared" si="41"/>
        <v>7</v>
      </c>
      <c r="F270" s="1">
        <f t="shared" si="50"/>
        <v>20.195603686388125</v>
      </c>
      <c r="G270" s="1">
        <f t="shared" si="42"/>
        <v>0</v>
      </c>
      <c r="H270" s="1">
        <f t="shared" si="43"/>
        <v>0</v>
      </c>
      <c r="I270" s="1">
        <f t="shared" si="44"/>
        <v>0</v>
      </c>
      <c r="J270" s="1">
        <f t="shared" si="52"/>
        <v>1</v>
      </c>
      <c r="K270" s="7">
        <f t="shared" si="45"/>
        <v>1583.4724423665748</v>
      </c>
      <c r="L270" s="7">
        <f t="shared" si="46"/>
        <v>1449916.5345800552</v>
      </c>
      <c r="M270" s="7">
        <f t="shared" si="47"/>
        <v>0.14499165345800552</v>
      </c>
      <c r="N270" s="7">
        <f t="shared" si="51"/>
        <v>3888.0330057457677</v>
      </c>
    </row>
    <row r="271" spans="2:14" x14ac:dyDescent="0.25">
      <c r="B271" s="1">
        <f t="shared" si="48"/>
        <v>2530</v>
      </c>
      <c r="C271" s="4">
        <f t="shared" si="40"/>
        <v>1.7569444444444444</v>
      </c>
      <c r="D271" s="3">
        <f t="shared" si="49"/>
        <v>0.75694444444444442</v>
      </c>
      <c r="E271" s="1">
        <f t="shared" si="41"/>
        <v>7</v>
      </c>
      <c r="F271" s="1">
        <f t="shared" si="50"/>
        <v>20.340595339846132</v>
      </c>
      <c r="G271" s="1">
        <f t="shared" si="42"/>
        <v>0</v>
      </c>
      <c r="H271" s="1">
        <f t="shared" si="43"/>
        <v>0</v>
      </c>
      <c r="I271" s="1">
        <f t="shared" si="44"/>
        <v>1</v>
      </c>
      <c r="J271" s="1">
        <f t="shared" si="52"/>
        <v>0</v>
      </c>
      <c r="K271" s="7">
        <f t="shared" si="45"/>
        <v>1600.8714407815357</v>
      </c>
      <c r="L271" s="7">
        <f t="shared" si="46"/>
        <v>-960522.86446892144</v>
      </c>
      <c r="M271" s="7">
        <f t="shared" si="47"/>
        <v>-9.6052286446892149E-2</v>
      </c>
      <c r="N271" s="7">
        <f t="shared" si="51"/>
        <v>2332.8198034474603</v>
      </c>
    </row>
    <row r="272" spans="2:14" x14ac:dyDescent="0.25">
      <c r="B272" s="1">
        <f t="shared" si="48"/>
        <v>2540</v>
      </c>
      <c r="C272" s="4">
        <f t="shared" si="40"/>
        <v>1.7638888888888888</v>
      </c>
      <c r="D272" s="3">
        <f t="shared" si="49"/>
        <v>0.76388888888888884</v>
      </c>
      <c r="E272" s="1">
        <f t="shared" si="41"/>
        <v>7</v>
      </c>
      <c r="F272" s="1">
        <f t="shared" si="50"/>
        <v>20.244543053399241</v>
      </c>
      <c r="G272" s="1">
        <f t="shared" si="42"/>
        <v>0</v>
      </c>
      <c r="H272" s="1">
        <f t="shared" si="43"/>
        <v>0</v>
      </c>
      <c r="I272" s="1">
        <f t="shared" si="44"/>
        <v>0</v>
      </c>
      <c r="J272" s="1">
        <f t="shared" si="52"/>
        <v>0</v>
      </c>
      <c r="K272" s="7">
        <f t="shared" si="45"/>
        <v>1589.3451664079087</v>
      </c>
      <c r="L272" s="7">
        <f t="shared" si="46"/>
        <v>-953607.09984474524</v>
      </c>
      <c r="M272" s="7">
        <f t="shared" si="47"/>
        <v>-9.5360709984474518E-2</v>
      </c>
      <c r="N272" s="7">
        <f t="shared" si="51"/>
        <v>1399.6918820684762</v>
      </c>
    </row>
    <row r="273" spans="2:14" x14ac:dyDescent="0.25">
      <c r="B273" s="1">
        <f t="shared" si="48"/>
        <v>2550</v>
      </c>
      <c r="C273" s="4">
        <f t="shared" si="40"/>
        <v>1.7708333333333333</v>
      </c>
      <c r="D273" s="3">
        <f t="shared" si="49"/>
        <v>0.77083333333333326</v>
      </c>
      <c r="E273" s="1">
        <f t="shared" si="41"/>
        <v>7</v>
      </c>
      <c r="F273" s="1">
        <f t="shared" si="50"/>
        <v>20.149182343414765</v>
      </c>
      <c r="G273" s="1">
        <f t="shared" si="42"/>
        <v>0</v>
      </c>
      <c r="H273" s="1">
        <f t="shared" si="43"/>
        <v>0</v>
      </c>
      <c r="I273" s="1">
        <f t="shared" si="44"/>
        <v>0</v>
      </c>
      <c r="J273" s="1">
        <f t="shared" si="52"/>
        <v>0</v>
      </c>
      <c r="K273" s="7">
        <f t="shared" si="45"/>
        <v>1577.9018812097715</v>
      </c>
      <c r="L273" s="7">
        <f t="shared" si="46"/>
        <v>-946741.12872586295</v>
      </c>
      <c r="M273" s="7">
        <f t="shared" si="47"/>
        <v>-9.46741128725863E-2</v>
      </c>
      <c r="N273" s="7">
        <f t="shared" si="51"/>
        <v>839.81512924108563</v>
      </c>
    </row>
    <row r="274" spans="2:14" x14ac:dyDescent="0.25">
      <c r="B274" s="1">
        <f t="shared" si="48"/>
        <v>2560</v>
      </c>
      <c r="C274" s="4">
        <f t="shared" ref="C274:C337" si="53">B274/(24*60)</f>
        <v>1.7777777777777777</v>
      </c>
      <c r="D274" s="3">
        <f t="shared" si="49"/>
        <v>0.77777777777777768</v>
      </c>
      <c r="E274" s="1">
        <f t="shared" ref="E274:E337" si="54">VLOOKUP(D274,$P$3:$R$27,3,1)</f>
        <v>7</v>
      </c>
      <c r="F274" s="1">
        <f t="shared" si="50"/>
        <v>20.054508230542179</v>
      </c>
      <c r="G274" s="1">
        <f t="shared" ref="G274:G337" si="55">IF(VLOOKUP(D274,$P$3:$Q$27,2,1)=0,1,0)</f>
        <v>0</v>
      </c>
      <c r="H274" s="1">
        <f t="shared" ref="H274:H337" si="56">IF(F274&lt;($G$2+G274*$G$4),1,0)</f>
        <v>0</v>
      </c>
      <c r="I274" s="1">
        <f t="shared" ref="I274:I337" si="57">IF(F274&gt;($G$3+G274*$G$4),1,0)</f>
        <v>0</v>
      </c>
      <c r="J274" s="1">
        <f t="shared" si="52"/>
        <v>0</v>
      </c>
      <c r="K274" s="7">
        <f t="shared" ref="K274:K337" si="58">(F274-E274)*$C$11</f>
        <v>1566.5409876650613</v>
      </c>
      <c r="L274" s="7">
        <f t="shared" ref="L274:L337" si="59">((J274*$G$6)-K274)*60*$G$8</f>
        <v>-939924.59259903664</v>
      </c>
      <c r="M274" s="7">
        <f t="shared" ref="M274:M337" si="60">L274/$C$5</f>
        <v>-9.3992459259903668E-2</v>
      </c>
      <c r="N274" s="7">
        <f t="shared" si="51"/>
        <v>503.88907754465134</v>
      </c>
    </row>
    <row r="275" spans="2:14" x14ac:dyDescent="0.25">
      <c r="B275" s="1">
        <f t="shared" ref="B275:B338" si="61">B274+$G$8</f>
        <v>2570</v>
      </c>
      <c r="C275" s="4">
        <f t="shared" si="53"/>
        <v>1.7847222222222223</v>
      </c>
      <c r="D275" s="3">
        <f t="shared" ref="D275:D338" si="62">C275-INT(C275)</f>
        <v>0.78472222222222232</v>
      </c>
      <c r="E275" s="1">
        <f t="shared" si="54"/>
        <v>7</v>
      </c>
      <c r="F275" s="1">
        <f t="shared" ref="F275:F338" si="63">F274+M274</f>
        <v>19.960515771282274</v>
      </c>
      <c r="G275" s="1">
        <f t="shared" si="55"/>
        <v>0</v>
      </c>
      <c r="H275" s="1">
        <f t="shared" si="56"/>
        <v>1</v>
      </c>
      <c r="I275" s="1">
        <f t="shared" si="57"/>
        <v>0</v>
      </c>
      <c r="J275" s="1">
        <f t="shared" si="52"/>
        <v>1</v>
      </c>
      <c r="K275" s="7">
        <f t="shared" si="58"/>
        <v>1555.2618925538727</v>
      </c>
      <c r="L275" s="7">
        <f t="shared" si="59"/>
        <v>1466842.8644676763</v>
      </c>
      <c r="M275" s="7">
        <f t="shared" si="60"/>
        <v>0.14668428644676762</v>
      </c>
      <c r="N275" s="7">
        <f t="shared" ref="N275:N338" si="64">(J275*$G$6*$N$15)+N274*$N$14</f>
        <v>1902.3334465267908</v>
      </c>
    </row>
    <row r="276" spans="2:14" x14ac:dyDescent="0.25">
      <c r="B276" s="1">
        <f t="shared" si="61"/>
        <v>2580</v>
      </c>
      <c r="C276" s="4">
        <f t="shared" si="53"/>
        <v>1.7916666666666667</v>
      </c>
      <c r="D276" s="3">
        <f t="shared" si="62"/>
        <v>0.79166666666666674</v>
      </c>
      <c r="E276" s="1">
        <f t="shared" si="54"/>
        <v>5</v>
      </c>
      <c r="F276" s="1">
        <f t="shared" si="63"/>
        <v>20.107200057729042</v>
      </c>
      <c r="G276" s="1">
        <f t="shared" si="55"/>
        <v>0</v>
      </c>
      <c r="H276" s="1">
        <f t="shared" si="56"/>
        <v>0</v>
      </c>
      <c r="I276" s="1">
        <f t="shared" si="57"/>
        <v>0</v>
      </c>
      <c r="J276" s="1">
        <f t="shared" ref="J276:J339" si="65">IF(OR(AND(I276=0,J275=1),AND(H276=1,I276=0)),1,0)</f>
        <v>1</v>
      </c>
      <c r="K276" s="7">
        <f t="shared" si="58"/>
        <v>1812.8640069274848</v>
      </c>
      <c r="L276" s="7">
        <f t="shared" si="59"/>
        <v>1312281.5958435091</v>
      </c>
      <c r="M276" s="7">
        <f t="shared" si="60"/>
        <v>0.13122815958435091</v>
      </c>
      <c r="N276" s="7">
        <f t="shared" si="64"/>
        <v>2741.4000679160745</v>
      </c>
    </row>
    <row r="277" spans="2:14" x14ac:dyDescent="0.25">
      <c r="B277" s="1">
        <f t="shared" si="61"/>
        <v>2590</v>
      </c>
      <c r="C277" s="4">
        <f t="shared" si="53"/>
        <v>1.7986111111111112</v>
      </c>
      <c r="D277" s="3">
        <f t="shared" si="62"/>
        <v>0.79861111111111116</v>
      </c>
      <c r="E277" s="1">
        <f t="shared" si="54"/>
        <v>5</v>
      </c>
      <c r="F277" s="1">
        <f t="shared" si="63"/>
        <v>20.238428217313391</v>
      </c>
      <c r="G277" s="1">
        <f t="shared" si="55"/>
        <v>0</v>
      </c>
      <c r="H277" s="1">
        <f t="shared" si="56"/>
        <v>0</v>
      </c>
      <c r="I277" s="1">
        <f t="shared" si="57"/>
        <v>0</v>
      </c>
      <c r="J277" s="1">
        <f t="shared" si="65"/>
        <v>1</v>
      </c>
      <c r="K277" s="7">
        <f t="shared" si="58"/>
        <v>1828.6113860776068</v>
      </c>
      <c r="L277" s="7">
        <f t="shared" si="59"/>
        <v>1302833.1683534358</v>
      </c>
      <c r="M277" s="7">
        <f t="shared" si="60"/>
        <v>0.13028331683534358</v>
      </c>
      <c r="N277" s="7">
        <f t="shared" si="64"/>
        <v>3244.8400407496447</v>
      </c>
    </row>
    <row r="278" spans="2:14" x14ac:dyDescent="0.25">
      <c r="B278" s="1">
        <f t="shared" si="61"/>
        <v>2600</v>
      </c>
      <c r="C278" s="4">
        <f t="shared" si="53"/>
        <v>1.8055555555555556</v>
      </c>
      <c r="D278" s="3">
        <f t="shared" si="62"/>
        <v>0.80555555555555558</v>
      </c>
      <c r="E278" s="1">
        <f t="shared" si="54"/>
        <v>5</v>
      </c>
      <c r="F278" s="1">
        <f t="shared" si="63"/>
        <v>20.368711534148733</v>
      </c>
      <c r="G278" s="1">
        <f t="shared" si="55"/>
        <v>0</v>
      </c>
      <c r="H278" s="1">
        <f t="shared" si="56"/>
        <v>0</v>
      </c>
      <c r="I278" s="1">
        <f t="shared" si="57"/>
        <v>1</v>
      </c>
      <c r="J278" s="1">
        <f t="shared" si="65"/>
        <v>0</v>
      </c>
      <c r="K278" s="7">
        <f t="shared" si="58"/>
        <v>1844.2453840978478</v>
      </c>
      <c r="L278" s="7">
        <f t="shared" si="59"/>
        <v>-1106547.2304587087</v>
      </c>
      <c r="M278" s="7">
        <f t="shared" si="60"/>
        <v>-0.11065472304587087</v>
      </c>
      <c r="N278" s="7">
        <f t="shared" si="64"/>
        <v>1946.9040244497867</v>
      </c>
    </row>
    <row r="279" spans="2:14" x14ac:dyDescent="0.25">
      <c r="B279" s="1">
        <f t="shared" si="61"/>
        <v>2610</v>
      </c>
      <c r="C279" s="4">
        <f t="shared" si="53"/>
        <v>1.8125</v>
      </c>
      <c r="D279" s="3">
        <f t="shared" si="62"/>
        <v>0.8125</v>
      </c>
      <c r="E279" s="1">
        <f t="shared" si="54"/>
        <v>5</v>
      </c>
      <c r="F279" s="1">
        <f t="shared" si="63"/>
        <v>20.258056811102861</v>
      </c>
      <c r="G279" s="1">
        <f t="shared" si="55"/>
        <v>0</v>
      </c>
      <c r="H279" s="1">
        <f t="shared" si="56"/>
        <v>0</v>
      </c>
      <c r="I279" s="1">
        <f t="shared" si="57"/>
        <v>0</v>
      </c>
      <c r="J279" s="1">
        <f t="shared" si="65"/>
        <v>0</v>
      </c>
      <c r="K279" s="7">
        <f t="shared" si="58"/>
        <v>1830.9668173323432</v>
      </c>
      <c r="L279" s="7">
        <f t="shared" si="59"/>
        <v>-1098580.0903994059</v>
      </c>
      <c r="M279" s="7">
        <f t="shared" si="60"/>
        <v>-0.10985800903994059</v>
      </c>
      <c r="N279" s="7">
        <f t="shared" si="64"/>
        <v>1168.1424146698719</v>
      </c>
    </row>
    <row r="280" spans="2:14" x14ac:dyDescent="0.25">
      <c r="B280" s="1">
        <f t="shared" si="61"/>
        <v>2620</v>
      </c>
      <c r="C280" s="4">
        <f t="shared" si="53"/>
        <v>1.8194444444444444</v>
      </c>
      <c r="D280" s="3">
        <f t="shared" si="62"/>
        <v>0.81944444444444442</v>
      </c>
      <c r="E280" s="1">
        <f t="shared" si="54"/>
        <v>5</v>
      </c>
      <c r="F280" s="1">
        <f t="shared" si="63"/>
        <v>20.148198802062922</v>
      </c>
      <c r="G280" s="1">
        <f t="shared" si="55"/>
        <v>0</v>
      </c>
      <c r="H280" s="1">
        <f t="shared" si="56"/>
        <v>0</v>
      </c>
      <c r="I280" s="1">
        <f t="shared" si="57"/>
        <v>0</v>
      </c>
      <c r="J280" s="1">
        <f t="shared" si="65"/>
        <v>0</v>
      </c>
      <c r="K280" s="7">
        <f t="shared" si="58"/>
        <v>1817.7838562475504</v>
      </c>
      <c r="L280" s="7">
        <f t="shared" si="59"/>
        <v>-1090670.3137485301</v>
      </c>
      <c r="M280" s="7">
        <f t="shared" si="60"/>
        <v>-0.109067031374853</v>
      </c>
      <c r="N280" s="7">
        <f t="shared" si="64"/>
        <v>700.88544880192308</v>
      </c>
    </row>
    <row r="281" spans="2:14" x14ac:dyDescent="0.25">
      <c r="B281" s="1">
        <f t="shared" si="61"/>
        <v>2630</v>
      </c>
      <c r="C281" s="4">
        <f t="shared" si="53"/>
        <v>1.8263888888888888</v>
      </c>
      <c r="D281" s="3">
        <f t="shared" si="62"/>
        <v>0.82638888888888884</v>
      </c>
      <c r="E281" s="1">
        <f t="shared" si="54"/>
        <v>5</v>
      </c>
      <c r="F281" s="1">
        <f t="shared" si="63"/>
        <v>20.039131770688069</v>
      </c>
      <c r="G281" s="1">
        <f t="shared" si="55"/>
        <v>0</v>
      </c>
      <c r="H281" s="1">
        <f t="shared" si="56"/>
        <v>0</v>
      </c>
      <c r="I281" s="1">
        <f t="shared" si="57"/>
        <v>0</v>
      </c>
      <c r="J281" s="1">
        <f t="shared" si="65"/>
        <v>0</v>
      </c>
      <c r="K281" s="7">
        <f t="shared" si="58"/>
        <v>1804.695812482568</v>
      </c>
      <c r="L281" s="7">
        <f t="shared" si="59"/>
        <v>-1082817.4874895408</v>
      </c>
      <c r="M281" s="7">
        <f t="shared" si="60"/>
        <v>-0.10828174874895408</v>
      </c>
      <c r="N281" s="7">
        <f t="shared" si="64"/>
        <v>420.53126928115381</v>
      </c>
    </row>
    <row r="282" spans="2:14" x14ac:dyDescent="0.25">
      <c r="B282" s="1">
        <f t="shared" si="61"/>
        <v>2640</v>
      </c>
      <c r="C282" s="4">
        <f t="shared" si="53"/>
        <v>1.8333333333333333</v>
      </c>
      <c r="D282" s="3">
        <f t="shared" si="62"/>
        <v>0.83333333333333326</v>
      </c>
      <c r="E282" s="1">
        <f t="shared" si="54"/>
        <v>3</v>
      </c>
      <c r="F282" s="1">
        <f t="shared" si="63"/>
        <v>19.930850021939115</v>
      </c>
      <c r="G282" s="1">
        <f t="shared" si="55"/>
        <v>0</v>
      </c>
      <c r="H282" s="1">
        <f t="shared" si="56"/>
        <v>1</v>
      </c>
      <c r="I282" s="1">
        <f t="shared" si="57"/>
        <v>0</v>
      </c>
      <c r="J282" s="1">
        <f t="shared" si="65"/>
        <v>1</v>
      </c>
      <c r="K282" s="7">
        <f t="shared" si="58"/>
        <v>2031.7020026326936</v>
      </c>
      <c r="L282" s="7">
        <f t="shared" si="59"/>
        <v>1180978.7984203838</v>
      </c>
      <c r="M282" s="7">
        <f t="shared" si="60"/>
        <v>0.11809787984203839</v>
      </c>
      <c r="N282" s="7">
        <f t="shared" si="64"/>
        <v>1852.3187615686923</v>
      </c>
    </row>
    <row r="283" spans="2:14" x14ac:dyDescent="0.25">
      <c r="B283" s="1">
        <f t="shared" si="61"/>
        <v>2650</v>
      </c>
      <c r="C283" s="4">
        <f t="shared" si="53"/>
        <v>1.8402777777777777</v>
      </c>
      <c r="D283" s="3">
        <f t="shared" si="62"/>
        <v>0.84027777777777768</v>
      </c>
      <c r="E283" s="1">
        <f t="shared" si="54"/>
        <v>3</v>
      </c>
      <c r="F283" s="1">
        <f t="shared" si="63"/>
        <v>20.048947901781155</v>
      </c>
      <c r="G283" s="1">
        <f t="shared" si="55"/>
        <v>0</v>
      </c>
      <c r="H283" s="1">
        <f t="shared" si="56"/>
        <v>0</v>
      </c>
      <c r="I283" s="1">
        <f t="shared" si="57"/>
        <v>0</v>
      </c>
      <c r="J283" s="1">
        <f t="shared" si="65"/>
        <v>1</v>
      </c>
      <c r="K283" s="7">
        <f t="shared" si="58"/>
        <v>2045.8737482137383</v>
      </c>
      <c r="L283" s="7">
        <f t="shared" si="59"/>
        <v>1172475.7510717569</v>
      </c>
      <c r="M283" s="7">
        <f t="shared" si="60"/>
        <v>0.11724757510717569</v>
      </c>
      <c r="N283" s="7">
        <f t="shared" si="64"/>
        <v>2711.391256941215</v>
      </c>
    </row>
    <row r="284" spans="2:14" x14ac:dyDescent="0.25">
      <c r="B284" s="1">
        <f t="shared" si="61"/>
        <v>2660</v>
      </c>
      <c r="C284" s="4">
        <f t="shared" si="53"/>
        <v>1.8472222222222223</v>
      </c>
      <c r="D284" s="3">
        <f t="shared" si="62"/>
        <v>0.84722222222222232</v>
      </c>
      <c r="E284" s="1">
        <f t="shared" si="54"/>
        <v>3</v>
      </c>
      <c r="F284" s="1">
        <f t="shared" si="63"/>
        <v>20.16619547688833</v>
      </c>
      <c r="G284" s="1">
        <f t="shared" si="55"/>
        <v>0</v>
      </c>
      <c r="H284" s="1">
        <f t="shared" si="56"/>
        <v>0</v>
      </c>
      <c r="I284" s="1">
        <f t="shared" si="57"/>
        <v>0</v>
      </c>
      <c r="J284" s="1">
        <f t="shared" si="65"/>
        <v>1</v>
      </c>
      <c r="K284" s="7">
        <f t="shared" si="58"/>
        <v>2059.9434572265995</v>
      </c>
      <c r="L284" s="7">
        <f t="shared" si="59"/>
        <v>1164033.9256640403</v>
      </c>
      <c r="M284" s="7">
        <f t="shared" si="60"/>
        <v>0.11640339256640403</v>
      </c>
      <c r="N284" s="7">
        <f t="shared" si="64"/>
        <v>3226.834754164729</v>
      </c>
    </row>
    <row r="285" spans="2:14" x14ac:dyDescent="0.25">
      <c r="B285" s="1">
        <f t="shared" si="61"/>
        <v>2670</v>
      </c>
      <c r="C285" s="4">
        <f t="shared" si="53"/>
        <v>1.8541666666666667</v>
      </c>
      <c r="D285" s="3">
        <f t="shared" si="62"/>
        <v>0.85416666666666674</v>
      </c>
      <c r="E285" s="1">
        <f t="shared" si="54"/>
        <v>3</v>
      </c>
      <c r="F285" s="1">
        <f t="shared" si="63"/>
        <v>20.282598869454734</v>
      </c>
      <c r="G285" s="1">
        <f t="shared" si="55"/>
        <v>0</v>
      </c>
      <c r="H285" s="1">
        <f t="shared" si="56"/>
        <v>0</v>
      </c>
      <c r="I285" s="1">
        <f t="shared" si="57"/>
        <v>0</v>
      </c>
      <c r="J285" s="1">
        <f t="shared" si="65"/>
        <v>1</v>
      </c>
      <c r="K285" s="7">
        <f t="shared" si="58"/>
        <v>2073.9118643345678</v>
      </c>
      <c r="L285" s="7">
        <f t="shared" si="59"/>
        <v>1155652.8813992594</v>
      </c>
      <c r="M285" s="7">
        <f t="shared" si="60"/>
        <v>0.11556528813992595</v>
      </c>
      <c r="N285" s="7">
        <f t="shared" si="64"/>
        <v>3536.1008524988374</v>
      </c>
    </row>
    <row r="286" spans="2:14" x14ac:dyDescent="0.25">
      <c r="B286" s="1">
        <f t="shared" si="61"/>
        <v>2680</v>
      </c>
      <c r="C286" s="4">
        <f t="shared" si="53"/>
        <v>1.8611111111111112</v>
      </c>
      <c r="D286" s="3">
        <f t="shared" si="62"/>
        <v>0.86111111111111116</v>
      </c>
      <c r="E286" s="1">
        <f t="shared" si="54"/>
        <v>3</v>
      </c>
      <c r="F286" s="1">
        <f t="shared" si="63"/>
        <v>20.39816415759466</v>
      </c>
      <c r="G286" s="1">
        <f t="shared" si="55"/>
        <v>0</v>
      </c>
      <c r="H286" s="1">
        <f t="shared" si="56"/>
        <v>0</v>
      </c>
      <c r="I286" s="1">
        <f t="shared" si="57"/>
        <v>1</v>
      </c>
      <c r="J286" s="1">
        <f t="shared" si="65"/>
        <v>0</v>
      </c>
      <c r="K286" s="7">
        <f t="shared" si="58"/>
        <v>2087.779698911359</v>
      </c>
      <c r="L286" s="7">
        <f t="shared" si="59"/>
        <v>-1252667.8193468153</v>
      </c>
      <c r="M286" s="7">
        <f t="shared" si="60"/>
        <v>-0.12526678193468155</v>
      </c>
      <c r="N286" s="7">
        <f t="shared" si="64"/>
        <v>2121.6605114993022</v>
      </c>
    </row>
    <row r="287" spans="2:14" x14ac:dyDescent="0.25">
      <c r="B287" s="1">
        <f t="shared" si="61"/>
        <v>2690</v>
      </c>
      <c r="C287" s="4">
        <f t="shared" si="53"/>
        <v>1.8680555555555556</v>
      </c>
      <c r="D287" s="3">
        <f t="shared" si="62"/>
        <v>0.86805555555555558</v>
      </c>
      <c r="E287" s="1">
        <f t="shared" si="54"/>
        <v>3</v>
      </c>
      <c r="F287" s="1">
        <f t="shared" si="63"/>
        <v>20.27289737565998</v>
      </c>
      <c r="G287" s="1">
        <f t="shared" si="55"/>
        <v>0</v>
      </c>
      <c r="H287" s="1">
        <f t="shared" si="56"/>
        <v>0</v>
      </c>
      <c r="I287" s="1">
        <f t="shared" si="57"/>
        <v>0</v>
      </c>
      <c r="J287" s="1">
        <f t="shared" si="65"/>
        <v>0</v>
      </c>
      <c r="K287" s="7">
        <f t="shared" si="58"/>
        <v>2072.7476850791973</v>
      </c>
      <c r="L287" s="7">
        <f t="shared" si="59"/>
        <v>-1243648.6110475184</v>
      </c>
      <c r="M287" s="7">
        <f t="shared" si="60"/>
        <v>-0.12436486110475184</v>
      </c>
      <c r="N287" s="7">
        <f t="shared" si="64"/>
        <v>1272.9963068995812</v>
      </c>
    </row>
    <row r="288" spans="2:14" x14ac:dyDescent="0.25">
      <c r="B288" s="1">
        <f t="shared" si="61"/>
        <v>2700</v>
      </c>
      <c r="C288" s="4">
        <f t="shared" si="53"/>
        <v>1.875</v>
      </c>
      <c r="D288" s="3">
        <f t="shared" si="62"/>
        <v>0.875</v>
      </c>
      <c r="E288" s="1">
        <f t="shared" si="54"/>
        <v>1</v>
      </c>
      <c r="F288" s="1">
        <f t="shared" si="63"/>
        <v>20.148532514555228</v>
      </c>
      <c r="G288" s="1">
        <f t="shared" si="55"/>
        <v>0</v>
      </c>
      <c r="H288" s="1">
        <f t="shared" si="56"/>
        <v>0</v>
      </c>
      <c r="I288" s="1">
        <f t="shared" si="57"/>
        <v>0</v>
      </c>
      <c r="J288" s="1">
        <f t="shared" si="65"/>
        <v>0</v>
      </c>
      <c r="K288" s="7">
        <f t="shared" si="58"/>
        <v>2297.8239017466271</v>
      </c>
      <c r="L288" s="7">
        <f t="shared" si="59"/>
        <v>-1378694.3410479764</v>
      </c>
      <c r="M288" s="7">
        <f t="shared" si="60"/>
        <v>-0.13786943410479763</v>
      </c>
      <c r="N288" s="7">
        <f t="shared" si="64"/>
        <v>763.79778413974873</v>
      </c>
    </row>
    <row r="289" spans="2:14" x14ac:dyDescent="0.25">
      <c r="B289" s="1">
        <f t="shared" si="61"/>
        <v>2710</v>
      </c>
      <c r="C289" s="4">
        <f t="shared" si="53"/>
        <v>1.8819444444444444</v>
      </c>
      <c r="D289" s="3">
        <f t="shared" si="62"/>
        <v>0.88194444444444442</v>
      </c>
      <c r="E289" s="1">
        <f t="shared" si="54"/>
        <v>1</v>
      </c>
      <c r="F289" s="1">
        <f t="shared" si="63"/>
        <v>20.010663080450431</v>
      </c>
      <c r="G289" s="1">
        <f t="shared" si="55"/>
        <v>0</v>
      </c>
      <c r="H289" s="1">
        <f t="shared" si="56"/>
        <v>0</v>
      </c>
      <c r="I289" s="1">
        <f t="shared" si="57"/>
        <v>0</v>
      </c>
      <c r="J289" s="1">
        <f t="shared" si="65"/>
        <v>0</v>
      </c>
      <c r="K289" s="7">
        <f t="shared" si="58"/>
        <v>2281.2795696540516</v>
      </c>
      <c r="L289" s="7">
        <f t="shared" si="59"/>
        <v>-1368767.7417924311</v>
      </c>
      <c r="M289" s="7">
        <f t="shared" si="60"/>
        <v>-0.1368767741792431</v>
      </c>
      <c r="N289" s="7">
        <f t="shared" si="64"/>
        <v>458.27867048384923</v>
      </c>
    </row>
    <row r="290" spans="2:14" x14ac:dyDescent="0.25">
      <c r="B290" s="1">
        <f t="shared" si="61"/>
        <v>2720</v>
      </c>
      <c r="C290" s="4">
        <f t="shared" si="53"/>
        <v>1.8888888888888888</v>
      </c>
      <c r="D290" s="3">
        <f t="shared" si="62"/>
        <v>0.88888888888888884</v>
      </c>
      <c r="E290" s="1">
        <f t="shared" si="54"/>
        <v>1</v>
      </c>
      <c r="F290" s="1">
        <f t="shared" si="63"/>
        <v>19.873786306271189</v>
      </c>
      <c r="G290" s="1">
        <f t="shared" si="55"/>
        <v>0</v>
      </c>
      <c r="H290" s="1">
        <f t="shared" si="56"/>
        <v>1</v>
      </c>
      <c r="I290" s="1">
        <f t="shared" si="57"/>
        <v>0</v>
      </c>
      <c r="J290" s="1">
        <f t="shared" si="65"/>
        <v>1</v>
      </c>
      <c r="K290" s="7">
        <f t="shared" si="58"/>
        <v>2264.8543567525426</v>
      </c>
      <c r="L290" s="7">
        <f t="shared" si="59"/>
        <v>1041087.3859484744</v>
      </c>
      <c r="M290" s="7">
        <f t="shared" si="60"/>
        <v>0.10410873859484744</v>
      </c>
      <c r="N290" s="7">
        <f t="shared" si="64"/>
        <v>1874.9672022903096</v>
      </c>
    </row>
    <row r="291" spans="2:14" x14ac:dyDescent="0.25">
      <c r="B291" s="1">
        <f t="shared" si="61"/>
        <v>2730</v>
      </c>
      <c r="C291" s="4">
        <f t="shared" si="53"/>
        <v>1.8958333333333333</v>
      </c>
      <c r="D291" s="3">
        <f t="shared" si="62"/>
        <v>0.89583333333333326</v>
      </c>
      <c r="E291" s="1">
        <f t="shared" si="54"/>
        <v>1</v>
      </c>
      <c r="F291" s="1">
        <f t="shared" si="63"/>
        <v>19.977895044866035</v>
      </c>
      <c r="G291" s="1">
        <f t="shared" si="55"/>
        <v>0</v>
      </c>
      <c r="H291" s="1">
        <f t="shared" si="56"/>
        <v>1</v>
      </c>
      <c r="I291" s="1">
        <f t="shared" si="57"/>
        <v>0</v>
      </c>
      <c r="J291" s="1">
        <f t="shared" si="65"/>
        <v>1</v>
      </c>
      <c r="K291" s="7">
        <f t="shared" si="58"/>
        <v>2277.3474053839241</v>
      </c>
      <c r="L291" s="7">
        <f t="shared" si="59"/>
        <v>1033591.5567696455</v>
      </c>
      <c r="M291" s="7">
        <f t="shared" si="60"/>
        <v>0.10335915567696455</v>
      </c>
      <c r="N291" s="7">
        <f t="shared" si="64"/>
        <v>2724.9803213741857</v>
      </c>
    </row>
    <row r="292" spans="2:14" x14ac:dyDescent="0.25">
      <c r="B292" s="1">
        <f t="shared" si="61"/>
        <v>2740</v>
      </c>
      <c r="C292" s="4">
        <f t="shared" si="53"/>
        <v>1.9027777777777777</v>
      </c>
      <c r="D292" s="3">
        <f t="shared" si="62"/>
        <v>0.90277777777777768</v>
      </c>
      <c r="E292" s="1">
        <f t="shared" si="54"/>
        <v>1</v>
      </c>
      <c r="F292" s="1">
        <f t="shared" si="63"/>
        <v>20.081254200543</v>
      </c>
      <c r="G292" s="1">
        <f t="shared" si="55"/>
        <v>0</v>
      </c>
      <c r="H292" s="1">
        <f t="shared" si="56"/>
        <v>0</v>
      </c>
      <c r="I292" s="1">
        <f t="shared" si="57"/>
        <v>0</v>
      </c>
      <c r="J292" s="1">
        <f t="shared" si="65"/>
        <v>1</v>
      </c>
      <c r="K292" s="7">
        <f t="shared" si="58"/>
        <v>2289.7505040651599</v>
      </c>
      <c r="L292" s="7">
        <f t="shared" si="59"/>
        <v>1026149.6975609041</v>
      </c>
      <c r="M292" s="7">
        <f t="shared" si="60"/>
        <v>0.10261496975609041</v>
      </c>
      <c r="N292" s="7">
        <f t="shared" si="64"/>
        <v>3234.9881928245113</v>
      </c>
    </row>
    <row r="293" spans="2:14" x14ac:dyDescent="0.25">
      <c r="B293" s="1">
        <f t="shared" si="61"/>
        <v>2750</v>
      </c>
      <c r="C293" s="4">
        <f t="shared" si="53"/>
        <v>1.9097222222222223</v>
      </c>
      <c r="D293" s="3">
        <f t="shared" si="62"/>
        <v>0.90972222222222232</v>
      </c>
      <c r="E293" s="1">
        <f t="shared" si="54"/>
        <v>1</v>
      </c>
      <c r="F293" s="1">
        <f t="shared" si="63"/>
        <v>20.18386917029909</v>
      </c>
      <c r="G293" s="1">
        <f t="shared" si="55"/>
        <v>0</v>
      </c>
      <c r="H293" s="1">
        <f t="shared" si="56"/>
        <v>0</v>
      </c>
      <c r="I293" s="1">
        <f t="shared" si="57"/>
        <v>0</v>
      </c>
      <c r="J293" s="1">
        <f t="shared" si="65"/>
        <v>1</v>
      </c>
      <c r="K293" s="7">
        <f t="shared" si="58"/>
        <v>2302.0643004358903</v>
      </c>
      <c r="L293" s="7">
        <f t="shared" si="59"/>
        <v>1018761.4197384658</v>
      </c>
      <c r="M293" s="7">
        <f t="shared" si="60"/>
        <v>0.10187614197384658</v>
      </c>
      <c r="N293" s="7">
        <f t="shared" si="64"/>
        <v>3540.9929156947064</v>
      </c>
    </row>
    <row r="294" spans="2:14" x14ac:dyDescent="0.25">
      <c r="B294" s="1">
        <f t="shared" si="61"/>
        <v>2760</v>
      </c>
      <c r="C294" s="4">
        <f t="shared" si="53"/>
        <v>1.9166666666666667</v>
      </c>
      <c r="D294" s="3">
        <f t="shared" si="62"/>
        <v>0.91666666666666674</v>
      </c>
      <c r="E294" s="1">
        <f t="shared" si="54"/>
        <v>0</v>
      </c>
      <c r="F294" s="1">
        <f t="shared" si="63"/>
        <v>20.285745312272937</v>
      </c>
      <c r="G294" s="1">
        <f t="shared" si="55"/>
        <v>0</v>
      </c>
      <c r="H294" s="1">
        <f t="shared" si="56"/>
        <v>0</v>
      </c>
      <c r="I294" s="1">
        <f t="shared" si="57"/>
        <v>0</v>
      </c>
      <c r="J294" s="1">
        <f t="shared" si="65"/>
        <v>1</v>
      </c>
      <c r="K294" s="7">
        <f t="shared" si="58"/>
        <v>2434.2894374727521</v>
      </c>
      <c r="L294" s="7">
        <f t="shared" si="59"/>
        <v>939426.33751634869</v>
      </c>
      <c r="M294" s="7">
        <f t="shared" si="60"/>
        <v>9.3942633751634863E-2</v>
      </c>
      <c r="N294" s="7">
        <f t="shared" si="64"/>
        <v>3724.5957494168238</v>
      </c>
    </row>
    <row r="295" spans="2:14" x14ac:dyDescent="0.25">
      <c r="B295" s="1">
        <f t="shared" si="61"/>
        <v>2770</v>
      </c>
      <c r="C295" s="4">
        <f t="shared" si="53"/>
        <v>1.9236111111111112</v>
      </c>
      <c r="D295" s="3">
        <f t="shared" si="62"/>
        <v>0.92361111111111116</v>
      </c>
      <c r="E295" s="1">
        <f t="shared" si="54"/>
        <v>0</v>
      </c>
      <c r="F295" s="1">
        <f t="shared" si="63"/>
        <v>20.379687946024571</v>
      </c>
      <c r="G295" s="1">
        <f t="shared" si="55"/>
        <v>0</v>
      </c>
      <c r="H295" s="1">
        <f t="shared" si="56"/>
        <v>0</v>
      </c>
      <c r="I295" s="1">
        <f t="shared" si="57"/>
        <v>1</v>
      </c>
      <c r="J295" s="1">
        <f t="shared" si="65"/>
        <v>0</v>
      </c>
      <c r="K295" s="7">
        <f t="shared" si="58"/>
        <v>2445.5625535229483</v>
      </c>
      <c r="L295" s="7">
        <f t="shared" si="59"/>
        <v>-1467337.5321137691</v>
      </c>
      <c r="M295" s="7">
        <f t="shared" si="60"/>
        <v>-0.14673375321137691</v>
      </c>
      <c r="N295" s="7">
        <f t="shared" si="64"/>
        <v>2234.7574496500943</v>
      </c>
    </row>
    <row r="296" spans="2:14" x14ac:dyDescent="0.25">
      <c r="B296" s="1">
        <f t="shared" si="61"/>
        <v>2780</v>
      </c>
      <c r="C296" s="4">
        <f t="shared" si="53"/>
        <v>1.9305555555555556</v>
      </c>
      <c r="D296" s="3">
        <f t="shared" si="62"/>
        <v>0.93055555555555558</v>
      </c>
      <c r="E296" s="1">
        <f t="shared" si="54"/>
        <v>0</v>
      </c>
      <c r="F296" s="1">
        <f t="shared" si="63"/>
        <v>20.232954192813196</v>
      </c>
      <c r="G296" s="1">
        <f t="shared" si="55"/>
        <v>0</v>
      </c>
      <c r="H296" s="1">
        <f t="shared" si="56"/>
        <v>0</v>
      </c>
      <c r="I296" s="1">
        <f t="shared" si="57"/>
        <v>0</v>
      </c>
      <c r="J296" s="1">
        <f t="shared" si="65"/>
        <v>0</v>
      </c>
      <c r="K296" s="7">
        <f t="shared" si="58"/>
        <v>2427.9545031375833</v>
      </c>
      <c r="L296" s="7">
        <f t="shared" si="59"/>
        <v>-1456772.70188255</v>
      </c>
      <c r="M296" s="7">
        <f t="shared" si="60"/>
        <v>-0.14567727018825499</v>
      </c>
      <c r="N296" s="7">
        <f t="shared" si="64"/>
        <v>1340.8544697900566</v>
      </c>
    </row>
    <row r="297" spans="2:14" x14ac:dyDescent="0.25">
      <c r="B297" s="1">
        <f t="shared" si="61"/>
        <v>2790</v>
      </c>
      <c r="C297" s="4">
        <f t="shared" si="53"/>
        <v>1.9375</v>
      </c>
      <c r="D297" s="3">
        <f t="shared" si="62"/>
        <v>0.9375</v>
      </c>
      <c r="E297" s="1">
        <f t="shared" si="54"/>
        <v>0</v>
      </c>
      <c r="F297" s="1">
        <f t="shared" si="63"/>
        <v>20.087276922624941</v>
      </c>
      <c r="G297" s="1">
        <f t="shared" si="55"/>
        <v>0</v>
      </c>
      <c r="H297" s="1">
        <f t="shared" si="56"/>
        <v>0</v>
      </c>
      <c r="I297" s="1">
        <f t="shared" si="57"/>
        <v>0</v>
      </c>
      <c r="J297" s="1">
        <f t="shared" si="65"/>
        <v>0</v>
      </c>
      <c r="K297" s="7">
        <f t="shared" si="58"/>
        <v>2410.4732307149925</v>
      </c>
      <c r="L297" s="7">
        <f t="shared" si="59"/>
        <v>-1446283.9384289957</v>
      </c>
      <c r="M297" s="7">
        <f t="shared" si="60"/>
        <v>-0.14462839384289958</v>
      </c>
      <c r="N297" s="7">
        <f t="shared" si="64"/>
        <v>804.51268187403389</v>
      </c>
    </row>
    <row r="298" spans="2:14" x14ac:dyDescent="0.25">
      <c r="B298" s="1">
        <f t="shared" si="61"/>
        <v>2800</v>
      </c>
      <c r="C298" s="4">
        <f t="shared" si="53"/>
        <v>1.9444444444444444</v>
      </c>
      <c r="D298" s="3">
        <f t="shared" si="62"/>
        <v>0.94444444444444442</v>
      </c>
      <c r="E298" s="1">
        <f t="shared" si="54"/>
        <v>0</v>
      </c>
      <c r="F298" s="1">
        <f t="shared" si="63"/>
        <v>19.942648528782041</v>
      </c>
      <c r="G298" s="1">
        <f t="shared" si="55"/>
        <v>0</v>
      </c>
      <c r="H298" s="1">
        <f t="shared" si="56"/>
        <v>1</v>
      </c>
      <c r="I298" s="1">
        <f t="shared" si="57"/>
        <v>0</v>
      </c>
      <c r="J298" s="1">
        <f t="shared" si="65"/>
        <v>1</v>
      </c>
      <c r="K298" s="7">
        <f t="shared" si="58"/>
        <v>2393.1178234538447</v>
      </c>
      <c r="L298" s="7">
        <f t="shared" si="59"/>
        <v>964129.30592769315</v>
      </c>
      <c r="M298" s="7">
        <f t="shared" si="60"/>
        <v>9.6412930592769314E-2</v>
      </c>
      <c r="N298" s="7">
        <f t="shared" si="64"/>
        <v>2082.7076091244203</v>
      </c>
    </row>
    <row r="299" spans="2:14" x14ac:dyDescent="0.25">
      <c r="B299" s="1">
        <f t="shared" si="61"/>
        <v>2810</v>
      </c>
      <c r="C299" s="4">
        <f t="shared" si="53"/>
        <v>1.9513888888888888</v>
      </c>
      <c r="D299" s="3">
        <f t="shared" si="62"/>
        <v>0.95138888888888884</v>
      </c>
      <c r="E299" s="1">
        <f t="shared" si="54"/>
        <v>0</v>
      </c>
      <c r="F299" s="1">
        <f t="shared" si="63"/>
        <v>20.03906145937481</v>
      </c>
      <c r="G299" s="1">
        <f t="shared" si="55"/>
        <v>0</v>
      </c>
      <c r="H299" s="1">
        <f t="shared" si="56"/>
        <v>0</v>
      </c>
      <c r="I299" s="1">
        <f t="shared" si="57"/>
        <v>0</v>
      </c>
      <c r="J299" s="1">
        <f t="shared" si="65"/>
        <v>1</v>
      </c>
      <c r="K299" s="7">
        <f t="shared" si="58"/>
        <v>2404.6873751249768</v>
      </c>
      <c r="L299" s="7">
        <f t="shared" si="59"/>
        <v>957187.57492501393</v>
      </c>
      <c r="M299" s="7">
        <f t="shared" si="60"/>
        <v>9.5718757492501388E-2</v>
      </c>
      <c r="N299" s="7">
        <f t="shared" si="64"/>
        <v>2849.6245654746522</v>
      </c>
    </row>
    <row r="300" spans="2:14" x14ac:dyDescent="0.25">
      <c r="B300" s="1">
        <f t="shared" si="61"/>
        <v>2820</v>
      </c>
      <c r="C300" s="4">
        <f t="shared" si="53"/>
        <v>1.9583333333333333</v>
      </c>
      <c r="D300" s="3">
        <f t="shared" si="62"/>
        <v>0.95833333333333326</v>
      </c>
      <c r="E300" s="1">
        <f t="shared" si="54"/>
        <v>0</v>
      </c>
      <c r="F300" s="1">
        <f t="shared" si="63"/>
        <v>20.134780216867313</v>
      </c>
      <c r="G300" s="1">
        <f t="shared" si="55"/>
        <v>0</v>
      </c>
      <c r="H300" s="1">
        <f t="shared" si="56"/>
        <v>0</v>
      </c>
      <c r="I300" s="1">
        <f t="shared" si="57"/>
        <v>0</v>
      </c>
      <c r="J300" s="1">
        <f t="shared" si="65"/>
        <v>1</v>
      </c>
      <c r="K300" s="7">
        <f t="shared" si="58"/>
        <v>2416.1736260240773</v>
      </c>
      <c r="L300" s="7">
        <f t="shared" si="59"/>
        <v>950295.8243855536</v>
      </c>
      <c r="M300" s="7">
        <f t="shared" si="60"/>
        <v>9.502958243855536E-2</v>
      </c>
      <c r="N300" s="7">
        <f t="shared" si="64"/>
        <v>3309.7747392847914</v>
      </c>
    </row>
    <row r="301" spans="2:14" x14ac:dyDescent="0.25">
      <c r="B301" s="1">
        <f t="shared" si="61"/>
        <v>2830</v>
      </c>
      <c r="C301" s="4">
        <f t="shared" si="53"/>
        <v>1.9652777777777777</v>
      </c>
      <c r="D301" s="3">
        <f t="shared" si="62"/>
        <v>0.96527777777777768</v>
      </c>
      <c r="E301" s="1">
        <f t="shared" si="54"/>
        <v>0</v>
      </c>
      <c r="F301" s="1">
        <f t="shared" si="63"/>
        <v>20.229809799305869</v>
      </c>
      <c r="G301" s="1">
        <f t="shared" si="55"/>
        <v>0</v>
      </c>
      <c r="H301" s="1">
        <f t="shared" si="56"/>
        <v>0</v>
      </c>
      <c r="I301" s="1">
        <f t="shared" si="57"/>
        <v>0</v>
      </c>
      <c r="J301" s="1">
        <f t="shared" si="65"/>
        <v>1</v>
      </c>
      <c r="K301" s="7">
        <f t="shared" si="58"/>
        <v>2427.5771759167042</v>
      </c>
      <c r="L301" s="7">
        <f t="shared" si="59"/>
        <v>943453.69444997748</v>
      </c>
      <c r="M301" s="7">
        <f t="shared" si="60"/>
        <v>9.4345369444997745E-2</v>
      </c>
      <c r="N301" s="7">
        <f t="shared" si="64"/>
        <v>3585.8648435708747</v>
      </c>
    </row>
    <row r="302" spans="2:14" x14ac:dyDescent="0.25">
      <c r="B302" s="1">
        <f t="shared" si="61"/>
        <v>2840</v>
      </c>
      <c r="C302" s="4">
        <f t="shared" si="53"/>
        <v>1.9722222222222223</v>
      </c>
      <c r="D302" s="3">
        <f t="shared" si="62"/>
        <v>0.97222222222222232</v>
      </c>
      <c r="E302" s="1">
        <f t="shared" si="54"/>
        <v>0</v>
      </c>
      <c r="F302" s="1">
        <f t="shared" si="63"/>
        <v>20.324155168750867</v>
      </c>
      <c r="G302" s="1">
        <f t="shared" si="55"/>
        <v>0</v>
      </c>
      <c r="H302" s="1">
        <f t="shared" si="56"/>
        <v>0</v>
      </c>
      <c r="I302" s="1">
        <f t="shared" si="57"/>
        <v>1</v>
      </c>
      <c r="J302" s="1">
        <f t="shared" si="65"/>
        <v>0</v>
      </c>
      <c r="K302" s="7">
        <f t="shared" si="58"/>
        <v>2438.8986202501037</v>
      </c>
      <c r="L302" s="7">
        <f t="shared" si="59"/>
        <v>-1463339.1721500622</v>
      </c>
      <c r="M302" s="7">
        <f t="shared" si="60"/>
        <v>-0.14633391721500622</v>
      </c>
      <c r="N302" s="7">
        <f t="shared" si="64"/>
        <v>2151.5189061425249</v>
      </c>
    </row>
    <row r="303" spans="2:14" x14ac:dyDescent="0.25">
      <c r="B303" s="1">
        <f t="shared" si="61"/>
        <v>2850</v>
      </c>
      <c r="C303" s="4">
        <f t="shared" si="53"/>
        <v>1.9791666666666667</v>
      </c>
      <c r="D303" s="3">
        <f t="shared" si="62"/>
        <v>0.97916666666666674</v>
      </c>
      <c r="E303" s="1">
        <f t="shared" si="54"/>
        <v>0</v>
      </c>
      <c r="F303" s="1">
        <f t="shared" si="63"/>
        <v>20.17782125153586</v>
      </c>
      <c r="G303" s="1">
        <f t="shared" si="55"/>
        <v>0</v>
      </c>
      <c r="H303" s="1">
        <f t="shared" si="56"/>
        <v>0</v>
      </c>
      <c r="I303" s="1">
        <f t="shared" si="57"/>
        <v>0</v>
      </c>
      <c r="J303" s="1">
        <f t="shared" si="65"/>
        <v>0</v>
      </c>
      <c r="K303" s="7">
        <f t="shared" si="58"/>
        <v>2421.3385501843031</v>
      </c>
      <c r="L303" s="7">
        <f t="shared" si="59"/>
        <v>-1452803.1301105819</v>
      </c>
      <c r="M303" s="7">
        <f t="shared" si="60"/>
        <v>-0.14528031301105818</v>
      </c>
      <c r="N303" s="7">
        <f t="shared" si="64"/>
        <v>1290.9113436855148</v>
      </c>
    </row>
    <row r="304" spans="2:14" x14ac:dyDescent="0.25">
      <c r="B304" s="1">
        <f t="shared" si="61"/>
        <v>2860</v>
      </c>
      <c r="C304" s="4">
        <f t="shared" si="53"/>
        <v>1.9861111111111112</v>
      </c>
      <c r="D304" s="3">
        <f t="shared" si="62"/>
        <v>0.98611111111111116</v>
      </c>
      <c r="E304" s="1">
        <f t="shared" si="54"/>
        <v>0</v>
      </c>
      <c r="F304" s="1">
        <f t="shared" si="63"/>
        <v>20.032540938524804</v>
      </c>
      <c r="G304" s="1">
        <f t="shared" si="55"/>
        <v>0</v>
      </c>
      <c r="H304" s="1">
        <f t="shared" si="56"/>
        <v>0</v>
      </c>
      <c r="I304" s="1">
        <f t="shared" si="57"/>
        <v>0</v>
      </c>
      <c r="J304" s="1">
        <f t="shared" si="65"/>
        <v>0</v>
      </c>
      <c r="K304" s="7">
        <f t="shared" si="58"/>
        <v>2403.9049126229761</v>
      </c>
      <c r="L304" s="7">
        <f t="shared" si="59"/>
        <v>-1442342.9475737857</v>
      </c>
      <c r="M304" s="7">
        <f t="shared" si="60"/>
        <v>-0.14423429475737856</v>
      </c>
      <c r="N304" s="7">
        <f t="shared" si="64"/>
        <v>774.54680621130888</v>
      </c>
    </row>
    <row r="305" spans="2:14" x14ac:dyDescent="0.25">
      <c r="B305" s="1">
        <f t="shared" si="61"/>
        <v>2870</v>
      </c>
      <c r="C305" s="4">
        <f t="shared" si="53"/>
        <v>1.9930555555555556</v>
      </c>
      <c r="D305" s="3">
        <f t="shared" si="62"/>
        <v>0.99305555555555558</v>
      </c>
      <c r="E305" s="1">
        <f t="shared" si="54"/>
        <v>0</v>
      </c>
      <c r="F305" s="1">
        <f t="shared" si="63"/>
        <v>19.888306643767425</v>
      </c>
      <c r="G305" s="1">
        <f t="shared" si="55"/>
        <v>0</v>
      </c>
      <c r="H305" s="1">
        <f t="shared" si="56"/>
        <v>1</v>
      </c>
      <c r="I305" s="1">
        <f t="shared" si="57"/>
        <v>0</v>
      </c>
      <c r="J305" s="1">
        <f t="shared" si="65"/>
        <v>1</v>
      </c>
      <c r="K305" s="7">
        <f t="shared" si="58"/>
        <v>2386.5967972520907</v>
      </c>
      <c r="L305" s="7">
        <f t="shared" si="59"/>
        <v>968041.92164874566</v>
      </c>
      <c r="M305" s="7">
        <f t="shared" si="60"/>
        <v>9.680419216487457E-2</v>
      </c>
      <c r="N305" s="7">
        <f t="shared" si="64"/>
        <v>2064.7280837267854</v>
      </c>
    </row>
    <row r="306" spans="2:14" x14ac:dyDescent="0.25">
      <c r="B306" s="1">
        <f t="shared" si="61"/>
        <v>2880</v>
      </c>
      <c r="C306" s="4">
        <f t="shared" si="53"/>
        <v>2</v>
      </c>
      <c r="D306" s="3">
        <f t="shared" si="62"/>
        <v>0</v>
      </c>
      <c r="E306" s="1">
        <f t="shared" si="54"/>
        <v>-1</v>
      </c>
      <c r="F306" s="1">
        <f t="shared" si="63"/>
        <v>19.9851108359323</v>
      </c>
      <c r="G306" s="1">
        <f t="shared" si="55"/>
        <v>1</v>
      </c>
      <c r="H306" s="1">
        <f t="shared" si="56"/>
        <v>0</v>
      </c>
      <c r="I306" s="1">
        <f t="shared" si="57"/>
        <v>1</v>
      </c>
      <c r="J306" s="1">
        <f t="shared" si="65"/>
        <v>0</v>
      </c>
      <c r="K306" s="7">
        <f t="shared" si="58"/>
        <v>2518.2133003118756</v>
      </c>
      <c r="L306" s="7">
        <f t="shared" si="59"/>
        <v>-1510927.9801871255</v>
      </c>
      <c r="M306" s="7">
        <f t="shared" si="60"/>
        <v>-0.15109279801871256</v>
      </c>
      <c r="N306" s="7">
        <f t="shared" si="64"/>
        <v>1238.8368502360711</v>
      </c>
    </row>
    <row r="307" spans="2:14" x14ac:dyDescent="0.25">
      <c r="B307" s="1">
        <f t="shared" si="61"/>
        <v>2890</v>
      </c>
      <c r="C307" s="4">
        <f t="shared" si="53"/>
        <v>2.0069444444444446</v>
      </c>
      <c r="D307" s="3">
        <f t="shared" si="62"/>
        <v>6.9444444444446418E-3</v>
      </c>
      <c r="E307" s="1">
        <f t="shared" si="54"/>
        <v>-1</v>
      </c>
      <c r="F307" s="1">
        <f t="shared" si="63"/>
        <v>19.834018037913587</v>
      </c>
      <c r="G307" s="1">
        <f t="shared" si="55"/>
        <v>1</v>
      </c>
      <c r="H307" s="1">
        <f t="shared" si="56"/>
        <v>0</v>
      </c>
      <c r="I307" s="1">
        <f t="shared" si="57"/>
        <v>1</v>
      </c>
      <c r="J307" s="1">
        <f t="shared" si="65"/>
        <v>0</v>
      </c>
      <c r="K307" s="7">
        <f t="shared" si="58"/>
        <v>2500.0821645496303</v>
      </c>
      <c r="L307" s="7">
        <f t="shared" si="59"/>
        <v>-1500049.298729778</v>
      </c>
      <c r="M307" s="7">
        <f t="shared" si="60"/>
        <v>-0.15000492987297781</v>
      </c>
      <c r="N307" s="7">
        <f t="shared" si="64"/>
        <v>743.30211014164263</v>
      </c>
    </row>
    <row r="308" spans="2:14" x14ac:dyDescent="0.25">
      <c r="B308" s="1">
        <f t="shared" si="61"/>
        <v>2900</v>
      </c>
      <c r="C308" s="4">
        <f t="shared" si="53"/>
        <v>2.0138888888888888</v>
      </c>
      <c r="D308" s="3">
        <f t="shared" si="62"/>
        <v>1.388888888888884E-2</v>
      </c>
      <c r="E308" s="1">
        <f t="shared" si="54"/>
        <v>-1</v>
      </c>
      <c r="F308" s="1">
        <f t="shared" si="63"/>
        <v>19.68401310804061</v>
      </c>
      <c r="G308" s="1">
        <f t="shared" si="55"/>
        <v>1</v>
      </c>
      <c r="H308" s="1">
        <f t="shared" si="56"/>
        <v>0</v>
      </c>
      <c r="I308" s="1">
        <f t="shared" si="57"/>
        <v>1</v>
      </c>
      <c r="J308" s="1">
        <f t="shared" si="65"/>
        <v>0</v>
      </c>
      <c r="K308" s="7">
        <f t="shared" si="58"/>
        <v>2482.081572964873</v>
      </c>
      <c r="L308" s="7">
        <f t="shared" si="59"/>
        <v>-1489248.9437789237</v>
      </c>
      <c r="M308" s="7">
        <f t="shared" si="60"/>
        <v>-0.14892489437789236</v>
      </c>
      <c r="N308" s="7">
        <f t="shared" si="64"/>
        <v>445.98126608498558</v>
      </c>
    </row>
    <row r="309" spans="2:14" x14ac:dyDescent="0.25">
      <c r="B309" s="1">
        <f t="shared" si="61"/>
        <v>2910</v>
      </c>
      <c r="C309" s="4">
        <f t="shared" si="53"/>
        <v>2.0208333333333335</v>
      </c>
      <c r="D309" s="3">
        <f t="shared" si="62"/>
        <v>2.0833333333333481E-2</v>
      </c>
      <c r="E309" s="1">
        <f t="shared" si="54"/>
        <v>-1</v>
      </c>
      <c r="F309" s="1">
        <f t="shared" si="63"/>
        <v>19.535088213662718</v>
      </c>
      <c r="G309" s="1">
        <f t="shared" si="55"/>
        <v>1</v>
      </c>
      <c r="H309" s="1">
        <f t="shared" si="56"/>
        <v>0</v>
      </c>
      <c r="I309" s="1">
        <f t="shared" si="57"/>
        <v>1</v>
      </c>
      <c r="J309" s="1">
        <f t="shared" si="65"/>
        <v>0</v>
      </c>
      <c r="K309" s="7">
        <f t="shared" si="58"/>
        <v>2464.210585639526</v>
      </c>
      <c r="L309" s="7">
        <f t="shared" si="59"/>
        <v>-1478526.3513837154</v>
      </c>
      <c r="M309" s="7">
        <f t="shared" si="60"/>
        <v>-0.14785263513837155</v>
      </c>
      <c r="N309" s="7">
        <f t="shared" si="64"/>
        <v>267.58875965099134</v>
      </c>
    </row>
    <row r="310" spans="2:14" x14ac:dyDescent="0.25">
      <c r="B310" s="1">
        <f t="shared" si="61"/>
        <v>2920</v>
      </c>
      <c r="C310" s="4">
        <f t="shared" si="53"/>
        <v>2.0277777777777777</v>
      </c>
      <c r="D310" s="3">
        <f t="shared" si="62"/>
        <v>2.7777777777777679E-2</v>
      </c>
      <c r="E310" s="1">
        <f t="shared" si="54"/>
        <v>-1</v>
      </c>
      <c r="F310" s="1">
        <f t="shared" si="63"/>
        <v>19.387235578524347</v>
      </c>
      <c r="G310" s="1">
        <f t="shared" si="55"/>
        <v>1</v>
      </c>
      <c r="H310" s="1">
        <f t="shared" si="56"/>
        <v>0</v>
      </c>
      <c r="I310" s="1">
        <f t="shared" si="57"/>
        <v>1</v>
      </c>
      <c r="J310" s="1">
        <f t="shared" si="65"/>
        <v>0</v>
      </c>
      <c r="K310" s="7">
        <f t="shared" si="58"/>
        <v>2446.4682694229214</v>
      </c>
      <c r="L310" s="7">
        <f t="shared" si="59"/>
        <v>-1467880.961653753</v>
      </c>
      <c r="M310" s="7">
        <f t="shared" si="60"/>
        <v>-0.1467880961653753</v>
      </c>
      <c r="N310" s="7">
        <f t="shared" si="64"/>
        <v>160.55325579059479</v>
      </c>
    </row>
    <row r="311" spans="2:14" x14ac:dyDescent="0.25">
      <c r="B311" s="1">
        <f t="shared" si="61"/>
        <v>2930</v>
      </c>
      <c r="C311" s="4">
        <f t="shared" si="53"/>
        <v>2.0347222222222223</v>
      </c>
      <c r="D311" s="3">
        <f t="shared" si="62"/>
        <v>3.4722222222222321E-2</v>
      </c>
      <c r="E311" s="1">
        <f t="shared" si="54"/>
        <v>-1</v>
      </c>
      <c r="F311" s="1">
        <f t="shared" si="63"/>
        <v>19.24044748235897</v>
      </c>
      <c r="G311" s="1">
        <f t="shared" si="55"/>
        <v>1</v>
      </c>
      <c r="H311" s="1">
        <f t="shared" si="56"/>
        <v>0</v>
      </c>
      <c r="I311" s="1">
        <f t="shared" si="57"/>
        <v>1</v>
      </c>
      <c r="J311" s="1">
        <f t="shared" si="65"/>
        <v>0</v>
      </c>
      <c r="K311" s="7">
        <f t="shared" si="58"/>
        <v>2428.8536978830762</v>
      </c>
      <c r="L311" s="7">
        <f t="shared" si="59"/>
        <v>-1457312.2187298457</v>
      </c>
      <c r="M311" s="7">
        <f t="shared" si="60"/>
        <v>-0.14573122187298457</v>
      </c>
      <c r="N311" s="7">
        <f t="shared" si="64"/>
        <v>96.331953474356865</v>
      </c>
    </row>
    <row r="312" spans="2:14" x14ac:dyDescent="0.25">
      <c r="B312" s="1">
        <f t="shared" si="61"/>
        <v>2940</v>
      </c>
      <c r="C312" s="4">
        <f t="shared" si="53"/>
        <v>2.0416666666666665</v>
      </c>
      <c r="D312" s="3">
        <f t="shared" si="62"/>
        <v>4.1666666666666519E-2</v>
      </c>
      <c r="E312" s="1">
        <f t="shared" si="54"/>
        <v>-1</v>
      </c>
      <c r="F312" s="1">
        <f t="shared" si="63"/>
        <v>19.094716260485985</v>
      </c>
      <c r="G312" s="1">
        <f t="shared" si="55"/>
        <v>1</v>
      </c>
      <c r="H312" s="1">
        <f t="shared" si="56"/>
        <v>0</v>
      </c>
      <c r="I312" s="1">
        <f t="shared" si="57"/>
        <v>1</v>
      </c>
      <c r="J312" s="1">
        <f t="shared" si="65"/>
        <v>0</v>
      </c>
      <c r="K312" s="7">
        <f t="shared" si="58"/>
        <v>2411.3659512583181</v>
      </c>
      <c r="L312" s="7">
        <f t="shared" si="59"/>
        <v>-1446819.5707549909</v>
      </c>
      <c r="M312" s="7">
        <f t="shared" si="60"/>
        <v>-0.14468195707549908</v>
      </c>
      <c r="N312" s="7">
        <f t="shared" si="64"/>
        <v>57.799172084614113</v>
      </c>
    </row>
    <row r="313" spans="2:14" x14ac:dyDescent="0.25">
      <c r="B313" s="1">
        <f t="shared" si="61"/>
        <v>2950</v>
      </c>
      <c r="C313" s="4">
        <f t="shared" si="53"/>
        <v>2.0486111111111112</v>
      </c>
      <c r="D313" s="3">
        <f t="shared" si="62"/>
        <v>4.861111111111116E-2</v>
      </c>
      <c r="E313" s="1">
        <f t="shared" si="54"/>
        <v>-1.5</v>
      </c>
      <c r="F313" s="1">
        <f t="shared" si="63"/>
        <v>18.950034303410487</v>
      </c>
      <c r="G313" s="1">
        <f t="shared" si="55"/>
        <v>1</v>
      </c>
      <c r="H313" s="1">
        <f t="shared" si="56"/>
        <v>0</v>
      </c>
      <c r="I313" s="1">
        <f t="shared" si="57"/>
        <v>1</v>
      </c>
      <c r="J313" s="1">
        <f t="shared" si="65"/>
        <v>0</v>
      </c>
      <c r="K313" s="7">
        <f t="shared" si="58"/>
        <v>2454.0041164092581</v>
      </c>
      <c r="L313" s="7">
        <f t="shared" si="59"/>
        <v>-1472402.469845555</v>
      </c>
      <c r="M313" s="7">
        <f t="shared" si="60"/>
        <v>-0.14724024698455551</v>
      </c>
      <c r="N313" s="7">
        <f t="shared" si="64"/>
        <v>34.67950325076847</v>
      </c>
    </row>
    <row r="314" spans="2:14" x14ac:dyDescent="0.25">
      <c r="B314" s="1">
        <f t="shared" si="61"/>
        <v>2960</v>
      </c>
      <c r="C314" s="4">
        <f t="shared" si="53"/>
        <v>2.0555555555555554</v>
      </c>
      <c r="D314" s="3">
        <f t="shared" si="62"/>
        <v>5.5555555555555358E-2</v>
      </c>
      <c r="E314" s="1">
        <f t="shared" si="54"/>
        <v>-1.5</v>
      </c>
      <c r="F314" s="1">
        <f t="shared" si="63"/>
        <v>18.802794056425931</v>
      </c>
      <c r="G314" s="1">
        <f t="shared" si="55"/>
        <v>1</v>
      </c>
      <c r="H314" s="1">
        <f t="shared" si="56"/>
        <v>0</v>
      </c>
      <c r="I314" s="1">
        <f t="shared" si="57"/>
        <v>1</v>
      </c>
      <c r="J314" s="1">
        <f t="shared" si="65"/>
        <v>0</v>
      </c>
      <c r="K314" s="7">
        <f t="shared" si="58"/>
        <v>2436.3352867711114</v>
      </c>
      <c r="L314" s="7">
        <f t="shared" si="59"/>
        <v>-1461801.1720626666</v>
      </c>
      <c r="M314" s="7">
        <f t="shared" si="60"/>
        <v>-0.14618011720626667</v>
      </c>
      <c r="N314" s="7">
        <f t="shared" si="64"/>
        <v>20.80770195046108</v>
      </c>
    </row>
    <row r="315" spans="2:14" x14ac:dyDescent="0.25">
      <c r="B315" s="1">
        <f t="shared" si="61"/>
        <v>2970</v>
      </c>
      <c r="C315" s="4">
        <f t="shared" si="53"/>
        <v>2.0625</v>
      </c>
      <c r="D315" s="3">
        <f t="shared" si="62"/>
        <v>6.25E-2</v>
      </c>
      <c r="E315" s="1">
        <f t="shared" si="54"/>
        <v>-1.5</v>
      </c>
      <c r="F315" s="1">
        <f t="shared" si="63"/>
        <v>18.656613939219664</v>
      </c>
      <c r="G315" s="1">
        <f t="shared" si="55"/>
        <v>1</v>
      </c>
      <c r="H315" s="1">
        <f t="shared" si="56"/>
        <v>0</v>
      </c>
      <c r="I315" s="1">
        <f t="shared" si="57"/>
        <v>1</v>
      </c>
      <c r="J315" s="1">
        <f t="shared" si="65"/>
        <v>0</v>
      </c>
      <c r="K315" s="7">
        <f t="shared" si="58"/>
        <v>2418.7936727063593</v>
      </c>
      <c r="L315" s="7">
        <f t="shared" si="59"/>
        <v>-1451276.2036238157</v>
      </c>
      <c r="M315" s="7">
        <f t="shared" si="60"/>
        <v>-0.14512762036238155</v>
      </c>
      <c r="N315" s="7">
        <f t="shared" si="64"/>
        <v>12.484621170276649</v>
      </c>
    </row>
    <row r="316" spans="2:14" x14ac:dyDescent="0.25">
      <c r="B316" s="1">
        <f t="shared" si="61"/>
        <v>2980</v>
      </c>
      <c r="C316" s="4">
        <f t="shared" si="53"/>
        <v>2.0694444444444446</v>
      </c>
      <c r="D316" s="3">
        <f t="shared" si="62"/>
        <v>6.9444444444444642E-2</v>
      </c>
      <c r="E316" s="1">
        <f t="shared" si="54"/>
        <v>-1.5</v>
      </c>
      <c r="F316" s="1">
        <f t="shared" si="63"/>
        <v>18.511486318857283</v>
      </c>
      <c r="G316" s="1">
        <f t="shared" si="55"/>
        <v>1</v>
      </c>
      <c r="H316" s="1">
        <f t="shared" si="56"/>
        <v>0</v>
      </c>
      <c r="I316" s="1">
        <f t="shared" si="57"/>
        <v>1</v>
      </c>
      <c r="J316" s="1">
        <f t="shared" si="65"/>
        <v>0</v>
      </c>
      <c r="K316" s="7">
        <f t="shared" si="58"/>
        <v>2401.3783582628739</v>
      </c>
      <c r="L316" s="7">
        <f t="shared" si="59"/>
        <v>-1440827.0149577244</v>
      </c>
      <c r="M316" s="7">
        <f t="shared" si="60"/>
        <v>-0.14408270149577243</v>
      </c>
      <c r="N316" s="7">
        <f t="shared" si="64"/>
        <v>7.4907727021659891</v>
      </c>
    </row>
    <row r="317" spans="2:14" x14ac:dyDescent="0.25">
      <c r="B317" s="1">
        <f t="shared" si="61"/>
        <v>2990</v>
      </c>
      <c r="C317" s="4">
        <f t="shared" si="53"/>
        <v>2.0763888888888888</v>
      </c>
      <c r="D317" s="3">
        <f t="shared" si="62"/>
        <v>7.638888888888884E-2</v>
      </c>
      <c r="E317" s="1">
        <f t="shared" si="54"/>
        <v>-1.5</v>
      </c>
      <c r="F317" s="1">
        <f t="shared" si="63"/>
        <v>18.367403617361511</v>
      </c>
      <c r="G317" s="1">
        <f t="shared" si="55"/>
        <v>1</v>
      </c>
      <c r="H317" s="1">
        <f t="shared" si="56"/>
        <v>0</v>
      </c>
      <c r="I317" s="1">
        <f t="shared" si="57"/>
        <v>1</v>
      </c>
      <c r="J317" s="1">
        <f t="shared" si="65"/>
        <v>0</v>
      </c>
      <c r="K317" s="7">
        <f t="shared" si="58"/>
        <v>2384.0884340833809</v>
      </c>
      <c r="L317" s="7">
        <f t="shared" si="59"/>
        <v>-1430453.0604500286</v>
      </c>
      <c r="M317" s="7">
        <f t="shared" si="60"/>
        <v>-0.14304530604500287</v>
      </c>
      <c r="N317" s="7">
        <f t="shared" si="64"/>
        <v>4.4944636212995936</v>
      </c>
    </row>
    <row r="318" spans="2:14" x14ac:dyDescent="0.25">
      <c r="B318" s="1">
        <f t="shared" si="61"/>
        <v>3000</v>
      </c>
      <c r="C318" s="4">
        <f t="shared" si="53"/>
        <v>2.0833333333333335</v>
      </c>
      <c r="D318" s="3">
        <f t="shared" si="62"/>
        <v>8.3333333333333481E-2</v>
      </c>
      <c r="E318" s="1">
        <f t="shared" si="54"/>
        <v>-2</v>
      </c>
      <c r="F318" s="1">
        <f t="shared" si="63"/>
        <v>18.224358311316507</v>
      </c>
      <c r="G318" s="1">
        <f t="shared" si="55"/>
        <v>1</v>
      </c>
      <c r="H318" s="1">
        <f t="shared" si="56"/>
        <v>0</v>
      </c>
      <c r="I318" s="1">
        <f t="shared" si="57"/>
        <v>1</v>
      </c>
      <c r="J318" s="1">
        <f t="shared" si="65"/>
        <v>0</v>
      </c>
      <c r="K318" s="7">
        <f t="shared" si="58"/>
        <v>2426.9229973579804</v>
      </c>
      <c r="L318" s="7">
        <f t="shared" si="59"/>
        <v>-1456153.7984147882</v>
      </c>
      <c r="M318" s="7">
        <f t="shared" si="60"/>
        <v>-0.14561537984147882</v>
      </c>
      <c r="N318" s="7">
        <f t="shared" si="64"/>
        <v>2.6966781727797562</v>
      </c>
    </row>
    <row r="319" spans="2:14" x14ac:dyDescent="0.25">
      <c r="B319" s="1">
        <f t="shared" si="61"/>
        <v>3010</v>
      </c>
      <c r="C319" s="4">
        <f t="shared" si="53"/>
        <v>2.0902777777777777</v>
      </c>
      <c r="D319" s="3">
        <f t="shared" si="62"/>
        <v>9.0277777777777679E-2</v>
      </c>
      <c r="E319" s="1">
        <f t="shared" si="54"/>
        <v>-2</v>
      </c>
      <c r="F319" s="1">
        <f t="shared" si="63"/>
        <v>18.078742931475027</v>
      </c>
      <c r="G319" s="1">
        <f t="shared" si="55"/>
        <v>1</v>
      </c>
      <c r="H319" s="1">
        <f t="shared" si="56"/>
        <v>0</v>
      </c>
      <c r="I319" s="1">
        <f t="shared" si="57"/>
        <v>1</v>
      </c>
      <c r="J319" s="1">
        <f t="shared" si="65"/>
        <v>0</v>
      </c>
      <c r="K319" s="7">
        <f t="shared" si="58"/>
        <v>2409.449151777003</v>
      </c>
      <c r="L319" s="7">
        <f t="shared" si="59"/>
        <v>-1445669.4910662018</v>
      </c>
      <c r="M319" s="7">
        <f t="shared" si="60"/>
        <v>-0.14456694910662019</v>
      </c>
      <c r="N319" s="7">
        <f t="shared" si="64"/>
        <v>1.6180069036678537</v>
      </c>
    </row>
    <row r="320" spans="2:14" x14ac:dyDescent="0.25">
      <c r="B320" s="1">
        <f t="shared" si="61"/>
        <v>3020</v>
      </c>
      <c r="C320" s="4">
        <f t="shared" si="53"/>
        <v>2.0972222222222223</v>
      </c>
      <c r="D320" s="3">
        <f t="shared" si="62"/>
        <v>9.7222222222222321E-2</v>
      </c>
      <c r="E320" s="1">
        <f t="shared" si="54"/>
        <v>-2</v>
      </c>
      <c r="F320" s="1">
        <f t="shared" si="63"/>
        <v>17.934175982368405</v>
      </c>
      <c r="G320" s="1">
        <f t="shared" si="55"/>
        <v>1</v>
      </c>
      <c r="H320" s="1">
        <f t="shared" si="56"/>
        <v>0</v>
      </c>
      <c r="I320" s="1">
        <f t="shared" si="57"/>
        <v>1</v>
      </c>
      <c r="J320" s="1">
        <f t="shared" si="65"/>
        <v>0</v>
      </c>
      <c r="K320" s="7">
        <f t="shared" si="58"/>
        <v>2392.1011178842082</v>
      </c>
      <c r="L320" s="7">
        <f t="shared" si="59"/>
        <v>-1435260.6707305249</v>
      </c>
      <c r="M320" s="7">
        <f t="shared" si="60"/>
        <v>-0.14352606707305249</v>
      </c>
      <c r="N320" s="7">
        <f t="shared" si="64"/>
        <v>0.97080414220071221</v>
      </c>
    </row>
    <row r="321" spans="2:14" x14ac:dyDescent="0.25">
      <c r="B321" s="1">
        <f t="shared" si="61"/>
        <v>3030</v>
      </c>
      <c r="C321" s="4">
        <f t="shared" si="53"/>
        <v>2.1041666666666665</v>
      </c>
      <c r="D321" s="3">
        <f t="shared" si="62"/>
        <v>0.10416666666666652</v>
      </c>
      <c r="E321" s="1">
        <f t="shared" si="54"/>
        <v>-2</v>
      </c>
      <c r="F321" s="1">
        <f t="shared" si="63"/>
        <v>17.790649915295354</v>
      </c>
      <c r="G321" s="1">
        <f t="shared" si="55"/>
        <v>1</v>
      </c>
      <c r="H321" s="1">
        <f t="shared" si="56"/>
        <v>0</v>
      </c>
      <c r="I321" s="1">
        <f t="shared" si="57"/>
        <v>1</v>
      </c>
      <c r="J321" s="1">
        <f t="shared" si="65"/>
        <v>0</v>
      </c>
      <c r="K321" s="7">
        <f t="shared" si="58"/>
        <v>2374.8779898354423</v>
      </c>
      <c r="L321" s="7">
        <f t="shared" si="59"/>
        <v>-1424926.7939012656</v>
      </c>
      <c r="M321" s="7">
        <f t="shared" si="60"/>
        <v>-0.14249267939012655</v>
      </c>
      <c r="N321" s="7">
        <f t="shared" si="64"/>
        <v>0.58248248532042735</v>
      </c>
    </row>
    <row r="322" spans="2:14" x14ac:dyDescent="0.25">
      <c r="B322" s="1">
        <f t="shared" si="61"/>
        <v>3040</v>
      </c>
      <c r="C322" s="4">
        <f t="shared" si="53"/>
        <v>2.1111111111111112</v>
      </c>
      <c r="D322" s="3">
        <f t="shared" si="62"/>
        <v>0.11111111111111116</v>
      </c>
      <c r="E322" s="1">
        <f t="shared" si="54"/>
        <v>-2</v>
      </c>
      <c r="F322" s="1">
        <f t="shared" si="63"/>
        <v>17.648157235905227</v>
      </c>
      <c r="G322" s="1">
        <f t="shared" si="55"/>
        <v>1</v>
      </c>
      <c r="H322" s="1">
        <f t="shared" si="56"/>
        <v>0</v>
      </c>
      <c r="I322" s="1">
        <f t="shared" si="57"/>
        <v>1</v>
      </c>
      <c r="J322" s="1">
        <f t="shared" si="65"/>
        <v>0</v>
      </c>
      <c r="K322" s="7">
        <f t="shared" si="58"/>
        <v>2357.7788683086269</v>
      </c>
      <c r="L322" s="7">
        <f t="shared" si="59"/>
        <v>-1414667.3209851761</v>
      </c>
      <c r="M322" s="7">
        <f t="shared" si="60"/>
        <v>-0.14146673209851762</v>
      </c>
      <c r="N322" s="7">
        <f t="shared" si="64"/>
        <v>0.34948949119225642</v>
      </c>
    </row>
    <row r="323" spans="2:14" x14ac:dyDescent="0.25">
      <c r="B323" s="1">
        <f t="shared" si="61"/>
        <v>3050</v>
      </c>
      <c r="C323" s="4">
        <f t="shared" si="53"/>
        <v>2.1180555555555554</v>
      </c>
      <c r="D323" s="3">
        <f t="shared" si="62"/>
        <v>0.11805555555555536</v>
      </c>
      <c r="E323" s="1">
        <f t="shared" si="54"/>
        <v>-2</v>
      </c>
      <c r="F323" s="1">
        <f t="shared" si="63"/>
        <v>17.506690503806709</v>
      </c>
      <c r="G323" s="1">
        <f t="shared" si="55"/>
        <v>1</v>
      </c>
      <c r="H323" s="1">
        <f t="shared" si="56"/>
        <v>0</v>
      </c>
      <c r="I323" s="1">
        <f t="shared" si="57"/>
        <v>1</v>
      </c>
      <c r="J323" s="1">
        <f t="shared" si="65"/>
        <v>0</v>
      </c>
      <c r="K323" s="7">
        <f t="shared" si="58"/>
        <v>2340.8028604568049</v>
      </c>
      <c r="L323" s="7">
        <f t="shared" si="59"/>
        <v>-1404481.7162740831</v>
      </c>
      <c r="M323" s="7">
        <f t="shared" si="60"/>
        <v>-0.1404481716274083</v>
      </c>
      <c r="N323" s="7">
        <f t="shared" si="64"/>
        <v>0.20969369471535385</v>
      </c>
    </row>
    <row r="324" spans="2:14" x14ac:dyDescent="0.25">
      <c r="B324" s="1">
        <f t="shared" si="61"/>
        <v>3060</v>
      </c>
      <c r="C324" s="4">
        <f t="shared" si="53"/>
        <v>2.125</v>
      </c>
      <c r="D324" s="3">
        <f t="shared" si="62"/>
        <v>0.125</v>
      </c>
      <c r="E324" s="1">
        <f t="shared" si="54"/>
        <v>-2.7</v>
      </c>
      <c r="F324" s="1">
        <f t="shared" si="63"/>
        <v>17.366242332179301</v>
      </c>
      <c r="G324" s="1">
        <f t="shared" si="55"/>
        <v>1</v>
      </c>
      <c r="H324" s="1">
        <f t="shared" si="56"/>
        <v>0</v>
      </c>
      <c r="I324" s="1">
        <f t="shared" si="57"/>
        <v>1</v>
      </c>
      <c r="J324" s="1">
        <f t="shared" si="65"/>
        <v>0</v>
      </c>
      <c r="K324" s="7">
        <f t="shared" si="58"/>
        <v>2407.9490798615157</v>
      </c>
      <c r="L324" s="7">
        <f t="shared" si="59"/>
        <v>-1444769.4479169094</v>
      </c>
      <c r="M324" s="7">
        <f t="shared" si="60"/>
        <v>-0.14447694479169093</v>
      </c>
      <c r="N324" s="7">
        <f t="shared" si="64"/>
        <v>0.12581621682921229</v>
      </c>
    </row>
    <row r="325" spans="2:14" x14ac:dyDescent="0.25">
      <c r="B325" s="1">
        <f t="shared" si="61"/>
        <v>3070</v>
      </c>
      <c r="C325" s="4">
        <f t="shared" si="53"/>
        <v>2.1319444444444446</v>
      </c>
      <c r="D325" s="3">
        <f t="shared" si="62"/>
        <v>0.13194444444444464</v>
      </c>
      <c r="E325" s="1">
        <f t="shared" si="54"/>
        <v>-2.7</v>
      </c>
      <c r="F325" s="1">
        <f t="shared" si="63"/>
        <v>17.22176538738761</v>
      </c>
      <c r="G325" s="1">
        <f t="shared" si="55"/>
        <v>1</v>
      </c>
      <c r="H325" s="1">
        <f t="shared" si="56"/>
        <v>0</v>
      </c>
      <c r="I325" s="1">
        <f t="shared" si="57"/>
        <v>1</v>
      </c>
      <c r="J325" s="1">
        <f t="shared" si="65"/>
        <v>0</v>
      </c>
      <c r="K325" s="7">
        <f t="shared" si="58"/>
        <v>2390.6118464865126</v>
      </c>
      <c r="L325" s="7">
        <f t="shared" si="59"/>
        <v>-1434367.1078919074</v>
      </c>
      <c r="M325" s="7">
        <f t="shared" si="60"/>
        <v>-0.14343671078919074</v>
      </c>
      <c r="N325" s="7">
        <f t="shared" si="64"/>
        <v>7.5489730097527366E-2</v>
      </c>
    </row>
    <row r="326" spans="2:14" x14ac:dyDescent="0.25">
      <c r="B326" s="1">
        <f t="shared" si="61"/>
        <v>3080</v>
      </c>
      <c r="C326" s="4">
        <f t="shared" si="53"/>
        <v>2.1388888888888888</v>
      </c>
      <c r="D326" s="3">
        <f t="shared" si="62"/>
        <v>0.13888888888888884</v>
      </c>
      <c r="E326" s="1">
        <f t="shared" si="54"/>
        <v>-2.7</v>
      </c>
      <c r="F326" s="1">
        <f t="shared" si="63"/>
        <v>17.078328676598417</v>
      </c>
      <c r="G326" s="1">
        <f t="shared" si="55"/>
        <v>1</v>
      </c>
      <c r="H326" s="1">
        <f t="shared" si="56"/>
        <v>0</v>
      </c>
      <c r="I326" s="1">
        <f t="shared" si="57"/>
        <v>1</v>
      </c>
      <c r="J326" s="1">
        <f t="shared" si="65"/>
        <v>0</v>
      </c>
      <c r="K326" s="7">
        <f t="shared" si="58"/>
        <v>2373.3994411918097</v>
      </c>
      <c r="L326" s="7">
        <f t="shared" si="59"/>
        <v>-1424039.6647150859</v>
      </c>
      <c r="M326" s="7">
        <f t="shared" si="60"/>
        <v>-0.14240396647150858</v>
      </c>
      <c r="N326" s="7">
        <f t="shared" si="64"/>
        <v>4.5293838058516417E-2</v>
      </c>
    </row>
    <row r="327" spans="2:14" x14ac:dyDescent="0.25">
      <c r="B327" s="1">
        <f t="shared" si="61"/>
        <v>3090</v>
      </c>
      <c r="C327" s="4">
        <f t="shared" si="53"/>
        <v>2.1458333333333335</v>
      </c>
      <c r="D327" s="3">
        <f t="shared" si="62"/>
        <v>0.14583333333333348</v>
      </c>
      <c r="E327" s="1">
        <f t="shared" si="54"/>
        <v>-2.7</v>
      </c>
      <c r="F327" s="1">
        <f t="shared" si="63"/>
        <v>16.935924710126908</v>
      </c>
      <c r="G327" s="1">
        <f t="shared" si="55"/>
        <v>1</v>
      </c>
      <c r="H327" s="1">
        <f t="shared" si="56"/>
        <v>0</v>
      </c>
      <c r="I327" s="1">
        <f t="shared" si="57"/>
        <v>1</v>
      </c>
      <c r="J327" s="1">
        <f t="shared" si="65"/>
        <v>0</v>
      </c>
      <c r="K327" s="7">
        <f t="shared" si="58"/>
        <v>2356.3109652152289</v>
      </c>
      <c r="L327" s="7">
        <f t="shared" si="59"/>
        <v>-1413786.5791291373</v>
      </c>
      <c r="M327" s="7">
        <f t="shared" si="60"/>
        <v>-0.14137865791291374</v>
      </c>
      <c r="N327" s="7">
        <f t="shared" si="64"/>
        <v>2.7176302835109849E-2</v>
      </c>
    </row>
    <row r="328" spans="2:14" x14ac:dyDescent="0.25">
      <c r="B328" s="1">
        <f t="shared" si="61"/>
        <v>3100</v>
      </c>
      <c r="C328" s="4">
        <f t="shared" si="53"/>
        <v>2.1527777777777777</v>
      </c>
      <c r="D328" s="3">
        <f t="shared" si="62"/>
        <v>0.15277777777777768</v>
      </c>
      <c r="E328" s="1">
        <f t="shared" si="54"/>
        <v>-2.7</v>
      </c>
      <c r="F328" s="1">
        <f t="shared" si="63"/>
        <v>16.794546052213995</v>
      </c>
      <c r="G328" s="1">
        <f t="shared" si="55"/>
        <v>1</v>
      </c>
      <c r="H328" s="1">
        <f t="shared" si="56"/>
        <v>0</v>
      </c>
      <c r="I328" s="1">
        <f t="shared" si="57"/>
        <v>1</v>
      </c>
      <c r="J328" s="1">
        <f t="shared" si="65"/>
        <v>0</v>
      </c>
      <c r="K328" s="7">
        <f t="shared" si="58"/>
        <v>2339.3455262656789</v>
      </c>
      <c r="L328" s="7">
        <f t="shared" si="59"/>
        <v>-1403607.3157594074</v>
      </c>
      <c r="M328" s="7">
        <f t="shared" si="60"/>
        <v>-0.14036073157594073</v>
      </c>
      <c r="N328" s="7">
        <f t="shared" si="64"/>
        <v>1.6305781701065909E-2</v>
      </c>
    </row>
    <row r="329" spans="2:14" x14ac:dyDescent="0.25">
      <c r="B329" s="1">
        <f t="shared" si="61"/>
        <v>3110</v>
      </c>
      <c r="C329" s="4">
        <f t="shared" si="53"/>
        <v>2.1597222222222223</v>
      </c>
      <c r="D329" s="3">
        <f t="shared" si="62"/>
        <v>0.15972222222222232</v>
      </c>
      <c r="E329" s="1">
        <f t="shared" si="54"/>
        <v>-2.7</v>
      </c>
      <c r="F329" s="1">
        <f t="shared" si="63"/>
        <v>16.654185320638053</v>
      </c>
      <c r="G329" s="1">
        <f t="shared" si="55"/>
        <v>1</v>
      </c>
      <c r="H329" s="1">
        <f t="shared" si="56"/>
        <v>0</v>
      </c>
      <c r="I329" s="1">
        <f t="shared" si="57"/>
        <v>1</v>
      </c>
      <c r="J329" s="1">
        <f t="shared" si="65"/>
        <v>0</v>
      </c>
      <c r="K329" s="7">
        <f t="shared" si="58"/>
        <v>2322.5022384765662</v>
      </c>
      <c r="L329" s="7">
        <f t="shared" si="59"/>
        <v>-1393501.3430859395</v>
      </c>
      <c r="M329" s="7">
        <f t="shared" si="60"/>
        <v>-0.13935013430859394</v>
      </c>
      <c r="N329" s="7">
        <f t="shared" si="64"/>
        <v>9.7834690206395451E-3</v>
      </c>
    </row>
    <row r="330" spans="2:14" x14ac:dyDescent="0.25">
      <c r="B330" s="1">
        <f t="shared" si="61"/>
        <v>3120</v>
      </c>
      <c r="C330" s="4">
        <f t="shared" si="53"/>
        <v>2.1666666666666665</v>
      </c>
      <c r="D330" s="3">
        <f t="shared" si="62"/>
        <v>0.16666666666666652</v>
      </c>
      <c r="E330" s="1">
        <f t="shared" si="54"/>
        <v>-2.7</v>
      </c>
      <c r="F330" s="1">
        <f t="shared" si="63"/>
        <v>16.51483518632946</v>
      </c>
      <c r="G330" s="1">
        <f t="shared" si="55"/>
        <v>1</v>
      </c>
      <c r="H330" s="1">
        <f t="shared" si="56"/>
        <v>0</v>
      </c>
      <c r="I330" s="1">
        <f t="shared" si="57"/>
        <v>1</v>
      </c>
      <c r="J330" s="1">
        <f t="shared" si="65"/>
        <v>0</v>
      </c>
      <c r="K330" s="7">
        <f t="shared" si="58"/>
        <v>2305.7802223595349</v>
      </c>
      <c r="L330" s="7">
        <f t="shared" si="59"/>
        <v>-1383468.1334157209</v>
      </c>
      <c r="M330" s="7">
        <f t="shared" si="60"/>
        <v>-0.13834681334157209</v>
      </c>
      <c r="N330" s="7">
        <f t="shared" si="64"/>
        <v>5.8700814123837271E-3</v>
      </c>
    </row>
    <row r="331" spans="2:14" x14ac:dyDescent="0.25">
      <c r="B331" s="1">
        <f t="shared" si="61"/>
        <v>3130</v>
      </c>
      <c r="C331" s="4">
        <f t="shared" si="53"/>
        <v>2.1736111111111112</v>
      </c>
      <c r="D331" s="3">
        <f t="shared" si="62"/>
        <v>0.17361111111111116</v>
      </c>
      <c r="E331" s="1">
        <f t="shared" si="54"/>
        <v>-3</v>
      </c>
      <c r="F331" s="1">
        <f t="shared" si="63"/>
        <v>16.37648837298789</v>
      </c>
      <c r="G331" s="1">
        <f t="shared" si="55"/>
        <v>1</v>
      </c>
      <c r="H331" s="1">
        <f t="shared" si="56"/>
        <v>0</v>
      </c>
      <c r="I331" s="1">
        <f t="shared" si="57"/>
        <v>1</v>
      </c>
      <c r="J331" s="1">
        <f t="shared" si="65"/>
        <v>0</v>
      </c>
      <c r="K331" s="7">
        <f t="shared" si="58"/>
        <v>2325.1786047585465</v>
      </c>
      <c r="L331" s="7">
        <f t="shared" si="59"/>
        <v>-1395107.1628551278</v>
      </c>
      <c r="M331" s="7">
        <f t="shared" si="60"/>
        <v>-0.13951071628551279</v>
      </c>
      <c r="N331" s="7">
        <f t="shared" si="64"/>
        <v>3.5220488474302361E-3</v>
      </c>
    </row>
    <row r="332" spans="2:14" x14ac:dyDescent="0.25">
      <c r="B332" s="1">
        <f t="shared" si="61"/>
        <v>3140</v>
      </c>
      <c r="C332" s="4">
        <f t="shared" si="53"/>
        <v>2.1805555555555554</v>
      </c>
      <c r="D332" s="3">
        <f t="shared" si="62"/>
        <v>0.18055555555555536</v>
      </c>
      <c r="E332" s="1">
        <f t="shared" si="54"/>
        <v>-3</v>
      </c>
      <c r="F332" s="1">
        <f t="shared" si="63"/>
        <v>16.236977656702376</v>
      </c>
      <c r="G332" s="1">
        <f t="shared" si="55"/>
        <v>1</v>
      </c>
      <c r="H332" s="1">
        <f t="shared" si="56"/>
        <v>0</v>
      </c>
      <c r="I332" s="1">
        <f t="shared" si="57"/>
        <v>0</v>
      </c>
      <c r="J332" s="1">
        <f t="shared" si="65"/>
        <v>0</v>
      </c>
      <c r="K332" s="7">
        <f t="shared" si="58"/>
        <v>2308.4373188042846</v>
      </c>
      <c r="L332" s="7">
        <f t="shared" si="59"/>
        <v>-1385062.391282571</v>
      </c>
      <c r="M332" s="7">
        <f t="shared" si="60"/>
        <v>-0.1385062391282571</v>
      </c>
      <c r="N332" s="7">
        <f t="shared" si="64"/>
        <v>2.1132293084581417E-3</v>
      </c>
    </row>
    <row r="333" spans="2:14" x14ac:dyDescent="0.25">
      <c r="B333" s="1">
        <f t="shared" si="61"/>
        <v>3150</v>
      </c>
      <c r="C333" s="4">
        <f t="shared" si="53"/>
        <v>2.1875</v>
      </c>
      <c r="D333" s="3">
        <f t="shared" si="62"/>
        <v>0.1875</v>
      </c>
      <c r="E333" s="1">
        <f t="shared" si="54"/>
        <v>-3</v>
      </c>
      <c r="F333" s="1">
        <f t="shared" si="63"/>
        <v>16.098471417574117</v>
      </c>
      <c r="G333" s="1">
        <f t="shared" si="55"/>
        <v>1</v>
      </c>
      <c r="H333" s="1">
        <f t="shared" si="56"/>
        <v>0</v>
      </c>
      <c r="I333" s="1">
        <f t="shared" si="57"/>
        <v>0</v>
      </c>
      <c r="J333" s="1">
        <f t="shared" si="65"/>
        <v>0</v>
      </c>
      <c r="K333" s="7">
        <f t="shared" si="58"/>
        <v>2291.8165701088938</v>
      </c>
      <c r="L333" s="7">
        <f t="shared" si="59"/>
        <v>-1375089.9420653363</v>
      </c>
      <c r="M333" s="7">
        <f t="shared" si="60"/>
        <v>-0.13750899420653362</v>
      </c>
      <c r="N333" s="7">
        <f t="shared" si="64"/>
        <v>1.267937585074885E-3</v>
      </c>
    </row>
    <row r="334" spans="2:14" x14ac:dyDescent="0.25">
      <c r="B334" s="1">
        <f t="shared" si="61"/>
        <v>3160</v>
      </c>
      <c r="C334" s="4">
        <f t="shared" si="53"/>
        <v>2.1944444444444446</v>
      </c>
      <c r="D334" s="3">
        <f t="shared" si="62"/>
        <v>0.19444444444444464</v>
      </c>
      <c r="E334" s="1">
        <f t="shared" si="54"/>
        <v>-3</v>
      </c>
      <c r="F334" s="1">
        <f t="shared" si="63"/>
        <v>15.960962423367583</v>
      </c>
      <c r="G334" s="1">
        <f t="shared" si="55"/>
        <v>1</v>
      </c>
      <c r="H334" s="1">
        <f t="shared" si="56"/>
        <v>1</v>
      </c>
      <c r="I334" s="1">
        <f t="shared" si="57"/>
        <v>0</v>
      </c>
      <c r="J334" s="1">
        <f t="shared" si="65"/>
        <v>1</v>
      </c>
      <c r="K334" s="7">
        <f t="shared" si="58"/>
        <v>2275.3154908041097</v>
      </c>
      <c r="L334" s="7">
        <f t="shared" si="59"/>
        <v>1034810.7055175342</v>
      </c>
      <c r="M334" s="7">
        <f t="shared" si="60"/>
        <v>0.10348107055175342</v>
      </c>
      <c r="N334" s="7">
        <f t="shared" si="64"/>
        <v>1600.000760762551</v>
      </c>
    </row>
    <row r="335" spans="2:14" x14ac:dyDescent="0.25">
      <c r="B335" s="1">
        <f t="shared" si="61"/>
        <v>3170</v>
      </c>
      <c r="C335" s="4">
        <f t="shared" si="53"/>
        <v>2.2013888888888888</v>
      </c>
      <c r="D335" s="3">
        <f t="shared" si="62"/>
        <v>0.20138888888888884</v>
      </c>
      <c r="E335" s="1">
        <f t="shared" si="54"/>
        <v>-3</v>
      </c>
      <c r="F335" s="1">
        <f t="shared" si="63"/>
        <v>16.064443493919338</v>
      </c>
      <c r="G335" s="1">
        <f t="shared" si="55"/>
        <v>1</v>
      </c>
      <c r="H335" s="1">
        <f t="shared" si="56"/>
        <v>0</v>
      </c>
      <c r="I335" s="1">
        <f t="shared" si="57"/>
        <v>0</v>
      </c>
      <c r="J335" s="1">
        <f t="shared" si="65"/>
        <v>1</v>
      </c>
      <c r="K335" s="7">
        <f t="shared" si="58"/>
        <v>2287.7332192703202</v>
      </c>
      <c r="L335" s="7">
        <f t="shared" si="59"/>
        <v>1027360.068437808</v>
      </c>
      <c r="M335" s="7">
        <f t="shared" si="60"/>
        <v>0.1027360068437808</v>
      </c>
      <c r="N335" s="7">
        <f t="shared" si="64"/>
        <v>2560.0004564575306</v>
      </c>
    </row>
    <row r="336" spans="2:14" x14ac:dyDescent="0.25">
      <c r="B336" s="1">
        <f t="shared" si="61"/>
        <v>3180</v>
      </c>
      <c r="C336" s="4">
        <f t="shared" si="53"/>
        <v>2.2083333333333335</v>
      </c>
      <c r="D336" s="3">
        <f t="shared" si="62"/>
        <v>0.20833333333333348</v>
      </c>
      <c r="E336" s="1">
        <f t="shared" si="54"/>
        <v>-3</v>
      </c>
      <c r="F336" s="1">
        <f t="shared" si="63"/>
        <v>16.167179500763119</v>
      </c>
      <c r="G336" s="1">
        <f t="shared" si="55"/>
        <v>1</v>
      </c>
      <c r="H336" s="1">
        <f t="shared" si="56"/>
        <v>0</v>
      </c>
      <c r="I336" s="1">
        <f t="shared" si="57"/>
        <v>0</v>
      </c>
      <c r="J336" s="1">
        <f t="shared" si="65"/>
        <v>1</v>
      </c>
      <c r="K336" s="7">
        <f t="shared" si="58"/>
        <v>2300.061540091574</v>
      </c>
      <c r="L336" s="7">
        <f t="shared" si="59"/>
        <v>1019963.0759450556</v>
      </c>
      <c r="M336" s="7">
        <f t="shared" si="60"/>
        <v>0.10199630759450556</v>
      </c>
      <c r="N336" s="7">
        <f t="shared" si="64"/>
        <v>3136.0002738745184</v>
      </c>
    </row>
    <row r="337" spans="2:14" x14ac:dyDescent="0.25">
      <c r="B337" s="1">
        <f t="shared" si="61"/>
        <v>3190</v>
      </c>
      <c r="C337" s="4">
        <f t="shared" si="53"/>
        <v>2.2152777777777777</v>
      </c>
      <c r="D337" s="3">
        <f t="shared" si="62"/>
        <v>0.21527777777777768</v>
      </c>
      <c r="E337" s="1">
        <f t="shared" si="54"/>
        <v>-3</v>
      </c>
      <c r="F337" s="1">
        <f t="shared" si="63"/>
        <v>16.269175808357623</v>
      </c>
      <c r="G337" s="1">
        <f t="shared" si="55"/>
        <v>1</v>
      </c>
      <c r="H337" s="1">
        <f t="shared" si="56"/>
        <v>0</v>
      </c>
      <c r="I337" s="1">
        <f t="shared" si="57"/>
        <v>0</v>
      </c>
      <c r="J337" s="1">
        <f t="shared" si="65"/>
        <v>1</v>
      </c>
      <c r="K337" s="7">
        <f t="shared" si="58"/>
        <v>2312.3010970029145</v>
      </c>
      <c r="L337" s="7">
        <f t="shared" si="59"/>
        <v>1012619.3417982513</v>
      </c>
      <c r="M337" s="7">
        <f t="shared" si="60"/>
        <v>0.10126193417982512</v>
      </c>
      <c r="N337" s="7">
        <f t="shared" si="64"/>
        <v>3481.6001643247109</v>
      </c>
    </row>
    <row r="338" spans="2:14" x14ac:dyDescent="0.25">
      <c r="B338" s="1">
        <f t="shared" si="61"/>
        <v>3200</v>
      </c>
      <c r="C338" s="4">
        <f t="shared" ref="C338:C401" si="66">B338/(24*60)</f>
        <v>2.2222222222222223</v>
      </c>
      <c r="D338" s="3">
        <f t="shared" si="62"/>
        <v>0.22222222222222232</v>
      </c>
      <c r="E338" s="1">
        <f t="shared" ref="E338:E401" si="67">VLOOKUP(D338,$P$3:$R$27,3,1)</f>
        <v>-3</v>
      </c>
      <c r="F338" s="1">
        <f t="shared" si="63"/>
        <v>16.370437742537447</v>
      </c>
      <c r="G338" s="1">
        <f t="shared" ref="G338:G401" si="68">IF(VLOOKUP(D338,$P$3:$Q$27,2,1)=0,1,0)</f>
        <v>1</v>
      </c>
      <c r="H338" s="1">
        <f t="shared" ref="H338:H401" si="69">IF(F338&lt;($G$2+G338*$G$4),1,0)</f>
        <v>0</v>
      </c>
      <c r="I338" s="1">
        <f t="shared" ref="I338:I401" si="70">IF(F338&gt;($G$3+G338*$G$4),1,0)</f>
        <v>1</v>
      </c>
      <c r="J338" s="1">
        <f t="shared" si="65"/>
        <v>0</v>
      </c>
      <c r="K338" s="7">
        <f t="shared" ref="K338:K401" si="71">(F338-E338)*$C$11</f>
        <v>2324.4525291044934</v>
      </c>
      <c r="L338" s="7">
        <f t="shared" ref="L338:L401" si="72">((J338*$G$6)-K338)*60*$G$8</f>
        <v>-1394671.5174626959</v>
      </c>
      <c r="M338" s="7">
        <f t="shared" ref="M338:M401" si="73">L338/$C$5</f>
        <v>-0.13946715174626959</v>
      </c>
      <c r="N338" s="7">
        <f t="shared" si="64"/>
        <v>2088.9600985948264</v>
      </c>
    </row>
    <row r="339" spans="2:14" x14ac:dyDescent="0.25">
      <c r="B339" s="1">
        <f t="shared" ref="B339:B402" si="74">B338+$G$8</f>
        <v>3210</v>
      </c>
      <c r="C339" s="4">
        <f t="shared" si="66"/>
        <v>2.2291666666666665</v>
      </c>
      <c r="D339" s="3">
        <f t="shared" ref="D339:D402" si="75">C339-INT(C339)</f>
        <v>0.22916666666666652</v>
      </c>
      <c r="E339" s="1">
        <f t="shared" si="67"/>
        <v>-3</v>
      </c>
      <c r="F339" s="1">
        <f t="shared" ref="F339:F402" si="76">F338+M338</f>
        <v>16.230970590791177</v>
      </c>
      <c r="G339" s="1">
        <f t="shared" si="68"/>
        <v>1</v>
      </c>
      <c r="H339" s="1">
        <f t="shared" si="69"/>
        <v>0</v>
      </c>
      <c r="I339" s="1">
        <f t="shared" si="70"/>
        <v>0</v>
      </c>
      <c r="J339" s="1">
        <f t="shared" si="65"/>
        <v>0</v>
      </c>
      <c r="K339" s="7">
        <f t="shared" si="71"/>
        <v>2307.7164708949408</v>
      </c>
      <c r="L339" s="7">
        <f t="shared" si="72"/>
        <v>-1384629.8825369645</v>
      </c>
      <c r="M339" s="7">
        <f t="shared" si="73"/>
        <v>-0.13846298825369646</v>
      </c>
      <c r="N339" s="7">
        <f t="shared" ref="N339:N402" si="77">(J339*$G$6*$N$15)+N338*$N$14</f>
        <v>1253.3760591568957</v>
      </c>
    </row>
    <row r="340" spans="2:14" x14ac:dyDescent="0.25">
      <c r="B340" s="1">
        <f t="shared" si="74"/>
        <v>3220</v>
      </c>
      <c r="C340" s="4">
        <f t="shared" si="66"/>
        <v>2.2361111111111112</v>
      </c>
      <c r="D340" s="3">
        <f t="shared" si="75"/>
        <v>0.23611111111111116</v>
      </c>
      <c r="E340" s="1">
        <f t="shared" si="67"/>
        <v>-3</v>
      </c>
      <c r="F340" s="1">
        <f t="shared" si="76"/>
        <v>16.092507602537481</v>
      </c>
      <c r="G340" s="1">
        <f t="shared" si="68"/>
        <v>1</v>
      </c>
      <c r="H340" s="1">
        <f t="shared" si="69"/>
        <v>0</v>
      </c>
      <c r="I340" s="1">
        <f t="shared" si="70"/>
        <v>0</v>
      </c>
      <c r="J340" s="1">
        <f t="shared" ref="J340:J403" si="78">IF(OR(AND(I340=0,J339=1),AND(H340=1,I340=0)),1,0)</f>
        <v>0</v>
      </c>
      <c r="K340" s="7">
        <f t="shared" si="71"/>
        <v>2291.1009123044973</v>
      </c>
      <c r="L340" s="7">
        <f t="shared" si="72"/>
        <v>-1374660.5473826984</v>
      </c>
      <c r="M340" s="7">
        <f t="shared" si="73"/>
        <v>-0.13746605473826984</v>
      </c>
      <c r="N340" s="7">
        <f t="shared" si="77"/>
        <v>752.02563549413742</v>
      </c>
    </row>
    <row r="341" spans="2:14" x14ac:dyDescent="0.25">
      <c r="B341" s="1">
        <f t="shared" si="74"/>
        <v>3230</v>
      </c>
      <c r="C341" s="4">
        <f t="shared" si="66"/>
        <v>2.2430555555555554</v>
      </c>
      <c r="D341" s="3">
        <f t="shared" si="75"/>
        <v>0.24305555555555536</v>
      </c>
      <c r="E341" s="1">
        <f t="shared" si="67"/>
        <v>-3</v>
      </c>
      <c r="F341" s="1">
        <f t="shared" si="76"/>
        <v>15.95504154779921</v>
      </c>
      <c r="G341" s="1">
        <f t="shared" si="68"/>
        <v>1</v>
      </c>
      <c r="H341" s="1">
        <f t="shared" si="69"/>
        <v>1</v>
      </c>
      <c r="I341" s="1">
        <f t="shared" si="70"/>
        <v>0</v>
      </c>
      <c r="J341" s="1">
        <f t="shared" si="78"/>
        <v>1</v>
      </c>
      <c r="K341" s="7">
        <f t="shared" si="71"/>
        <v>2274.6049857359053</v>
      </c>
      <c r="L341" s="7">
        <f t="shared" si="72"/>
        <v>1035237.0085584569</v>
      </c>
      <c r="M341" s="7">
        <f t="shared" si="73"/>
        <v>0.1035237008558457</v>
      </c>
      <c r="N341" s="7">
        <f t="shared" si="77"/>
        <v>2051.2153812964825</v>
      </c>
    </row>
    <row r="342" spans="2:14" x14ac:dyDescent="0.25">
      <c r="B342" s="1">
        <f t="shared" si="74"/>
        <v>3240</v>
      </c>
      <c r="C342" s="4">
        <f t="shared" si="66"/>
        <v>2.25</v>
      </c>
      <c r="D342" s="3">
        <f t="shared" si="75"/>
        <v>0.25</v>
      </c>
      <c r="E342" s="1">
        <f t="shared" si="67"/>
        <v>-1</v>
      </c>
      <c r="F342" s="1">
        <f t="shared" si="76"/>
        <v>16.058565248655057</v>
      </c>
      <c r="G342" s="1">
        <f t="shared" si="68"/>
        <v>0</v>
      </c>
      <c r="H342" s="1">
        <f t="shared" si="69"/>
        <v>1</v>
      </c>
      <c r="I342" s="1">
        <f t="shared" si="70"/>
        <v>0</v>
      </c>
      <c r="J342" s="1">
        <f t="shared" si="78"/>
        <v>1</v>
      </c>
      <c r="K342" s="7">
        <f t="shared" si="71"/>
        <v>2047.0278298386065</v>
      </c>
      <c r="L342" s="7">
        <f t="shared" si="72"/>
        <v>1171783.302096836</v>
      </c>
      <c r="M342" s="7">
        <f t="shared" si="73"/>
        <v>0.1171783302096836</v>
      </c>
      <c r="N342" s="7">
        <f t="shared" si="77"/>
        <v>2830.7292287778891</v>
      </c>
    </row>
    <row r="343" spans="2:14" x14ac:dyDescent="0.25">
      <c r="B343" s="1">
        <f t="shared" si="74"/>
        <v>3250</v>
      </c>
      <c r="C343" s="4">
        <f t="shared" si="66"/>
        <v>2.2569444444444446</v>
      </c>
      <c r="D343" s="3">
        <f t="shared" si="75"/>
        <v>0.25694444444444464</v>
      </c>
      <c r="E343" s="1">
        <f t="shared" si="67"/>
        <v>-1</v>
      </c>
      <c r="F343" s="1">
        <f t="shared" si="76"/>
        <v>16.17574357886474</v>
      </c>
      <c r="G343" s="1">
        <f t="shared" si="68"/>
        <v>0</v>
      </c>
      <c r="H343" s="1">
        <f t="shared" si="69"/>
        <v>1</v>
      </c>
      <c r="I343" s="1">
        <f t="shared" si="70"/>
        <v>0</v>
      </c>
      <c r="J343" s="1">
        <f t="shared" si="78"/>
        <v>1</v>
      </c>
      <c r="K343" s="7">
        <f t="shared" si="71"/>
        <v>2061.0892294637683</v>
      </c>
      <c r="L343" s="7">
        <f t="shared" si="72"/>
        <v>1163346.4623217389</v>
      </c>
      <c r="M343" s="7">
        <f t="shared" si="73"/>
        <v>0.11633464623217389</v>
      </c>
      <c r="N343" s="7">
        <f t="shared" si="77"/>
        <v>3298.4375372667337</v>
      </c>
    </row>
    <row r="344" spans="2:14" x14ac:dyDescent="0.25">
      <c r="B344" s="1">
        <f t="shared" si="74"/>
        <v>3260</v>
      </c>
      <c r="C344" s="4">
        <f t="shared" si="66"/>
        <v>2.2638888888888888</v>
      </c>
      <c r="D344" s="3">
        <f t="shared" si="75"/>
        <v>0.26388888888888884</v>
      </c>
      <c r="E344" s="1">
        <f t="shared" si="67"/>
        <v>-1</v>
      </c>
      <c r="F344" s="1">
        <f t="shared" si="76"/>
        <v>16.292078225096915</v>
      </c>
      <c r="G344" s="1">
        <f t="shared" si="68"/>
        <v>0</v>
      </c>
      <c r="H344" s="1">
        <f t="shared" si="69"/>
        <v>1</v>
      </c>
      <c r="I344" s="1">
        <f t="shared" si="70"/>
        <v>0</v>
      </c>
      <c r="J344" s="1">
        <f t="shared" si="78"/>
        <v>1</v>
      </c>
      <c r="K344" s="7">
        <f t="shared" si="71"/>
        <v>2075.0493870116297</v>
      </c>
      <c r="L344" s="7">
        <f t="shared" si="72"/>
        <v>1154970.3677930222</v>
      </c>
      <c r="M344" s="7">
        <f t="shared" si="73"/>
        <v>0.11549703677930222</v>
      </c>
      <c r="N344" s="7">
        <f t="shared" si="77"/>
        <v>3579.06252236004</v>
      </c>
    </row>
    <row r="345" spans="2:14" x14ac:dyDescent="0.25">
      <c r="B345" s="1">
        <f t="shared" si="74"/>
        <v>3270</v>
      </c>
      <c r="C345" s="4">
        <f t="shared" si="66"/>
        <v>2.2708333333333335</v>
      </c>
      <c r="D345" s="3">
        <f t="shared" si="75"/>
        <v>0.27083333333333348</v>
      </c>
      <c r="E345" s="1">
        <f t="shared" si="67"/>
        <v>-1</v>
      </c>
      <c r="F345" s="1">
        <f t="shared" si="76"/>
        <v>16.407575261876218</v>
      </c>
      <c r="G345" s="1">
        <f t="shared" si="68"/>
        <v>0</v>
      </c>
      <c r="H345" s="1">
        <f t="shared" si="69"/>
        <v>1</v>
      </c>
      <c r="I345" s="1">
        <f t="shared" si="70"/>
        <v>0</v>
      </c>
      <c r="J345" s="1">
        <f t="shared" si="78"/>
        <v>1</v>
      </c>
      <c r="K345" s="7">
        <f t="shared" si="71"/>
        <v>2088.9090314251457</v>
      </c>
      <c r="L345" s="7">
        <f t="shared" si="72"/>
        <v>1146654.5811449126</v>
      </c>
      <c r="M345" s="7">
        <f t="shared" si="73"/>
        <v>0.11466545811449126</v>
      </c>
      <c r="N345" s="7">
        <f t="shared" si="77"/>
        <v>3747.4375134160241</v>
      </c>
    </row>
    <row r="346" spans="2:14" x14ac:dyDescent="0.25">
      <c r="B346" s="1">
        <f t="shared" si="74"/>
        <v>3280</v>
      </c>
      <c r="C346" s="4">
        <f t="shared" si="66"/>
        <v>2.2777777777777777</v>
      </c>
      <c r="D346" s="3">
        <f t="shared" si="75"/>
        <v>0.27777777777777768</v>
      </c>
      <c r="E346" s="1">
        <f t="shared" si="67"/>
        <v>-1</v>
      </c>
      <c r="F346" s="1">
        <f t="shared" si="76"/>
        <v>16.522240719990709</v>
      </c>
      <c r="G346" s="1">
        <f t="shared" si="68"/>
        <v>0</v>
      </c>
      <c r="H346" s="1">
        <f t="shared" si="69"/>
        <v>1</v>
      </c>
      <c r="I346" s="1">
        <f t="shared" si="70"/>
        <v>0</v>
      </c>
      <c r="J346" s="1">
        <f t="shared" si="78"/>
        <v>1</v>
      </c>
      <c r="K346" s="7">
        <f t="shared" si="71"/>
        <v>2102.6688863988848</v>
      </c>
      <c r="L346" s="7">
        <f t="shared" si="72"/>
        <v>1138398.6681606693</v>
      </c>
      <c r="M346" s="7">
        <f t="shared" si="73"/>
        <v>0.11383986681606693</v>
      </c>
      <c r="N346" s="7">
        <f t="shared" si="77"/>
        <v>3848.4625080496144</v>
      </c>
    </row>
    <row r="347" spans="2:14" x14ac:dyDescent="0.25">
      <c r="B347" s="1">
        <f t="shared" si="74"/>
        <v>3290</v>
      </c>
      <c r="C347" s="4">
        <f t="shared" si="66"/>
        <v>2.2847222222222223</v>
      </c>
      <c r="D347" s="3">
        <f t="shared" si="75"/>
        <v>0.28472222222222232</v>
      </c>
      <c r="E347" s="1">
        <f t="shared" si="67"/>
        <v>-1</v>
      </c>
      <c r="F347" s="1">
        <f t="shared" si="76"/>
        <v>16.636080586806777</v>
      </c>
      <c r="G347" s="1">
        <f t="shared" si="68"/>
        <v>0</v>
      </c>
      <c r="H347" s="1">
        <f t="shared" si="69"/>
        <v>1</v>
      </c>
      <c r="I347" s="1">
        <f t="shared" si="70"/>
        <v>0</v>
      </c>
      <c r="J347" s="1">
        <f t="shared" si="78"/>
        <v>1</v>
      </c>
      <c r="K347" s="7">
        <f t="shared" si="71"/>
        <v>2116.3296704168129</v>
      </c>
      <c r="L347" s="7">
        <f t="shared" si="72"/>
        <v>1130202.1977499123</v>
      </c>
      <c r="M347" s="7">
        <f t="shared" si="73"/>
        <v>0.11302021977499123</v>
      </c>
      <c r="N347" s="7">
        <f t="shared" si="77"/>
        <v>3909.0775048297687</v>
      </c>
    </row>
    <row r="348" spans="2:14" x14ac:dyDescent="0.25">
      <c r="B348" s="1">
        <f t="shared" si="74"/>
        <v>3300</v>
      </c>
      <c r="C348" s="4">
        <f t="shared" si="66"/>
        <v>2.2916666666666665</v>
      </c>
      <c r="D348" s="3">
        <f t="shared" si="75"/>
        <v>0.29166666666666652</v>
      </c>
      <c r="E348" s="1">
        <f t="shared" si="67"/>
        <v>-1</v>
      </c>
      <c r="F348" s="1">
        <f t="shared" si="76"/>
        <v>16.749100806581769</v>
      </c>
      <c r="G348" s="1">
        <f t="shared" si="68"/>
        <v>0</v>
      </c>
      <c r="H348" s="1">
        <f t="shared" si="69"/>
        <v>1</v>
      </c>
      <c r="I348" s="1">
        <f t="shared" si="70"/>
        <v>0</v>
      </c>
      <c r="J348" s="1">
        <f t="shared" si="78"/>
        <v>1</v>
      </c>
      <c r="K348" s="7">
        <f t="shared" si="71"/>
        <v>2129.8920967898121</v>
      </c>
      <c r="L348" s="7">
        <f t="shared" si="72"/>
        <v>1122064.7419261127</v>
      </c>
      <c r="M348" s="7">
        <f t="shared" si="73"/>
        <v>0.11220647419261127</v>
      </c>
      <c r="N348" s="7">
        <f t="shared" si="77"/>
        <v>3945.4465028978611</v>
      </c>
    </row>
    <row r="349" spans="2:14" x14ac:dyDescent="0.25">
      <c r="B349" s="1">
        <f t="shared" si="74"/>
        <v>3310</v>
      </c>
      <c r="C349" s="4">
        <f t="shared" si="66"/>
        <v>2.2986111111111112</v>
      </c>
      <c r="D349" s="3">
        <f t="shared" si="75"/>
        <v>0.29861111111111116</v>
      </c>
      <c r="E349" s="1">
        <f t="shared" si="67"/>
        <v>1</v>
      </c>
      <c r="F349" s="1">
        <f t="shared" si="76"/>
        <v>16.86130728077438</v>
      </c>
      <c r="G349" s="1">
        <f t="shared" si="68"/>
        <v>0</v>
      </c>
      <c r="H349" s="1">
        <f t="shared" si="69"/>
        <v>1</v>
      </c>
      <c r="I349" s="1">
        <f t="shared" si="70"/>
        <v>0</v>
      </c>
      <c r="J349" s="1">
        <f t="shared" si="78"/>
        <v>1</v>
      </c>
      <c r="K349" s="7">
        <f t="shared" si="71"/>
        <v>1903.3568736929253</v>
      </c>
      <c r="L349" s="7">
        <f t="shared" si="72"/>
        <v>1257985.8757842446</v>
      </c>
      <c r="M349" s="7">
        <f t="shared" si="73"/>
        <v>0.12579858757842446</v>
      </c>
      <c r="N349" s="7">
        <f t="shared" si="77"/>
        <v>3967.2679017387168</v>
      </c>
    </row>
    <row r="350" spans="2:14" x14ac:dyDescent="0.25">
      <c r="B350" s="1">
        <f t="shared" si="74"/>
        <v>3320</v>
      </c>
      <c r="C350" s="4">
        <f t="shared" si="66"/>
        <v>2.3055555555555554</v>
      </c>
      <c r="D350" s="3">
        <f t="shared" si="75"/>
        <v>0.30555555555555536</v>
      </c>
      <c r="E350" s="1">
        <f t="shared" si="67"/>
        <v>1</v>
      </c>
      <c r="F350" s="1">
        <f t="shared" si="76"/>
        <v>16.987105868352803</v>
      </c>
      <c r="G350" s="1">
        <f t="shared" si="68"/>
        <v>0</v>
      </c>
      <c r="H350" s="1">
        <f t="shared" si="69"/>
        <v>1</v>
      </c>
      <c r="I350" s="1">
        <f t="shared" si="70"/>
        <v>0</v>
      </c>
      <c r="J350" s="1">
        <f t="shared" si="78"/>
        <v>1</v>
      </c>
      <c r="K350" s="7">
        <f t="shared" si="71"/>
        <v>1918.452704202336</v>
      </c>
      <c r="L350" s="7">
        <f t="shared" si="72"/>
        <v>1248928.3774785984</v>
      </c>
      <c r="M350" s="7">
        <f t="shared" si="73"/>
        <v>0.12489283774785984</v>
      </c>
      <c r="N350" s="7">
        <f t="shared" si="77"/>
        <v>3980.3607410432301</v>
      </c>
    </row>
    <row r="351" spans="2:14" x14ac:dyDescent="0.25">
      <c r="B351" s="1">
        <f t="shared" si="74"/>
        <v>3330</v>
      </c>
      <c r="C351" s="4">
        <f t="shared" si="66"/>
        <v>2.3125</v>
      </c>
      <c r="D351" s="3">
        <f t="shared" si="75"/>
        <v>0.3125</v>
      </c>
      <c r="E351" s="1">
        <f t="shared" si="67"/>
        <v>1</v>
      </c>
      <c r="F351" s="1">
        <f t="shared" si="76"/>
        <v>17.111998706100664</v>
      </c>
      <c r="G351" s="1">
        <f t="shared" si="68"/>
        <v>0</v>
      </c>
      <c r="H351" s="1">
        <f t="shared" si="69"/>
        <v>1</v>
      </c>
      <c r="I351" s="1">
        <f t="shared" si="70"/>
        <v>0</v>
      </c>
      <c r="J351" s="1">
        <f t="shared" si="78"/>
        <v>1</v>
      </c>
      <c r="K351" s="7">
        <f t="shared" si="71"/>
        <v>1933.4398447320793</v>
      </c>
      <c r="L351" s="7">
        <f t="shared" si="72"/>
        <v>1239936.0931607524</v>
      </c>
      <c r="M351" s="7">
        <f t="shared" si="73"/>
        <v>0.12399360931607524</v>
      </c>
      <c r="N351" s="7">
        <f t="shared" si="77"/>
        <v>3988.216444625938</v>
      </c>
    </row>
    <row r="352" spans="2:14" x14ac:dyDescent="0.25">
      <c r="B352" s="1">
        <f t="shared" si="74"/>
        <v>3340</v>
      </c>
      <c r="C352" s="4">
        <f t="shared" si="66"/>
        <v>2.3194444444444446</v>
      </c>
      <c r="D352" s="3">
        <f t="shared" si="75"/>
        <v>0.31944444444444464</v>
      </c>
      <c r="E352" s="1">
        <f t="shared" si="67"/>
        <v>1</v>
      </c>
      <c r="F352" s="1">
        <f t="shared" si="76"/>
        <v>17.235992315416738</v>
      </c>
      <c r="G352" s="1">
        <f t="shared" si="68"/>
        <v>0</v>
      </c>
      <c r="H352" s="1">
        <f t="shared" si="69"/>
        <v>1</v>
      </c>
      <c r="I352" s="1">
        <f t="shared" si="70"/>
        <v>0</v>
      </c>
      <c r="J352" s="1">
        <f t="shared" si="78"/>
        <v>1</v>
      </c>
      <c r="K352" s="7">
        <f t="shared" si="71"/>
        <v>1948.3190778500082</v>
      </c>
      <c r="L352" s="7">
        <f t="shared" si="72"/>
        <v>1231008.5532899948</v>
      </c>
      <c r="M352" s="7">
        <f t="shared" si="73"/>
        <v>0.12310085532899949</v>
      </c>
      <c r="N352" s="7">
        <f t="shared" si="77"/>
        <v>3992.9298667755629</v>
      </c>
    </row>
    <row r="353" spans="2:14" x14ac:dyDescent="0.25">
      <c r="B353" s="1">
        <f t="shared" si="74"/>
        <v>3350</v>
      </c>
      <c r="C353" s="4">
        <f t="shared" si="66"/>
        <v>2.3263888888888888</v>
      </c>
      <c r="D353" s="3">
        <f t="shared" si="75"/>
        <v>0.32638888888888884</v>
      </c>
      <c r="E353" s="1">
        <f t="shared" si="67"/>
        <v>1</v>
      </c>
      <c r="F353" s="1">
        <f t="shared" si="76"/>
        <v>17.359093170745737</v>
      </c>
      <c r="G353" s="1">
        <f t="shared" si="68"/>
        <v>0</v>
      </c>
      <c r="H353" s="1">
        <f t="shared" si="69"/>
        <v>1</v>
      </c>
      <c r="I353" s="1">
        <f t="shared" si="70"/>
        <v>0</v>
      </c>
      <c r="J353" s="1">
        <f t="shared" si="78"/>
        <v>1</v>
      </c>
      <c r="K353" s="7">
        <f t="shared" si="71"/>
        <v>1963.0911804894881</v>
      </c>
      <c r="L353" s="7">
        <f t="shared" si="72"/>
        <v>1222145.2917063071</v>
      </c>
      <c r="M353" s="7">
        <f t="shared" si="73"/>
        <v>0.12221452917063071</v>
      </c>
      <c r="N353" s="7">
        <f t="shared" si="77"/>
        <v>3995.7579200653377</v>
      </c>
    </row>
    <row r="354" spans="2:14" x14ac:dyDescent="0.25">
      <c r="B354" s="1">
        <f t="shared" si="74"/>
        <v>3360</v>
      </c>
      <c r="C354" s="4">
        <f t="shared" si="66"/>
        <v>2.3333333333333335</v>
      </c>
      <c r="D354" s="3">
        <f t="shared" si="75"/>
        <v>0.33333333333333348</v>
      </c>
      <c r="E354" s="1">
        <f t="shared" si="67"/>
        <v>2</v>
      </c>
      <c r="F354" s="1">
        <f t="shared" si="76"/>
        <v>17.481307699916368</v>
      </c>
      <c r="G354" s="1">
        <f t="shared" si="68"/>
        <v>0</v>
      </c>
      <c r="H354" s="1">
        <f t="shared" si="69"/>
        <v>1</v>
      </c>
      <c r="I354" s="1">
        <f t="shared" si="70"/>
        <v>0</v>
      </c>
      <c r="J354" s="1">
        <f t="shared" si="78"/>
        <v>1</v>
      </c>
      <c r="K354" s="7">
        <f t="shared" si="71"/>
        <v>1857.756923989964</v>
      </c>
      <c r="L354" s="7">
        <f t="shared" si="72"/>
        <v>1285345.8456060216</v>
      </c>
      <c r="M354" s="7">
        <f t="shared" si="73"/>
        <v>0.12853458456060216</v>
      </c>
      <c r="N354" s="7">
        <f t="shared" si="77"/>
        <v>3997.4547520392025</v>
      </c>
    </row>
    <row r="355" spans="2:14" x14ac:dyDescent="0.25">
      <c r="B355" s="1">
        <f t="shared" si="74"/>
        <v>3370</v>
      </c>
      <c r="C355" s="4">
        <f t="shared" si="66"/>
        <v>2.3402777777777777</v>
      </c>
      <c r="D355" s="3">
        <f t="shared" si="75"/>
        <v>0.34027777777777768</v>
      </c>
      <c r="E355" s="1">
        <f t="shared" si="67"/>
        <v>2</v>
      </c>
      <c r="F355" s="1">
        <f t="shared" si="76"/>
        <v>17.609842284476969</v>
      </c>
      <c r="G355" s="1">
        <f t="shared" si="68"/>
        <v>0</v>
      </c>
      <c r="H355" s="1">
        <f t="shared" si="69"/>
        <v>1</v>
      </c>
      <c r="I355" s="1">
        <f t="shared" si="70"/>
        <v>0</v>
      </c>
      <c r="J355" s="1">
        <f t="shared" si="78"/>
        <v>1</v>
      </c>
      <c r="K355" s="7">
        <f t="shared" si="71"/>
        <v>1873.181074137236</v>
      </c>
      <c r="L355" s="7">
        <f t="shared" si="72"/>
        <v>1276091.3555176584</v>
      </c>
      <c r="M355" s="7">
        <f t="shared" si="73"/>
        <v>0.12760913555176584</v>
      </c>
      <c r="N355" s="7">
        <f t="shared" si="77"/>
        <v>3998.4728512235215</v>
      </c>
    </row>
    <row r="356" spans="2:14" x14ac:dyDescent="0.25">
      <c r="B356" s="1">
        <f t="shared" si="74"/>
        <v>3380</v>
      </c>
      <c r="C356" s="4">
        <f t="shared" si="66"/>
        <v>2.3472222222222223</v>
      </c>
      <c r="D356" s="3">
        <f t="shared" si="75"/>
        <v>0.34722222222222232</v>
      </c>
      <c r="E356" s="1">
        <f t="shared" si="67"/>
        <v>2</v>
      </c>
      <c r="F356" s="1">
        <f t="shared" si="76"/>
        <v>17.737451420028734</v>
      </c>
      <c r="G356" s="1">
        <f t="shared" si="68"/>
        <v>0</v>
      </c>
      <c r="H356" s="1">
        <f t="shared" si="69"/>
        <v>1</v>
      </c>
      <c r="I356" s="1">
        <f t="shared" si="70"/>
        <v>0</v>
      </c>
      <c r="J356" s="1">
        <f t="shared" si="78"/>
        <v>1</v>
      </c>
      <c r="K356" s="7">
        <f t="shared" si="71"/>
        <v>1888.4941704034479</v>
      </c>
      <c r="L356" s="7">
        <f t="shared" si="72"/>
        <v>1266903.4977579312</v>
      </c>
      <c r="M356" s="7">
        <f t="shared" si="73"/>
        <v>0.12669034977579313</v>
      </c>
      <c r="N356" s="7">
        <f t="shared" si="77"/>
        <v>3999.0837107341126</v>
      </c>
    </row>
    <row r="357" spans="2:14" x14ac:dyDescent="0.25">
      <c r="B357" s="1">
        <f t="shared" si="74"/>
        <v>3390</v>
      </c>
      <c r="C357" s="4">
        <f t="shared" si="66"/>
        <v>2.3541666666666665</v>
      </c>
      <c r="D357" s="3">
        <f t="shared" si="75"/>
        <v>0.35416666666666652</v>
      </c>
      <c r="E357" s="1">
        <f t="shared" si="67"/>
        <v>2</v>
      </c>
      <c r="F357" s="1">
        <f t="shared" si="76"/>
        <v>17.864141769804526</v>
      </c>
      <c r="G357" s="1">
        <f t="shared" si="68"/>
        <v>0</v>
      </c>
      <c r="H357" s="1">
        <f t="shared" si="69"/>
        <v>1</v>
      </c>
      <c r="I357" s="1">
        <f t="shared" si="70"/>
        <v>0</v>
      </c>
      <c r="J357" s="1">
        <f t="shared" si="78"/>
        <v>1</v>
      </c>
      <c r="K357" s="7">
        <f t="shared" si="71"/>
        <v>1903.6970123765429</v>
      </c>
      <c r="L357" s="7">
        <f t="shared" si="72"/>
        <v>1257781.7925740741</v>
      </c>
      <c r="M357" s="7">
        <f t="shared" si="73"/>
        <v>0.12577817925740742</v>
      </c>
      <c r="N357" s="7">
        <f t="shared" si="77"/>
        <v>3999.4502264404673</v>
      </c>
    </row>
    <row r="358" spans="2:14" x14ac:dyDescent="0.25">
      <c r="B358" s="1">
        <f t="shared" si="74"/>
        <v>3400</v>
      </c>
      <c r="C358" s="4">
        <f t="shared" si="66"/>
        <v>2.3611111111111112</v>
      </c>
      <c r="D358" s="3">
        <f t="shared" si="75"/>
        <v>0.36111111111111116</v>
      </c>
      <c r="E358" s="1">
        <f t="shared" si="67"/>
        <v>2</v>
      </c>
      <c r="F358" s="1">
        <f t="shared" si="76"/>
        <v>17.989919949061932</v>
      </c>
      <c r="G358" s="1">
        <f t="shared" si="68"/>
        <v>0</v>
      </c>
      <c r="H358" s="1">
        <f t="shared" si="69"/>
        <v>1</v>
      </c>
      <c r="I358" s="1">
        <f t="shared" si="70"/>
        <v>0</v>
      </c>
      <c r="J358" s="1">
        <f t="shared" si="78"/>
        <v>1</v>
      </c>
      <c r="K358" s="7">
        <f t="shared" si="71"/>
        <v>1918.7903938874315</v>
      </c>
      <c r="L358" s="7">
        <f t="shared" si="72"/>
        <v>1248725.7636675411</v>
      </c>
      <c r="M358" s="7">
        <f t="shared" si="73"/>
        <v>0.12487257636675411</v>
      </c>
      <c r="N358" s="7">
        <f t="shared" si="77"/>
        <v>3999.6701358642804</v>
      </c>
    </row>
    <row r="359" spans="2:14" x14ac:dyDescent="0.25">
      <c r="B359" s="1">
        <f t="shared" si="74"/>
        <v>3410</v>
      </c>
      <c r="C359" s="4">
        <f t="shared" si="66"/>
        <v>2.3680555555555554</v>
      </c>
      <c r="D359" s="3">
        <f t="shared" si="75"/>
        <v>0.36805555555555536</v>
      </c>
      <c r="E359" s="1">
        <f t="shared" si="67"/>
        <v>2</v>
      </c>
      <c r="F359" s="1">
        <f t="shared" si="76"/>
        <v>18.114792525428687</v>
      </c>
      <c r="G359" s="1">
        <f t="shared" si="68"/>
        <v>0</v>
      </c>
      <c r="H359" s="1">
        <f t="shared" si="69"/>
        <v>1</v>
      </c>
      <c r="I359" s="1">
        <f t="shared" si="70"/>
        <v>0</v>
      </c>
      <c r="J359" s="1">
        <f t="shared" si="78"/>
        <v>1</v>
      </c>
      <c r="K359" s="7">
        <f t="shared" si="71"/>
        <v>1933.7751030514421</v>
      </c>
      <c r="L359" s="7">
        <f t="shared" si="72"/>
        <v>1239734.9381691348</v>
      </c>
      <c r="M359" s="7">
        <f t="shared" si="73"/>
        <v>0.12397349381691347</v>
      </c>
      <c r="N359" s="7">
        <f t="shared" si="77"/>
        <v>3999.8020815185682</v>
      </c>
    </row>
    <row r="360" spans="2:14" x14ac:dyDescent="0.25">
      <c r="B360" s="1">
        <f t="shared" si="74"/>
        <v>3420</v>
      </c>
      <c r="C360" s="4">
        <f t="shared" si="66"/>
        <v>2.375</v>
      </c>
      <c r="D360" s="3">
        <f t="shared" si="75"/>
        <v>0.375</v>
      </c>
      <c r="E360" s="1">
        <f t="shared" si="67"/>
        <v>4</v>
      </c>
      <c r="F360" s="1">
        <f t="shared" si="76"/>
        <v>18.238766019245599</v>
      </c>
      <c r="G360" s="1">
        <f t="shared" si="68"/>
        <v>0</v>
      </c>
      <c r="H360" s="1">
        <f t="shared" si="69"/>
        <v>1</v>
      </c>
      <c r="I360" s="1">
        <f t="shared" si="70"/>
        <v>0</v>
      </c>
      <c r="J360" s="1">
        <f t="shared" si="78"/>
        <v>1</v>
      </c>
      <c r="K360" s="7">
        <f t="shared" si="71"/>
        <v>1708.6519223094717</v>
      </c>
      <c r="L360" s="7">
        <f t="shared" si="72"/>
        <v>1374808.8466143168</v>
      </c>
      <c r="M360" s="7">
        <f t="shared" si="73"/>
        <v>0.13748088466143168</v>
      </c>
      <c r="N360" s="7">
        <f t="shared" si="77"/>
        <v>3999.881248911141</v>
      </c>
    </row>
    <row r="361" spans="2:14" x14ac:dyDescent="0.25">
      <c r="B361" s="1">
        <f t="shared" si="74"/>
        <v>3430</v>
      </c>
      <c r="C361" s="4">
        <f t="shared" si="66"/>
        <v>2.3819444444444446</v>
      </c>
      <c r="D361" s="3">
        <f t="shared" si="75"/>
        <v>0.38194444444444464</v>
      </c>
      <c r="E361" s="1">
        <f t="shared" si="67"/>
        <v>4</v>
      </c>
      <c r="F361" s="1">
        <f t="shared" si="76"/>
        <v>18.376246903907031</v>
      </c>
      <c r="G361" s="1">
        <f t="shared" si="68"/>
        <v>0</v>
      </c>
      <c r="H361" s="1">
        <f t="shared" si="69"/>
        <v>1</v>
      </c>
      <c r="I361" s="1">
        <f t="shared" si="70"/>
        <v>0</v>
      </c>
      <c r="J361" s="1">
        <f t="shared" si="78"/>
        <v>1</v>
      </c>
      <c r="K361" s="7">
        <f t="shared" si="71"/>
        <v>1725.1496284688435</v>
      </c>
      <c r="L361" s="7">
        <f t="shared" si="72"/>
        <v>1364910.2229186939</v>
      </c>
      <c r="M361" s="7">
        <f t="shared" si="73"/>
        <v>0.13649102229186938</v>
      </c>
      <c r="N361" s="7">
        <f t="shared" si="77"/>
        <v>3999.9287493466845</v>
      </c>
    </row>
    <row r="362" spans="2:14" x14ac:dyDescent="0.25">
      <c r="B362" s="1">
        <f t="shared" si="74"/>
        <v>3440</v>
      </c>
      <c r="C362" s="4">
        <f t="shared" si="66"/>
        <v>2.3888888888888888</v>
      </c>
      <c r="D362" s="3">
        <f t="shared" si="75"/>
        <v>0.38888888888888884</v>
      </c>
      <c r="E362" s="1">
        <f t="shared" si="67"/>
        <v>4</v>
      </c>
      <c r="F362" s="1">
        <f t="shared" si="76"/>
        <v>18.512737926198902</v>
      </c>
      <c r="G362" s="1">
        <f t="shared" si="68"/>
        <v>0</v>
      </c>
      <c r="H362" s="1">
        <f t="shared" si="69"/>
        <v>1</v>
      </c>
      <c r="I362" s="1">
        <f t="shared" si="70"/>
        <v>0</v>
      </c>
      <c r="J362" s="1">
        <f t="shared" si="78"/>
        <v>1</v>
      </c>
      <c r="K362" s="7">
        <f t="shared" si="71"/>
        <v>1741.5285511438681</v>
      </c>
      <c r="L362" s="7">
        <f t="shared" si="72"/>
        <v>1355082.8693136794</v>
      </c>
      <c r="M362" s="7">
        <f t="shared" si="73"/>
        <v>0.13550828693136793</v>
      </c>
      <c r="N362" s="7">
        <f t="shared" si="77"/>
        <v>3999.9572496080104</v>
      </c>
    </row>
    <row r="363" spans="2:14" x14ac:dyDescent="0.25">
      <c r="B363" s="1">
        <f t="shared" si="74"/>
        <v>3450</v>
      </c>
      <c r="C363" s="4">
        <f t="shared" si="66"/>
        <v>2.3958333333333335</v>
      </c>
      <c r="D363" s="3">
        <f t="shared" si="75"/>
        <v>0.39583333333333348</v>
      </c>
      <c r="E363" s="1">
        <f t="shared" si="67"/>
        <v>4</v>
      </c>
      <c r="F363" s="1">
        <f t="shared" si="76"/>
        <v>18.648246213130271</v>
      </c>
      <c r="G363" s="1">
        <f t="shared" si="68"/>
        <v>0</v>
      </c>
      <c r="H363" s="1">
        <f t="shared" si="69"/>
        <v>1</v>
      </c>
      <c r="I363" s="1">
        <f t="shared" si="70"/>
        <v>0</v>
      </c>
      <c r="J363" s="1">
        <f t="shared" si="78"/>
        <v>1</v>
      </c>
      <c r="K363" s="7">
        <f t="shared" si="71"/>
        <v>1757.7895455756322</v>
      </c>
      <c r="L363" s="7">
        <f t="shared" si="72"/>
        <v>1345326.2726546205</v>
      </c>
      <c r="M363" s="7">
        <f t="shared" si="73"/>
        <v>0.13453262726546206</v>
      </c>
      <c r="N363" s="7">
        <f t="shared" si="77"/>
        <v>3999.974349764806</v>
      </c>
    </row>
    <row r="364" spans="2:14" x14ac:dyDescent="0.25">
      <c r="B364" s="1">
        <f t="shared" si="74"/>
        <v>3460</v>
      </c>
      <c r="C364" s="4">
        <f t="shared" si="66"/>
        <v>2.4027777777777777</v>
      </c>
      <c r="D364" s="3">
        <f t="shared" si="75"/>
        <v>0.40277777777777768</v>
      </c>
      <c r="E364" s="1">
        <f t="shared" si="67"/>
        <v>4</v>
      </c>
      <c r="F364" s="1">
        <f t="shared" si="76"/>
        <v>18.782778840395732</v>
      </c>
      <c r="G364" s="1">
        <f t="shared" si="68"/>
        <v>0</v>
      </c>
      <c r="H364" s="1">
        <f t="shared" si="69"/>
        <v>1</v>
      </c>
      <c r="I364" s="1">
        <f t="shared" si="70"/>
        <v>0</v>
      </c>
      <c r="J364" s="1">
        <f t="shared" si="78"/>
        <v>1</v>
      </c>
      <c r="K364" s="7">
        <f t="shared" si="71"/>
        <v>1773.9334608474876</v>
      </c>
      <c r="L364" s="7">
        <f t="shared" si="72"/>
        <v>1335639.9234915078</v>
      </c>
      <c r="M364" s="7">
        <f t="shared" si="73"/>
        <v>0.13356399234915078</v>
      </c>
      <c r="N364" s="7">
        <f t="shared" si="77"/>
        <v>3999.9846098588837</v>
      </c>
    </row>
    <row r="365" spans="2:14" x14ac:dyDescent="0.25">
      <c r="B365" s="1">
        <f t="shared" si="74"/>
        <v>3470</v>
      </c>
      <c r="C365" s="4">
        <f t="shared" si="66"/>
        <v>2.4097222222222223</v>
      </c>
      <c r="D365" s="3">
        <f t="shared" si="75"/>
        <v>0.40972222222222232</v>
      </c>
      <c r="E365" s="1">
        <f t="shared" si="67"/>
        <v>4</v>
      </c>
      <c r="F365" s="1">
        <f t="shared" si="76"/>
        <v>18.916342832744881</v>
      </c>
      <c r="G365" s="1">
        <f t="shared" si="68"/>
        <v>0</v>
      </c>
      <c r="H365" s="1">
        <f t="shared" si="69"/>
        <v>1</v>
      </c>
      <c r="I365" s="1">
        <f t="shared" si="70"/>
        <v>0</v>
      </c>
      <c r="J365" s="1">
        <f t="shared" si="78"/>
        <v>1</v>
      </c>
      <c r="K365" s="7">
        <f t="shared" si="71"/>
        <v>1789.9611399293856</v>
      </c>
      <c r="L365" s="7">
        <f t="shared" si="72"/>
        <v>1326023.3160423688</v>
      </c>
      <c r="M365" s="7">
        <f t="shared" si="73"/>
        <v>0.13260233160423687</v>
      </c>
      <c r="N365" s="7">
        <f t="shared" si="77"/>
        <v>3999.99076591533</v>
      </c>
    </row>
    <row r="366" spans="2:14" x14ac:dyDescent="0.25">
      <c r="B366" s="1">
        <f t="shared" si="74"/>
        <v>3480</v>
      </c>
      <c r="C366" s="4">
        <f t="shared" si="66"/>
        <v>2.4166666666666665</v>
      </c>
      <c r="D366" s="3">
        <f t="shared" si="75"/>
        <v>0.41666666666666652</v>
      </c>
      <c r="E366" s="1">
        <f t="shared" si="67"/>
        <v>4</v>
      </c>
      <c r="F366" s="1">
        <f t="shared" si="76"/>
        <v>19.048945164349117</v>
      </c>
      <c r="G366" s="1">
        <f t="shared" si="68"/>
        <v>0</v>
      </c>
      <c r="H366" s="1">
        <f t="shared" si="69"/>
        <v>1</v>
      </c>
      <c r="I366" s="1">
        <f t="shared" si="70"/>
        <v>0</v>
      </c>
      <c r="J366" s="1">
        <f t="shared" si="78"/>
        <v>1</v>
      </c>
      <c r="K366" s="7">
        <f t="shared" si="71"/>
        <v>1805.8734197218939</v>
      </c>
      <c r="L366" s="7">
        <f t="shared" si="72"/>
        <v>1316475.9481668638</v>
      </c>
      <c r="M366" s="7">
        <f t="shared" si="73"/>
        <v>0.13164759481668636</v>
      </c>
      <c r="N366" s="7">
        <f t="shared" si="77"/>
        <v>3999.9944595491979</v>
      </c>
    </row>
    <row r="367" spans="2:14" x14ac:dyDescent="0.25">
      <c r="B367" s="1">
        <f t="shared" si="74"/>
        <v>3490</v>
      </c>
      <c r="C367" s="4">
        <f t="shared" si="66"/>
        <v>2.4236111111111112</v>
      </c>
      <c r="D367" s="3">
        <f t="shared" si="75"/>
        <v>0.42361111111111116</v>
      </c>
      <c r="E367" s="1">
        <f t="shared" si="67"/>
        <v>7</v>
      </c>
      <c r="F367" s="1">
        <f t="shared" si="76"/>
        <v>19.180592759165805</v>
      </c>
      <c r="G367" s="1">
        <f t="shared" si="68"/>
        <v>0</v>
      </c>
      <c r="H367" s="1">
        <f t="shared" si="69"/>
        <v>1</v>
      </c>
      <c r="I367" s="1">
        <f t="shared" si="70"/>
        <v>0</v>
      </c>
      <c r="J367" s="1">
        <f t="shared" si="78"/>
        <v>1</v>
      </c>
      <c r="K367" s="7">
        <f t="shared" si="71"/>
        <v>1461.6711310998965</v>
      </c>
      <c r="L367" s="7">
        <f t="shared" si="72"/>
        <v>1522997.3213400622</v>
      </c>
      <c r="M367" s="7">
        <f t="shared" si="73"/>
        <v>0.15229973213400622</v>
      </c>
      <c r="N367" s="7">
        <f t="shared" si="77"/>
        <v>3999.9966757295188</v>
      </c>
    </row>
    <row r="368" spans="2:14" x14ac:dyDescent="0.25">
      <c r="B368" s="1">
        <f t="shared" si="74"/>
        <v>3500</v>
      </c>
      <c r="C368" s="4">
        <f t="shared" si="66"/>
        <v>2.4305555555555554</v>
      </c>
      <c r="D368" s="3">
        <f t="shared" si="75"/>
        <v>0.43055555555555536</v>
      </c>
      <c r="E368" s="1">
        <f t="shared" si="67"/>
        <v>7</v>
      </c>
      <c r="F368" s="1">
        <f t="shared" si="76"/>
        <v>19.332892491299813</v>
      </c>
      <c r="G368" s="1">
        <f t="shared" si="68"/>
        <v>0</v>
      </c>
      <c r="H368" s="1">
        <f t="shared" si="69"/>
        <v>1</v>
      </c>
      <c r="I368" s="1">
        <f t="shared" si="70"/>
        <v>0</v>
      </c>
      <c r="J368" s="1">
        <f t="shared" si="78"/>
        <v>1</v>
      </c>
      <c r="K368" s="7">
        <f t="shared" si="71"/>
        <v>1479.9470989559773</v>
      </c>
      <c r="L368" s="7">
        <f t="shared" si="72"/>
        <v>1512031.7406264136</v>
      </c>
      <c r="M368" s="7">
        <f t="shared" si="73"/>
        <v>0.15120317406264136</v>
      </c>
      <c r="N368" s="7">
        <f t="shared" si="77"/>
        <v>3999.9980054377111</v>
      </c>
    </row>
    <row r="369" spans="2:14" x14ac:dyDescent="0.25">
      <c r="B369" s="1">
        <f t="shared" si="74"/>
        <v>3510</v>
      </c>
      <c r="C369" s="4">
        <f t="shared" si="66"/>
        <v>2.4375</v>
      </c>
      <c r="D369" s="3">
        <f t="shared" si="75"/>
        <v>0.4375</v>
      </c>
      <c r="E369" s="1">
        <f t="shared" si="67"/>
        <v>7</v>
      </c>
      <c r="F369" s="1">
        <f t="shared" si="76"/>
        <v>19.484095665362453</v>
      </c>
      <c r="G369" s="1">
        <f t="shared" si="68"/>
        <v>0</v>
      </c>
      <c r="H369" s="1">
        <f t="shared" si="69"/>
        <v>1</v>
      </c>
      <c r="I369" s="1">
        <f t="shared" si="70"/>
        <v>0</v>
      </c>
      <c r="J369" s="1">
        <f t="shared" si="78"/>
        <v>1</v>
      </c>
      <c r="K369" s="7">
        <f t="shared" si="71"/>
        <v>1498.0914798434942</v>
      </c>
      <c r="L369" s="7">
        <f t="shared" si="72"/>
        <v>1501145.1120939036</v>
      </c>
      <c r="M369" s="7">
        <f t="shared" si="73"/>
        <v>0.15011451120939037</v>
      </c>
      <c r="N369" s="7">
        <f t="shared" si="77"/>
        <v>3999.9988032626266</v>
      </c>
    </row>
    <row r="370" spans="2:14" x14ac:dyDescent="0.25">
      <c r="B370" s="1">
        <f t="shared" si="74"/>
        <v>3520</v>
      </c>
      <c r="C370" s="4">
        <f t="shared" si="66"/>
        <v>2.4444444444444446</v>
      </c>
      <c r="D370" s="3">
        <f t="shared" si="75"/>
        <v>0.44444444444444464</v>
      </c>
      <c r="E370" s="1">
        <f t="shared" si="67"/>
        <v>7</v>
      </c>
      <c r="F370" s="1">
        <f t="shared" si="76"/>
        <v>19.634210176571845</v>
      </c>
      <c r="G370" s="1">
        <f t="shared" si="68"/>
        <v>0</v>
      </c>
      <c r="H370" s="1">
        <f t="shared" si="69"/>
        <v>1</v>
      </c>
      <c r="I370" s="1">
        <f t="shared" si="70"/>
        <v>0</v>
      </c>
      <c r="J370" s="1">
        <f t="shared" si="78"/>
        <v>1</v>
      </c>
      <c r="K370" s="7">
        <f t="shared" si="71"/>
        <v>1516.1052211886213</v>
      </c>
      <c r="L370" s="7">
        <f t="shared" si="72"/>
        <v>1490336.8672868272</v>
      </c>
      <c r="M370" s="7">
        <f t="shared" si="73"/>
        <v>0.14903368672868272</v>
      </c>
      <c r="N370" s="7">
        <f t="shared" si="77"/>
        <v>3999.9992819575759</v>
      </c>
    </row>
    <row r="371" spans="2:14" x14ac:dyDescent="0.25">
      <c r="B371" s="1">
        <f t="shared" si="74"/>
        <v>3530</v>
      </c>
      <c r="C371" s="4">
        <f t="shared" si="66"/>
        <v>2.4513888888888888</v>
      </c>
      <c r="D371" s="3">
        <f t="shared" si="75"/>
        <v>0.45138888888888884</v>
      </c>
      <c r="E371" s="1">
        <f t="shared" si="67"/>
        <v>7</v>
      </c>
      <c r="F371" s="1">
        <f t="shared" si="76"/>
        <v>19.783243863300527</v>
      </c>
      <c r="G371" s="1">
        <f t="shared" si="68"/>
        <v>0</v>
      </c>
      <c r="H371" s="1">
        <f t="shared" si="69"/>
        <v>1</v>
      </c>
      <c r="I371" s="1">
        <f t="shared" si="70"/>
        <v>0</v>
      </c>
      <c r="J371" s="1">
        <f t="shared" si="78"/>
        <v>1</v>
      </c>
      <c r="K371" s="7">
        <f t="shared" si="71"/>
        <v>1533.989263596063</v>
      </c>
      <c r="L371" s="7">
        <f t="shared" si="72"/>
        <v>1479606.4418423621</v>
      </c>
      <c r="M371" s="7">
        <f t="shared" si="73"/>
        <v>0.14796064418423621</v>
      </c>
      <c r="N371" s="7">
        <f t="shared" si="77"/>
        <v>3999.9995691745453</v>
      </c>
    </row>
    <row r="372" spans="2:14" x14ac:dyDescent="0.25">
      <c r="B372" s="1">
        <f t="shared" si="74"/>
        <v>3540</v>
      </c>
      <c r="C372" s="4">
        <f t="shared" si="66"/>
        <v>2.4583333333333335</v>
      </c>
      <c r="D372" s="3">
        <f t="shared" si="75"/>
        <v>0.45833333333333348</v>
      </c>
      <c r="E372" s="1">
        <f t="shared" si="67"/>
        <v>10</v>
      </c>
      <c r="F372" s="1">
        <f t="shared" si="76"/>
        <v>19.931204507484765</v>
      </c>
      <c r="G372" s="1">
        <f t="shared" si="68"/>
        <v>0</v>
      </c>
      <c r="H372" s="1">
        <f t="shared" si="69"/>
        <v>1</v>
      </c>
      <c r="I372" s="1">
        <f t="shared" si="70"/>
        <v>0</v>
      </c>
      <c r="J372" s="1">
        <f t="shared" si="78"/>
        <v>1</v>
      </c>
      <c r="K372" s="7">
        <f t="shared" si="71"/>
        <v>1191.7445408981716</v>
      </c>
      <c r="L372" s="7">
        <f t="shared" si="72"/>
        <v>1684953.275461097</v>
      </c>
      <c r="M372" s="7">
        <f t="shared" si="73"/>
        <v>0.16849532754610971</v>
      </c>
      <c r="N372" s="7">
        <f t="shared" si="77"/>
        <v>3999.9997415047269</v>
      </c>
    </row>
    <row r="373" spans="2:14" x14ac:dyDescent="0.25">
      <c r="B373" s="1">
        <f t="shared" si="74"/>
        <v>3550</v>
      </c>
      <c r="C373" s="4">
        <f t="shared" si="66"/>
        <v>2.4652777777777777</v>
      </c>
      <c r="D373" s="3">
        <f t="shared" si="75"/>
        <v>0.46527777777777768</v>
      </c>
      <c r="E373" s="1">
        <f t="shared" si="67"/>
        <v>10</v>
      </c>
      <c r="F373" s="1">
        <f t="shared" si="76"/>
        <v>20.099699835030876</v>
      </c>
      <c r="G373" s="1">
        <f t="shared" si="68"/>
        <v>0</v>
      </c>
      <c r="H373" s="1">
        <f t="shared" si="69"/>
        <v>0</v>
      </c>
      <c r="I373" s="1">
        <f t="shared" si="70"/>
        <v>0</v>
      </c>
      <c r="J373" s="1">
        <f t="shared" si="78"/>
        <v>1</v>
      </c>
      <c r="K373" s="7">
        <f t="shared" si="71"/>
        <v>1211.963980203705</v>
      </c>
      <c r="L373" s="7">
        <f t="shared" si="72"/>
        <v>1672821.6118777771</v>
      </c>
      <c r="M373" s="7">
        <f t="shared" si="73"/>
        <v>0.16728216118777772</v>
      </c>
      <c r="N373" s="7">
        <f t="shared" si="77"/>
        <v>3999.9998449028362</v>
      </c>
    </row>
    <row r="374" spans="2:14" x14ac:dyDescent="0.25">
      <c r="B374" s="1">
        <f t="shared" si="74"/>
        <v>3560</v>
      </c>
      <c r="C374" s="4">
        <f t="shared" si="66"/>
        <v>2.4722222222222223</v>
      </c>
      <c r="D374" s="3">
        <f t="shared" si="75"/>
        <v>0.47222222222222232</v>
      </c>
      <c r="E374" s="1">
        <f t="shared" si="67"/>
        <v>10</v>
      </c>
      <c r="F374" s="1">
        <f t="shared" si="76"/>
        <v>20.266981996218654</v>
      </c>
      <c r="G374" s="1">
        <f t="shared" si="68"/>
        <v>0</v>
      </c>
      <c r="H374" s="1">
        <f t="shared" si="69"/>
        <v>0</v>
      </c>
      <c r="I374" s="1">
        <f t="shared" si="70"/>
        <v>0</v>
      </c>
      <c r="J374" s="1">
        <f t="shared" si="78"/>
        <v>1</v>
      </c>
      <c r="K374" s="7">
        <f t="shared" si="71"/>
        <v>1232.0378395462383</v>
      </c>
      <c r="L374" s="7">
        <f t="shared" si="72"/>
        <v>1660777.2962722569</v>
      </c>
      <c r="M374" s="7">
        <f t="shared" si="73"/>
        <v>0.1660777296272257</v>
      </c>
      <c r="N374" s="7">
        <f t="shared" si="77"/>
        <v>3999.9999069417017</v>
      </c>
    </row>
    <row r="375" spans="2:14" x14ac:dyDescent="0.25">
      <c r="B375" s="1">
        <f t="shared" si="74"/>
        <v>3570</v>
      </c>
      <c r="C375" s="4">
        <f t="shared" si="66"/>
        <v>2.4791666666666665</v>
      </c>
      <c r="D375" s="3">
        <f t="shared" si="75"/>
        <v>0.47916666666666652</v>
      </c>
      <c r="E375" s="1">
        <f t="shared" si="67"/>
        <v>10</v>
      </c>
      <c r="F375" s="1">
        <f t="shared" si="76"/>
        <v>20.433059725845879</v>
      </c>
      <c r="G375" s="1">
        <f t="shared" si="68"/>
        <v>0</v>
      </c>
      <c r="H375" s="1">
        <f t="shared" si="69"/>
        <v>0</v>
      </c>
      <c r="I375" s="1">
        <f t="shared" si="70"/>
        <v>1</v>
      </c>
      <c r="J375" s="1">
        <f t="shared" si="78"/>
        <v>0</v>
      </c>
      <c r="K375" s="7">
        <f t="shared" si="71"/>
        <v>1251.9671671015053</v>
      </c>
      <c r="L375" s="7">
        <f t="shared" si="72"/>
        <v>-751180.3002609032</v>
      </c>
      <c r="M375" s="7">
        <f t="shared" si="73"/>
        <v>-7.5118030026090327E-2</v>
      </c>
      <c r="N375" s="7">
        <f t="shared" si="77"/>
        <v>2399.9999441650211</v>
      </c>
    </row>
    <row r="376" spans="2:14" x14ac:dyDescent="0.25">
      <c r="B376" s="1">
        <f t="shared" si="74"/>
        <v>3580</v>
      </c>
      <c r="C376" s="4">
        <f t="shared" si="66"/>
        <v>2.4861111111111112</v>
      </c>
      <c r="D376" s="3">
        <f t="shared" si="75"/>
        <v>0.48611111111111116</v>
      </c>
      <c r="E376" s="1">
        <f t="shared" si="67"/>
        <v>10</v>
      </c>
      <c r="F376" s="1">
        <f t="shared" si="76"/>
        <v>20.35794169581979</v>
      </c>
      <c r="G376" s="1">
        <f t="shared" si="68"/>
        <v>0</v>
      </c>
      <c r="H376" s="1">
        <f t="shared" si="69"/>
        <v>0</v>
      </c>
      <c r="I376" s="1">
        <f t="shared" si="70"/>
        <v>1</v>
      </c>
      <c r="J376" s="1">
        <f t="shared" si="78"/>
        <v>0</v>
      </c>
      <c r="K376" s="7">
        <f t="shared" si="71"/>
        <v>1242.9530034983745</v>
      </c>
      <c r="L376" s="7">
        <f t="shared" si="72"/>
        <v>-745771.80209902464</v>
      </c>
      <c r="M376" s="7">
        <f t="shared" si="73"/>
        <v>-7.4577180209902463E-2</v>
      </c>
      <c r="N376" s="7">
        <f t="shared" si="77"/>
        <v>1439.9999664990125</v>
      </c>
    </row>
    <row r="377" spans="2:14" x14ac:dyDescent="0.25">
      <c r="B377" s="1">
        <f t="shared" si="74"/>
        <v>3590</v>
      </c>
      <c r="C377" s="4">
        <f t="shared" si="66"/>
        <v>2.4930555555555554</v>
      </c>
      <c r="D377" s="3">
        <f t="shared" si="75"/>
        <v>0.49305555555555536</v>
      </c>
      <c r="E377" s="1">
        <f t="shared" si="67"/>
        <v>10</v>
      </c>
      <c r="F377" s="1">
        <f t="shared" si="76"/>
        <v>20.283364515609886</v>
      </c>
      <c r="G377" s="1">
        <f t="shared" si="68"/>
        <v>0</v>
      </c>
      <c r="H377" s="1">
        <f t="shared" si="69"/>
        <v>0</v>
      </c>
      <c r="I377" s="1">
        <f t="shared" si="70"/>
        <v>0</v>
      </c>
      <c r="J377" s="1">
        <f t="shared" si="78"/>
        <v>0</v>
      </c>
      <c r="K377" s="7">
        <f t="shared" si="71"/>
        <v>1234.0037418731861</v>
      </c>
      <c r="L377" s="7">
        <f t="shared" si="72"/>
        <v>-740402.24512391165</v>
      </c>
      <c r="M377" s="7">
        <f t="shared" si="73"/>
        <v>-7.4040224512391159E-2</v>
      </c>
      <c r="N377" s="7">
        <f t="shared" si="77"/>
        <v>863.99997989940755</v>
      </c>
    </row>
    <row r="378" spans="2:14" x14ac:dyDescent="0.25">
      <c r="B378" s="1">
        <f t="shared" si="74"/>
        <v>3600</v>
      </c>
      <c r="C378" s="4">
        <f t="shared" si="66"/>
        <v>2.5</v>
      </c>
      <c r="D378" s="3">
        <f t="shared" si="75"/>
        <v>0.5</v>
      </c>
      <c r="E378" s="1">
        <f t="shared" si="67"/>
        <v>11</v>
      </c>
      <c r="F378" s="1">
        <f t="shared" si="76"/>
        <v>20.209324291097495</v>
      </c>
      <c r="G378" s="1">
        <f t="shared" si="68"/>
        <v>0</v>
      </c>
      <c r="H378" s="1">
        <f t="shared" si="69"/>
        <v>0</v>
      </c>
      <c r="I378" s="1">
        <f t="shared" si="70"/>
        <v>0</v>
      </c>
      <c r="J378" s="1">
        <f t="shared" si="78"/>
        <v>0</v>
      </c>
      <c r="K378" s="7">
        <f t="shared" si="71"/>
        <v>1105.1189149316992</v>
      </c>
      <c r="L378" s="7">
        <f t="shared" si="72"/>
        <v>-663071.34895901952</v>
      </c>
      <c r="M378" s="7">
        <f t="shared" si="73"/>
        <v>-6.6307134895901954E-2</v>
      </c>
      <c r="N378" s="7">
        <f t="shared" si="77"/>
        <v>518.39998793964446</v>
      </c>
    </row>
    <row r="379" spans="2:14" x14ac:dyDescent="0.25">
      <c r="B379" s="1">
        <f t="shared" si="74"/>
        <v>3610</v>
      </c>
      <c r="C379" s="4">
        <f t="shared" si="66"/>
        <v>2.5069444444444446</v>
      </c>
      <c r="D379" s="3">
        <f t="shared" si="75"/>
        <v>0.50694444444444464</v>
      </c>
      <c r="E379" s="1">
        <f t="shared" si="67"/>
        <v>11</v>
      </c>
      <c r="F379" s="1">
        <f t="shared" si="76"/>
        <v>20.143017156201594</v>
      </c>
      <c r="G379" s="1">
        <f t="shared" si="68"/>
        <v>0</v>
      </c>
      <c r="H379" s="1">
        <f t="shared" si="69"/>
        <v>0</v>
      </c>
      <c r="I379" s="1">
        <f t="shared" si="70"/>
        <v>0</v>
      </c>
      <c r="J379" s="1">
        <f t="shared" si="78"/>
        <v>0</v>
      </c>
      <c r="K379" s="7">
        <f t="shared" si="71"/>
        <v>1097.1620587441912</v>
      </c>
      <c r="L379" s="7">
        <f t="shared" si="72"/>
        <v>-658297.23524651479</v>
      </c>
      <c r="M379" s="7">
        <f t="shared" si="73"/>
        <v>-6.5829723524651482E-2</v>
      </c>
      <c r="N379" s="7">
        <f t="shared" si="77"/>
        <v>311.03999276378664</v>
      </c>
    </row>
    <row r="380" spans="2:14" x14ac:dyDescent="0.25">
      <c r="B380" s="1">
        <f t="shared" si="74"/>
        <v>3620</v>
      </c>
      <c r="C380" s="4">
        <f t="shared" si="66"/>
        <v>2.5138888888888888</v>
      </c>
      <c r="D380" s="3">
        <f t="shared" si="75"/>
        <v>0.51388888888888884</v>
      </c>
      <c r="E380" s="1">
        <f t="shared" si="67"/>
        <v>11</v>
      </c>
      <c r="F380" s="1">
        <f t="shared" si="76"/>
        <v>20.077187432676944</v>
      </c>
      <c r="G380" s="1">
        <f t="shared" si="68"/>
        <v>0</v>
      </c>
      <c r="H380" s="1">
        <f t="shared" si="69"/>
        <v>0</v>
      </c>
      <c r="I380" s="1">
        <f t="shared" si="70"/>
        <v>0</v>
      </c>
      <c r="J380" s="1">
        <f t="shared" si="78"/>
        <v>0</v>
      </c>
      <c r="K380" s="7">
        <f t="shared" si="71"/>
        <v>1089.262491921233</v>
      </c>
      <c r="L380" s="7">
        <f t="shared" si="72"/>
        <v>-653557.49515273981</v>
      </c>
      <c r="M380" s="7">
        <f t="shared" si="73"/>
        <v>-6.5355749515273981E-2</v>
      </c>
      <c r="N380" s="7">
        <f t="shared" si="77"/>
        <v>186.62399565827198</v>
      </c>
    </row>
    <row r="381" spans="2:14" x14ac:dyDescent="0.25">
      <c r="B381" s="1">
        <f t="shared" si="74"/>
        <v>3630</v>
      </c>
      <c r="C381" s="4">
        <f t="shared" si="66"/>
        <v>2.5208333333333335</v>
      </c>
      <c r="D381" s="3">
        <f t="shared" si="75"/>
        <v>0.52083333333333348</v>
      </c>
      <c r="E381" s="1">
        <f t="shared" si="67"/>
        <v>11</v>
      </c>
      <c r="F381" s="1">
        <f t="shared" si="76"/>
        <v>20.01183168316167</v>
      </c>
      <c r="G381" s="1">
        <f t="shared" si="68"/>
        <v>0</v>
      </c>
      <c r="H381" s="1">
        <f t="shared" si="69"/>
        <v>0</v>
      </c>
      <c r="I381" s="1">
        <f t="shared" si="70"/>
        <v>0</v>
      </c>
      <c r="J381" s="1">
        <f t="shared" si="78"/>
        <v>0</v>
      </c>
      <c r="K381" s="7">
        <f t="shared" si="71"/>
        <v>1081.4198019794003</v>
      </c>
      <c r="L381" s="7">
        <f t="shared" si="72"/>
        <v>-648851.88118764013</v>
      </c>
      <c r="M381" s="7">
        <f t="shared" si="73"/>
        <v>-6.4885188118764009E-2</v>
      </c>
      <c r="N381" s="7">
        <f t="shared" si="77"/>
        <v>111.97439739496319</v>
      </c>
    </row>
    <row r="382" spans="2:14" x14ac:dyDescent="0.25">
      <c r="B382" s="1">
        <f t="shared" si="74"/>
        <v>3640</v>
      </c>
      <c r="C382" s="4">
        <f t="shared" si="66"/>
        <v>2.5277777777777777</v>
      </c>
      <c r="D382" s="3">
        <f t="shared" si="75"/>
        <v>0.52777777777777768</v>
      </c>
      <c r="E382" s="1">
        <f t="shared" si="67"/>
        <v>11</v>
      </c>
      <c r="F382" s="1">
        <f t="shared" si="76"/>
        <v>19.946946495042905</v>
      </c>
      <c r="G382" s="1">
        <f t="shared" si="68"/>
        <v>0</v>
      </c>
      <c r="H382" s="1">
        <f t="shared" si="69"/>
        <v>1</v>
      </c>
      <c r="I382" s="1">
        <f t="shared" si="70"/>
        <v>0</v>
      </c>
      <c r="J382" s="1">
        <f t="shared" si="78"/>
        <v>1</v>
      </c>
      <c r="K382" s="7">
        <f t="shared" si="71"/>
        <v>1073.6335794051486</v>
      </c>
      <c r="L382" s="7">
        <f t="shared" si="72"/>
        <v>1755819.8523569109</v>
      </c>
      <c r="M382" s="7">
        <f t="shared" si="73"/>
        <v>0.1755819852356911</v>
      </c>
      <c r="N382" s="7">
        <f t="shared" si="77"/>
        <v>1667.1846384369778</v>
      </c>
    </row>
    <row r="383" spans="2:14" x14ac:dyDescent="0.25">
      <c r="B383" s="1">
        <f t="shared" si="74"/>
        <v>3650</v>
      </c>
      <c r="C383" s="4">
        <f t="shared" si="66"/>
        <v>2.5347222222222223</v>
      </c>
      <c r="D383" s="3">
        <f t="shared" si="75"/>
        <v>0.53472222222222232</v>
      </c>
      <c r="E383" s="1">
        <f t="shared" si="67"/>
        <v>11</v>
      </c>
      <c r="F383" s="1">
        <f t="shared" si="76"/>
        <v>20.122528480278596</v>
      </c>
      <c r="G383" s="1">
        <f t="shared" si="68"/>
        <v>0</v>
      </c>
      <c r="H383" s="1">
        <f t="shared" si="69"/>
        <v>0</v>
      </c>
      <c r="I383" s="1">
        <f t="shared" si="70"/>
        <v>0</v>
      </c>
      <c r="J383" s="1">
        <f t="shared" si="78"/>
        <v>1</v>
      </c>
      <c r="K383" s="7">
        <f t="shared" si="71"/>
        <v>1094.7034176334314</v>
      </c>
      <c r="L383" s="7">
        <f t="shared" si="72"/>
        <v>1743177.9494199413</v>
      </c>
      <c r="M383" s="7">
        <f t="shared" si="73"/>
        <v>0.17431779494199412</v>
      </c>
      <c r="N383" s="7">
        <f t="shared" si="77"/>
        <v>2600.3107830621866</v>
      </c>
    </row>
    <row r="384" spans="2:14" x14ac:dyDescent="0.25">
      <c r="B384" s="1">
        <f t="shared" si="74"/>
        <v>3660</v>
      </c>
      <c r="C384" s="4">
        <f t="shared" si="66"/>
        <v>2.5416666666666665</v>
      </c>
      <c r="D384" s="3">
        <f t="shared" si="75"/>
        <v>0.54166666666666652</v>
      </c>
      <c r="E384" s="1">
        <f t="shared" si="67"/>
        <v>11</v>
      </c>
      <c r="F384" s="1">
        <f t="shared" si="76"/>
        <v>20.296846275220592</v>
      </c>
      <c r="G384" s="1">
        <f t="shared" si="68"/>
        <v>0</v>
      </c>
      <c r="H384" s="1">
        <f t="shared" si="69"/>
        <v>0</v>
      </c>
      <c r="I384" s="1">
        <f t="shared" si="70"/>
        <v>0</v>
      </c>
      <c r="J384" s="1">
        <f t="shared" si="78"/>
        <v>1</v>
      </c>
      <c r="K384" s="7">
        <f t="shared" si="71"/>
        <v>1115.6215530264708</v>
      </c>
      <c r="L384" s="7">
        <f t="shared" si="72"/>
        <v>1730627.0681841178</v>
      </c>
      <c r="M384" s="7">
        <f t="shared" si="73"/>
        <v>0.17306270681841177</v>
      </c>
      <c r="N384" s="7">
        <f t="shared" si="77"/>
        <v>3160.186469837312</v>
      </c>
    </row>
    <row r="385" spans="2:14" x14ac:dyDescent="0.25">
      <c r="B385" s="1">
        <f t="shared" si="74"/>
        <v>3670</v>
      </c>
      <c r="C385" s="4">
        <f t="shared" si="66"/>
        <v>2.5486111111111112</v>
      </c>
      <c r="D385" s="3">
        <f t="shared" si="75"/>
        <v>0.54861111111111116</v>
      </c>
      <c r="E385" s="1">
        <f t="shared" si="67"/>
        <v>12</v>
      </c>
      <c r="F385" s="1">
        <f t="shared" si="76"/>
        <v>20.469908982039005</v>
      </c>
      <c r="G385" s="1">
        <f t="shared" si="68"/>
        <v>0</v>
      </c>
      <c r="H385" s="1">
        <f t="shared" si="69"/>
        <v>0</v>
      </c>
      <c r="I385" s="1">
        <f t="shared" si="70"/>
        <v>1</v>
      </c>
      <c r="J385" s="1">
        <f t="shared" si="78"/>
        <v>0</v>
      </c>
      <c r="K385" s="7">
        <f t="shared" si="71"/>
        <v>1016.3890778446805</v>
      </c>
      <c r="L385" s="7">
        <f t="shared" si="72"/>
        <v>-609833.44670680829</v>
      </c>
      <c r="M385" s="7">
        <f t="shared" si="73"/>
        <v>-6.0983344670680832E-2</v>
      </c>
      <c r="N385" s="7">
        <f t="shared" si="77"/>
        <v>1896.111881902387</v>
      </c>
    </row>
    <row r="386" spans="2:14" x14ac:dyDescent="0.25">
      <c r="B386" s="1">
        <f t="shared" si="74"/>
        <v>3680</v>
      </c>
      <c r="C386" s="4">
        <f t="shared" si="66"/>
        <v>2.5555555555555554</v>
      </c>
      <c r="D386" s="3">
        <f t="shared" si="75"/>
        <v>0.55555555555555536</v>
      </c>
      <c r="E386" s="1">
        <f t="shared" si="67"/>
        <v>12</v>
      </c>
      <c r="F386" s="1">
        <f t="shared" si="76"/>
        <v>20.408925637368323</v>
      </c>
      <c r="G386" s="1">
        <f t="shared" si="68"/>
        <v>0</v>
      </c>
      <c r="H386" s="1">
        <f t="shared" si="69"/>
        <v>0</v>
      </c>
      <c r="I386" s="1">
        <f t="shared" si="70"/>
        <v>1</v>
      </c>
      <c r="J386" s="1">
        <f t="shared" si="78"/>
        <v>0</v>
      </c>
      <c r="K386" s="7">
        <f t="shared" si="71"/>
        <v>1009.0710764841987</v>
      </c>
      <c r="L386" s="7">
        <f t="shared" si="72"/>
        <v>-605442.64589051926</v>
      </c>
      <c r="M386" s="7">
        <f t="shared" si="73"/>
        <v>-6.0544264589051926E-2</v>
      </c>
      <c r="N386" s="7">
        <f t="shared" si="77"/>
        <v>1137.6671291414323</v>
      </c>
    </row>
    <row r="387" spans="2:14" x14ac:dyDescent="0.25">
      <c r="B387" s="1">
        <f t="shared" si="74"/>
        <v>3690</v>
      </c>
      <c r="C387" s="4">
        <f t="shared" si="66"/>
        <v>2.5625</v>
      </c>
      <c r="D387" s="3">
        <f t="shared" si="75"/>
        <v>0.5625</v>
      </c>
      <c r="E387" s="1">
        <f t="shared" si="67"/>
        <v>12</v>
      </c>
      <c r="F387" s="1">
        <f t="shared" si="76"/>
        <v>20.348381372779272</v>
      </c>
      <c r="G387" s="1">
        <f t="shared" si="68"/>
        <v>0</v>
      </c>
      <c r="H387" s="1">
        <f t="shared" si="69"/>
        <v>0</v>
      </c>
      <c r="I387" s="1">
        <f t="shared" si="70"/>
        <v>1</v>
      </c>
      <c r="J387" s="1">
        <f t="shared" si="78"/>
        <v>0</v>
      </c>
      <c r="K387" s="7">
        <f t="shared" si="71"/>
        <v>1001.8057647335125</v>
      </c>
      <c r="L387" s="7">
        <f t="shared" si="72"/>
        <v>-601083.45884010755</v>
      </c>
      <c r="M387" s="7">
        <f t="shared" si="73"/>
        <v>-6.0108345884010754E-2</v>
      </c>
      <c r="N387" s="7">
        <f t="shared" si="77"/>
        <v>682.60027748485936</v>
      </c>
    </row>
    <row r="388" spans="2:14" x14ac:dyDescent="0.25">
      <c r="B388" s="1">
        <f t="shared" si="74"/>
        <v>3700</v>
      </c>
      <c r="C388" s="4">
        <f t="shared" si="66"/>
        <v>2.5694444444444446</v>
      </c>
      <c r="D388" s="3">
        <f t="shared" si="75"/>
        <v>0.56944444444444464</v>
      </c>
      <c r="E388" s="1">
        <f t="shared" si="67"/>
        <v>12</v>
      </c>
      <c r="F388" s="1">
        <f t="shared" si="76"/>
        <v>20.288273026895261</v>
      </c>
      <c r="G388" s="1">
        <f t="shared" si="68"/>
        <v>0</v>
      </c>
      <c r="H388" s="1">
        <f t="shared" si="69"/>
        <v>0</v>
      </c>
      <c r="I388" s="1">
        <f t="shared" si="70"/>
        <v>0</v>
      </c>
      <c r="J388" s="1">
        <f t="shared" si="78"/>
        <v>0</v>
      </c>
      <c r="K388" s="7">
        <f t="shared" si="71"/>
        <v>994.59276322743119</v>
      </c>
      <c r="L388" s="7">
        <f t="shared" si="72"/>
        <v>-596755.65793645871</v>
      </c>
      <c r="M388" s="7">
        <f t="shared" si="73"/>
        <v>-5.9675565793645871E-2</v>
      </c>
      <c r="N388" s="7">
        <f t="shared" si="77"/>
        <v>409.56016649091561</v>
      </c>
    </row>
    <row r="389" spans="2:14" x14ac:dyDescent="0.25">
      <c r="B389" s="1">
        <f t="shared" si="74"/>
        <v>3710</v>
      </c>
      <c r="C389" s="4">
        <f t="shared" si="66"/>
        <v>2.5763888888888888</v>
      </c>
      <c r="D389" s="3">
        <f t="shared" si="75"/>
        <v>0.57638888888888884</v>
      </c>
      <c r="E389" s="1">
        <f t="shared" si="67"/>
        <v>12</v>
      </c>
      <c r="F389" s="1">
        <f t="shared" si="76"/>
        <v>20.228597461101614</v>
      </c>
      <c r="G389" s="1">
        <f t="shared" si="68"/>
        <v>0</v>
      </c>
      <c r="H389" s="1">
        <f t="shared" si="69"/>
        <v>0</v>
      </c>
      <c r="I389" s="1">
        <f t="shared" si="70"/>
        <v>0</v>
      </c>
      <c r="J389" s="1">
        <f t="shared" si="78"/>
        <v>0</v>
      </c>
      <c r="K389" s="7">
        <f t="shared" si="71"/>
        <v>987.43169533219361</v>
      </c>
      <c r="L389" s="7">
        <f t="shared" si="72"/>
        <v>-592459.01719931618</v>
      </c>
      <c r="M389" s="7">
        <f t="shared" si="73"/>
        <v>-5.9245901719931618E-2</v>
      </c>
      <c r="N389" s="7">
        <f t="shared" si="77"/>
        <v>245.73609989454934</v>
      </c>
    </row>
    <row r="390" spans="2:14" x14ac:dyDescent="0.25">
      <c r="B390" s="1">
        <f t="shared" si="74"/>
        <v>3720</v>
      </c>
      <c r="C390" s="4">
        <f t="shared" si="66"/>
        <v>2.5833333333333335</v>
      </c>
      <c r="D390" s="3">
        <f t="shared" si="75"/>
        <v>0.58333333333333348</v>
      </c>
      <c r="E390" s="1">
        <f t="shared" si="67"/>
        <v>12</v>
      </c>
      <c r="F390" s="1">
        <f t="shared" si="76"/>
        <v>20.169351559381681</v>
      </c>
      <c r="G390" s="1">
        <f t="shared" si="68"/>
        <v>1</v>
      </c>
      <c r="H390" s="1">
        <f t="shared" si="69"/>
        <v>0</v>
      </c>
      <c r="I390" s="1">
        <f t="shared" si="70"/>
        <v>1</v>
      </c>
      <c r="J390" s="1">
        <f t="shared" si="78"/>
        <v>0</v>
      </c>
      <c r="K390" s="7">
        <f t="shared" si="71"/>
        <v>980.32218712580163</v>
      </c>
      <c r="L390" s="7">
        <f t="shared" si="72"/>
        <v>-588193.31227548094</v>
      </c>
      <c r="M390" s="7">
        <f t="shared" si="73"/>
        <v>-5.8819331227548094E-2</v>
      </c>
      <c r="N390" s="7">
        <f t="shared" si="77"/>
        <v>147.44165993672959</v>
      </c>
    </row>
    <row r="391" spans="2:14" x14ac:dyDescent="0.25">
      <c r="B391" s="1">
        <f t="shared" si="74"/>
        <v>3730</v>
      </c>
      <c r="C391" s="4">
        <f t="shared" si="66"/>
        <v>2.5902777777777777</v>
      </c>
      <c r="D391" s="3">
        <f t="shared" si="75"/>
        <v>0.59027777777777768</v>
      </c>
      <c r="E391" s="1">
        <f t="shared" si="67"/>
        <v>12</v>
      </c>
      <c r="F391" s="1">
        <f t="shared" si="76"/>
        <v>20.110532228154135</v>
      </c>
      <c r="G391" s="1">
        <f t="shared" si="68"/>
        <v>1</v>
      </c>
      <c r="H391" s="1">
        <f t="shared" si="69"/>
        <v>0</v>
      </c>
      <c r="I391" s="1">
        <f t="shared" si="70"/>
        <v>1</v>
      </c>
      <c r="J391" s="1">
        <f t="shared" si="78"/>
        <v>0</v>
      </c>
      <c r="K391" s="7">
        <f t="shared" si="71"/>
        <v>973.263867378496</v>
      </c>
      <c r="L391" s="7">
        <f t="shared" si="72"/>
        <v>-583958.32042709761</v>
      </c>
      <c r="M391" s="7">
        <f t="shared" si="73"/>
        <v>-5.8395832042709761E-2</v>
      </c>
      <c r="N391" s="7">
        <f t="shared" si="77"/>
        <v>88.464995962037747</v>
      </c>
    </row>
    <row r="392" spans="2:14" x14ac:dyDescent="0.25">
      <c r="B392" s="1">
        <f t="shared" si="74"/>
        <v>3740</v>
      </c>
      <c r="C392" s="4">
        <f t="shared" si="66"/>
        <v>2.5972222222222223</v>
      </c>
      <c r="D392" s="3">
        <f t="shared" si="75"/>
        <v>0.59722222222222232</v>
      </c>
      <c r="E392" s="1">
        <f t="shared" si="67"/>
        <v>12</v>
      </c>
      <c r="F392" s="1">
        <f t="shared" si="76"/>
        <v>20.052136396111425</v>
      </c>
      <c r="G392" s="1">
        <f t="shared" si="68"/>
        <v>1</v>
      </c>
      <c r="H392" s="1">
        <f t="shared" si="69"/>
        <v>0</v>
      </c>
      <c r="I392" s="1">
        <f t="shared" si="70"/>
        <v>1</v>
      </c>
      <c r="J392" s="1">
        <f t="shared" si="78"/>
        <v>0</v>
      </c>
      <c r="K392" s="7">
        <f t="shared" si="71"/>
        <v>966.25636753337096</v>
      </c>
      <c r="L392" s="7">
        <f t="shared" si="72"/>
        <v>-579753.82052002253</v>
      </c>
      <c r="M392" s="7">
        <f t="shared" si="73"/>
        <v>-5.7975382052002256E-2</v>
      </c>
      <c r="N392" s="7">
        <f t="shared" si="77"/>
        <v>53.078997577222644</v>
      </c>
    </row>
    <row r="393" spans="2:14" x14ac:dyDescent="0.25">
      <c r="B393" s="1">
        <f t="shared" si="74"/>
        <v>3750</v>
      </c>
      <c r="C393" s="4">
        <f t="shared" si="66"/>
        <v>2.6041666666666665</v>
      </c>
      <c r="D393" s="3">
        <f t="shared" si="75"/>
        <v>0.60416666666666652</v>
      </c>
      <c r="E393" s="1">
        <f t="shared" si="67"/>
        <v>12</v>
      </c>
      <c r="F393" s="1">
        <f t="shared" si="76"/>
        <v>19.994161014059422</v>
      </c>
      <c r="G393" s="1">
        <f t="shared" si="68"/>
        <v>1</v>
      </c>
      <c r="H393" s="1">
        <f t="shared" si="69"/>
        <v>0</v>
      </c>
      <c r="I393" s="1">
        <f t="shared" si="70"/>
        <v>1</v>
      </c>
      <c r="J393" s="1">
        <f t="shared" si="78"/>
        <v>0</v>
      </c>
      <c r="K393" s="7">
        <f t="shared" si="71"/>
        <v>959.2993216871306</v>
      </c>
      <c r="L393" s="7">
        <f t="shared" si="72"/>
        <v>-575579.59301227832</v>
      </c>
      <c r="M393" s="7">
        <f t="shared" si="73"/>
        <v>-5.7557959301227833E-2</v>
      </c>
      <c r="N393" s="7">
        <f t="shared" si="77"/>
        <v>31.847398546333586</v>
      </c>
    </row>
    <row r="394" spans="2:14" x14ac:dyDescent="0.25">
      <c r="B394" s="1">
        <f t="shared" si="74"/>
        <v>3760</v>
      </c>
      <c r="C394" s="4">
        <f t="shared" si="66"/>
        <v>2.6111111111111112</v>
      </c>
      <c r="D394" s="3">
        <f t="shared" si="75"/>
        <v>0.61111111111111116</v>
      </c>
      <c r="E394" s="1">
        <f t="shared" si="67"/>
        <v>12</v>
      </c>
      <c r="F394" s="1">
        <f t="shared" si="76"/>
        <v>19.936603054758194</v>
      </c>
      <c r="G394" s="1">
        <f t="shared" si="68"/>
        <v>1</v>
      </c>
      <c r="H394" s="1">
        <f t="shared" si="69"/>
        <v>0</v>
      </c>
      <c r="I394" s="1">
        <f t="shared" si="70"/>
        <v>1</v>
      </c>
      <c r="J394" s="1">
        <f t="shared" si="78"/>
        <v>0</v>
      </c>
      <c r="K394" s="7">
        <f t="shared" si="71"/>
        <v>952.3923665709832</v>
      </c>
      <c r="L394" s="7">
        <f t="shared" si="72"/>
        <v>-571435.41994258994</v>
      </c>
      <c r="M394" s="7">
        <f t="shared" si="73"/>
        <v>-5.7143541994258994E-2</v>
      </c>
      <c r="N394" s="7">
        <f t="shared" si="77"/>
        <v>19.10843912780015</v>
      </c>
    </row>
    <row r="395" spans="2:14" x14ac:dyDescent="0.25">
      <c r="B395" s="1">
        <f t="shared" si="74"/>
        <v>3770</v>
      </c>
      <c r="C395" s="4">
        <f t="shared" si="66"/>
        <v>2.6180555555555554</v>
      </c>
      <c r="D395" s="3">
        <f t="shared" si="75"/>
        <v>0.61805555555555536</v>
      </c>
      <c r="E395" s="1">
        <f t="shared" si="67"/>
        <v>12</v>
      </c>
      <c r="F395" s="1">
        <f t="shared" si="76"/>
        <v>19.879459512763937</v>
      </c>
      <c r="G395" s="1">
        <f t="shared" si="68"/>
        <v>1</v>
      </c>
      <c r="H395" s="1">
        <f t="shared" si="69"/>
        <v>0</v>
      </c>
      <c r="I395" s="1">
        <f t="shared" si="70"/>
        <v>1</v>
      </c>
      <c r="J395" s="1">
        <f t="shared" si="78"/>
        <v>0</v>
      </c>
      <c r="K395" s="7">
        <f t="shared" si="71"/>
        <v>945.53514153167237</v>
      </c>
      <c r="L395" s="7">
        <f t="shared" si="72"/>
        <v>-567321.08491900342</v>
      </c>
      <c r="M395" s="7">
        <f t="shared" si="73"/>
        <v>-5.6732108491900343E-2</v>
      </c>
      <c r="N395" s="7">
        <f t="shared" si="77"/>
        <v>11.46506347668009</v>
      </c>
    </row>
    <row r="396" spans="2:14" x14ac:dyDescent="0.25">
      <c r="B396" s="1">
        <f t="shared" si="74"/>
        <v>3780</v>
      </c>
      <c r="C396" s="4">
        <f t="shared" si="66"/>
        <v>2.625</v>
      </c>
      <c r="D396" s="3">
        <f t="shared" si="75"/>
        <v>0.625</v>
      </c>
      <c r="E396" s="1">
        <f t="shared" si="67"/>
        <v>12</v>
      </c>
      <c r="F396" s="1">
        <f t="shared" si="76"/>
        <v>19.822727404272037</v>
      </c>
      <c r="G396" s="1">
        <f t="shared" si="68"/>
        <v>1</v>
      </c>
      <c r="H396" s="1">
        <f t="shared" si="69"/>
        <v>0</v>
      </c>
      <c r="I396" s="1">
        <f t="shared" si="70"/>
        <v>1</v>
      </c>
      <c r="J396" s="1">
        <f t="shared" si="78"/>
        <v>0</v>
      </c>
      <c r="K396" s="7">
        <f t="shared" si="71"/>
        <v>938.72728851264435</v>
      </c>
      <c r="L396" s="7">
        <f t="shared" si="72"/>
        <v>-563236.37310758664</v>
      </c>
      <c r="M396" s="7">
        <f t="shared" si="73"/>
        <v>-5.6323637310758665E-2</v>
      </c>
      <c r="N396" s="7">
        <f t="shared" si="77"/>
        <v>6.8790380860080536</v>
      </c>
    </row>
    <row r="397" spans="2:14" x14ac:dyDescent="0.25">
      <c r="B397" s="1">
        <f t="shared" si="74"/>
        <v>3790</v>
      </c>
      <c r="C397" s="4">
        <f t="shared" si="66"/>
        <v>2.6319444444444446</v>
      </c>
      <c r="D397" s="3">
        <f t="shared" si="75"/>
        <v>0.63194444444444464</v>
      </c>
      <c r="E397" s="1">
        <f t="shared" si="67"/>
        <v>12</v>
      </c>
      <c r="F397" s="1">
        <f t="shared" si="76"/>
        <v>19.766403766961279</v>
      </c>
      <c r="G397" s="1">
        <f t="shared" si="68"/>
        <v>1</v>
      </c>
      <c r="H397" s="1">
        <f t="shared" si="69"/>
        <v>0</v>
      </c>
      <c r="I397" s="1">
        <f t="shared" si="70"/>
        <v>1</v>
      </c>
      <c r="J397" s="1">
        <f t="shared" si="78"/>
        <v>0</v>
      </c>
      <c r="K397" s="7">
        <f t="shared" si="71"/>
        <v>931.96845203535338</v>
      </c>
      <c r="L397" s="7">
        <f t="shared" si="72"/>
        <v>-559181.07122121204</v>
      </c>
      <c r="M397" s="7">
        <f t="shared" si="73"/>
        <v>-5.5918107122121204E-2</v>
      </c>
      <c r="N397" s="7">
        <f t="shared" si="77"/>
        <v>4.1274228516048321</v>
      </c>
    </row>
    <row r="398" spans="2:14" x14ac:dyDescent="0.25">
      <c r="B398" s="1">
        <f t="shared" si="74"/>
        <v>3800</v>
      </c>
      <c r="C398" s="4">
        <f t="shared" si="66"/>
        <v>2.6388888888888888</v>
      </c>
      <c r="D398" s="3">
        <f t="shared" si="75"/>
        <v>0.63888888888888884</v>
      </c>
      <c r="E398" s="1">
        <f t="shared" si="67"/>
        <v>12</v>
      </c>
      <c r="F398" s="1">
        <f t="shared" si="76"/>
        <v>19.710485659839158</v>
      </c>
      <c r="G398" s="1">
        <f t="shared" si="68"/>
        <v>1</v>
      </c>
      <c r="H398" s="1">
        <f t="shared" si="69"/>
        <v>0</v>
      </c>
      <c r="I398" s="1">
        <f t="shared" si="70"/>
        <v>1</v>
      </c>
      <c r="J398" s="1">
        <f t="shared" si="78"/>
        <v>0</v>
      </c>
      <c r="K398" s="7">
        <f t="shared" si="71"/>
        <v>925.25827918069888</v>
      </c>
      <c r="L398" s="7">
        <f t="shared" si="72"/>
        <v>-555154.96750841942</v>
      </c>
      <c r="M398" s="7">
        <f t="shared" si="73"/>
        <v>-5.5515496750841942E-2</v>
      </c>
      <c r="N398" s="7">
        <f t="shared" si="77"/>
        <v>2.476453710962899</v>
      </c>
    </row>
    <row r="399" spans="2:14" x14ac:dyDescent="0.25">
      <c r="B399" s="1">
        <f t="shared" si="74"/>
        <v>3810</v>
      </c>
      <c r="C399" s="4">
        <f t="shared" si="66"/>
        <v>2.6458333333333335</v>
      </c>
      <c r="D399" s="3">
        <f t="shared" si="75"/>
        <v>0.64583333333333348</v>
      </c>
      <c r="E399" s="1">
        <f t="shared" si="67"/>
        <v>12</v>
      </c>
      <c r="F399" s="1">
        <f t="shared" si="76"/>
        <v>19.654970163088315</v>
      </c>
      <c r="G399" s="1">
        <f t="shared" si="68"/>
        <v>1</v>
      </c>
      <c r="H399" s="1">
        <f t="shared" si="69"/>
        <v>0</v>
      </c>
      <c r="I399" s="1">
        <f t="shared" si="70"/>
        <v>1</v>
      </c>
      <c r="J399" s="1">
        <f t="shared" si="78"/>
        <v>0</v>
      </c>
      <c r="K399" s="7">
        <f t="shared" si="71"/>
        <v>918.59641957059773</v>
      </c>
      <c r="L399" s="7">
        <f t="shared" si="72"/>
        <v>-551157.85174235865</v>
      </c>
      <c r="M399" s="7">
        <f t="shared" si="73"/>
        <v>-5.5115785174235862E-2</v>
      </c>
      <c r="N399" s="7">
        <f t="shared" si="77"/>
        <v>1.4858722265777393</v>
      </c>
    </row>
    <row r="400" spans="2:14" x14ac:dyDescent="0.25">
      <c r="B400" s="1">
        <f t="shared" si="74"/>
        <v>3820</v>
      </c>
      <c r="C400" s="4">
        <f t="shared" si="66"/>
        <v>2.6527777777777777</v>
      </c>
      <c r="D400" s="3">
        <f t="shared" si="75"/>
        <v>0.65277777777777768</v>
      </c>
      <c r="E400" s="1">
        <f t="shared" si="67"/>
        <v>12</v>
      </c>
      <c r="F400" s="1">
        <f t="shared" si="76"/>
        <v>19.599854377914077</v>
      </c>
      <c r="G400" s="1">
        <f t="shared" si="68"/>
        <v>1</v>
      </c>
      <c r="H400" s="1">
        <f t="shared" si="69"/>
        <v>0</v>
      </c>
      <c r="I400" s="1">
        <f t="shared" si="70"/>
        <v>1</v>
      </c>
      <c r="J400" s="1">
        <f t="shared" si="78"/>
        <v>0</v>
      </c>
      <c r="K400" s="7">
        <f t="shared" si="71"/>
        <v>911.98252534968924</v>
      </c>
      <c r="L400" s="7">
        <f t="shared" si="72"/>
        <v>-547189.5152098136</v>
      </c>
      <c r="M400" s="7">
        <f t="shared" si="73"/>
        <v>-5.4718951520981357E-2</v>
      </c>
      <c r="N400" s="7">
        <f t="shared" si="77"/>
        <v>0.89152333594664357</v>
      </c>
    </row>
    <row r="401" spans="2:14" x14ac:dyDescent="0.25">
      <c r="B401" s="1">
        <f t="shared" si="74"/>
        <v>3830</v>
      </c>
      <c r="C401" s="4">
        <f t="shared" si="66"/>
        <v>2.6597222222222223</v>
      </c>
      <c r="D401" s="3">
        <f t="shared" si="75"/>
        <v>0.65972222222222232</v>
      </c>
      <c r="E401" s="1">
        <f t="shared" si="67"/>
        <v>12</v>
      </c>
      <c r="F401" s="1">
        <f t="shared" si="76"/>
        <v>19.545135426393095</v>
      </c>
      <c r="G401" s="1">
        <f t="shared" si="68"/>
        <v>1</v>
      </c>
      <c r="H401" s="1">
        <f t="shared" si="69"/>
        <v>0</v>
      </c>
      <c r="I401" s="1">
        <f t="shared" si="70"/>
        <v>1</v>
      </c>
      <c r="J401" s="1">
        <f t="shared" si="78"/>
        <v>0</v>
      </c>
      <c r="K401" s="7">
        <f t="shared" si="71"/>
        <v>905.41625116717137</v>
      </c>
      <c r="L401" s="7">
        <f t="shared" si="72"/>
        <v>-543249.75070030289</v>
      </c>
      <c r="M401" s="7">
        <f t="shared" si="73"/>
        <v>-5.4324975070030292E-2</v>
      </c>
      <c r="N401" s="7">
        <f t="shared" si="77"/>
        <v>0.53491400156798607</v>
      </c>
    </row>
    <row r="402" spans="2:14" x14ac:dyDescent="0.25">
      <c r="B402" s="1">
        <f t="shared" si="74"/>
        <v>3840</v>
      </c>
      <c r="C402" s="4">
        <f t="shared" ref="C402:C465" si="79">B402/(24*60)</f>
        <v>2.6666666666666665</v>
      </c>
      <c r="D402" s="3">
        <f t="shared" si="75"/>
        <v>0.66666666666666652</v>
      </c>
      <c r="E402" s="1">
        <f t="shared" ref="E402:E465" si="80">VLOOKUP(D402,$P$3:$R$27,3,1)</f>
        <v>11</v>
      </c>
      <c r="F402" s="1">
        <f t="shared" si="76"/>
        <v>19.490810451323064</v>
      </c>
      <c r="G402" s="1">
        <f t="shared" ref="G402:G465" si="81">IF(VLOOKUP(D402,$P$3:$Q$27,2,1)=0,1,0)</f>
        <v>1</v>
      </c>
      <c r="H402" s="1">
        <f t="shared" ref="H402:H465" si="82">IF(F402&lt;($G$2+G402*$G$4),1,0)</f>
        <v>0</v>
      </c>
      <c r="I402" s="1">
        <f t="shared" ref="I402:I465" si="83">IF(F402&gt;($G$3+G402*$G$4),1,0)</f>
        <v>1</v>
      </c>
      <c r="J402" s="1">
        <f t="shared" si="78"/>
        <v>0</v>
      </c>
      <c r="K402" s="7">
        <f t="shared" ref="K402:K465" si="84">(F402-E402)*$C$11</f>
        <v>1018.8972541587675</v>
      </c>
      <c r="L402" s="7">
        <f t="shared" ref="L402:L465" si="85">((J402*$G$6)-K402)*60*$G$8</f>
        <v>-611338.35249526054</v>
      </c>
      <c r="M402" s="7">
        <f t="shared" ref="M402:M465" si="86">L402/$C$5</f>
        <v>-6.1133835249526057E-2</v>
      </c>
      <c r="N402" s="7">
        <f t="shared" si="77"/>
        <v>0.32094840094079163</v>
      </c>
    </row>
    <row r="403" spans="2:14" x14ac:dyDescent="0.25">
      <c r="B403" s="1">
        <f t="shared" ref="B403:B466" si="87">B402+$G$8</f>
        <v>3850</v>
      </c>
      <c r="C403" s="4">
        <f t="shared" si="79"/>
        <v>2.6736111111111112</v>
      </c>
      <c r="D403" s="3">
        <f t="shared" ref="D403:D466" si="88">C403-INT(C403)</f>
        <v>0.67361111111111116</v>
      </c>
      <c r="E403" s="1">
        <f t="shared" si="80"/>
        <v>11</v>
      </c>
      <c r="F403" s="1">
        <f t="shared" ref="F403:F466" si="89">F402+M402</f>
        <v>19.429676616073539</v>
      </c>
      <c r="G403" s="1">
        <f t="shared" si="81"/>
        <v>1</v>
      </c>
      <c r="H403" s="1">
        <f t="shared" si="82"/>
        <v>0</v>
      </c>
      <c r="I403" s="1">
        <f t="shared" si="83"/>
        <v>1</v>
      </c>
      <c r="J403" s="1">
        <f t="shared" si="78"/>
        <v>0</v>
      </c>
      <c r="K403" s="7">
        <f t="shared" si="84"/>
        <v>1011.5611939288247</v>
      </c>
      <c r="L403" s="7">
        <f t="shared" si="85"/>
        <v>-606936.71635729482</v>
      </c>
      <c r="M403" s="7">
        <f t="shared" si="86"/>
        <v>-6.0693671635729481E-2</v>
      </c>
      <c r="N403" s="7">
        <f t="shared" ref="N403:N466" si="90">(J403*$G$6*$N$15)+N402*$N$14</f>
        <v>0.19256904056447496</v>
      </c>
    </row>
    <row r="404" spans="2:14" x14ac:dyDescent="0.25">
      <c r="B404" s="1">
        <f t="shared" si="87"/>
        <v>3860</v>
      </c>
      <c r="C404" s="4">
        <f t="shared" si="79"/>
        <v>2.6805555555555554</v>
      </c>
      <c r="D404" s="3">
        <f t="shared" si="88"/>
        <v>0.68055555555555536</v>
      </c>
      <c r="E404" s="1">
        <f t="shared" si="80"/>
        <v>11</v>
      </c>
      <c r="F404" s="1">
        <f t="shared" si="89"/>
        <v>19.368982944437811</v>
      </c>
      <c r="G404" s="1">
        <f t="shared" si="81"/>
        <v>1</v>
      </c>
      <c r="H404" s="1">
        <f t="shared" si="82"/>
        <v>0</v>
      </c>
      <c r="I404" s="1">
        <f t="shared" si="83"/>
        <v>1</v>
      </c>
      <c r="J404" s="1">
        <f t="shared" ref="J404:J467" si="91">IF(OR(AND(I404=0,J403=1),AND(H404=1,I404=0)),1,0)</f>
        <v>0</v>
      </c>
      <c r="K404" s="7">
        <f t="shared" si="84"/>
        <v>1004.2779533325371</v>
      </c>
      <c r="L404" s="7">
        <f t="shared" si="85"/>
        <v>-602566.77199952223</v>
      </c>
      <c r="M404" s="7">
        <f t="shared" si="86"/>
        <v>-6.0256677199952223E-2</v>
      </c>
      <c r="N404" s="7">
        <f t="shared" si="90"/>
        <v>0.11554142433868497</v>
      </c>
    </row>
    <row r="405" spans="2:14" x14ac:dyDescent="0.25">
      <c r="B405" s="1">
        <f t="shared" si="87"/>
        <v>3870</v>
      </c>
      <c r="C405" s="4">
        <f t="shared" si="79"/>
        <v>2.6875</v>
      </c>
      <c r="D405" s="3">
        <f t="shared" si="88"/>
        <v>0.6875</v>
      </c>
      <c r="E405" s="1">
        <f t="shared" si="80"/>
        <v>11</v>
      </c>
      <c r="F405" s="1">
        <f t="shared" si="89"/>
        <v>19.308726267237859</v>
      </c>
      <c r="G405" s="1">
        <f t="shared" si="81"/>
        <v>1</v>
      </c>
      <c r="H405" s="1">
        <f t="shared" si="82"/>
        <v>0</v>
      </c>
      <c r="I405" s="1">
        <f t="shared" si="83"/>
        <v>1</v>
      </c>
      <c r="J405" s="1">
        <f t="shared" si="91"/>
        <v>0</v>
      </c>
      <c r="K405" s="7">
        <f t="shared" si="84"/>
        <v>997.04715206854291</v>
      </c>
      <c r="L405" s="7">
        <f t="shared" si="85"/>
        <v>-598228.29124112579</v>
      </c>
      <c r="M405" s="7">
        <f t="shared" si="86"/>
        <v>-5.9822829124112575E-2</v>
      </c>
      <c r="N405" s="7">
        <f t="shared" si="90"/>
        <v>6.9324854603210986E-2</v>
      </c>
    </row>
    <row r="406" spans="2:14" x14ac:dyDescent="0.25">
      <c r="B406" s="1">
        <f t="shared" si="87"/>
        <v>3880</v>
      </c>
      <c r="C406" s="4">
        <f t="shared" si="79"/>
        <v>2.6944444444444446</v>
      </c>
      <c r="D406" s="3">
        <f t="shared" si="88"/>
        <v>0.69444444444444464</v>
      </c>
      <c r="E406" s="1">
        <f t="shared" si="80"/>
        <v>11</v>
      </c>
      <c r="F406" s="1">
        <f t="shared" si="89"/>
        <v>19.248903438113746</v>
      </c>
      <c r="G406" s="1">
        <f t="shared" si="81"/>
        <v>1</v>
      </c>
      <c r="H406" s="1">
        <f t="shared" si="82"/>
        <v>0</v>
      </c>
      <c r="I406" s="1">
        <f t="shared" si="83"/>
        <v>1</v>
      </c>
      <c r="J406" s="1">
        <f t="shared" si="91"/>
        <v>0</v>
      </c>
      <c r="K406" s="7">
        <f t="shared" si="84"/>
        <v>989.86841257364949</v>
      </c>
      <c r="L406" s="7">
        <f t="shared" si="85"/>
        <v>-593921.04754418973</v>
      </c>
      <c r="M406" s="7">
        <f t="shared" si="86"/>
        <v>-5.9392104754418973E-2</v>
      </c>
      <c r="N406" s="7">
        <f t="shared" si="90"/>
        <v>4.1594912761926589E-2</v>
      </c>
    </row>
    <row r="407" spans="2:14" x14ac:dyDescent="0.25">
      <c r="B407" s="1">
        <f t="shared" si="87"/>
        <v>3890</v>
      </c>
      <c r="C407" s="4">
        <f t="shared" si="79"/>
        <v>2.7013888888888888</v>
      </c>
      <c r="D407" s="3">
        <f t="shared" si="88"/>
        <v>0.70138888888888884</v>
      </c>
      <c r="E407" s="1">
        <f t="shared" si="80"/>
        <v>11</v>
      </c>
      <c r="F407" s="1">
        <f t="shared" si="89"/>
        <v>19.189511333359327</v>
      </c>
      <c r="G407" s="1">
        <f t="shared" si="81"/>
        <v>1</v>
      </c>
      <c r="H407" s="1">
        <f t="shared" si="82"/>
        <v>0</v>
      </c>
      <c r="I407" s="1">
        <f t="shared" si="83"/>
        <v>1</v>
      </c>
      <c r="J407" s="1">
        <f t="shared" si="91"/>
        <v>0</v>
      </c>
      <c r="K407" s="7">
        <f t="shared" si="84"/>
        <v>982.7413600031191</v>
      </c>
      <c r="L407" s="7">
        <f t="shared" si="85"/>
        <v>-589644.81600187148</v>
      </c>
      <c r="M407" s="7">
        <f t="shared" si="86"/>
        <v>-5.8964481600187149E-2</v>
      </c>
      <c r="N407" s="7">
        <f t="shared" si="90"/>
        <v>2.4956947657155951E-2</v>
      </c>
    </row>
    <row r="408" spans="2:14" x14ac:dyDescent="0.25">
      <c r="B408" s="1">
        <f t="shared" si="87"/>
        <v>3900</v>
      </c>
      <c r="C408" s="4">
        <f t="shared" si="79"/>
        <v>2.7083333333333335</v>
      </c>
      <c r="D408" s="3">
        <f t="shared" si="88"/>
        <v>0.70833333333333348</v>
      </c>
      <c r="E408" s="1">
        <f t="shared" si="80"/>
        <v>8</v>
      </c>
      <c r="F408" s="1">
        <f t="shared" si="89"/>
        <v>19.130546851759139</v>
      </c>
      <c r="G408" s="1">
        <f t="shared" si="81"/>
        <v>0</v>
      </c>
      <c r="H408" s="1">
        <f t="shared" si="82"/>
        <v>1</v>
      </c>
      <c r="I408" s="1">
        <f t="shared" si="83"/>
        <v>0</v>
      </c>
      <c r="J408" s="1">
        <f t="shared" si="91"/>
        <v>1</v>
      </c>
      <c r="K408" s="7">
        <f t="shared" si="84"/>
        <v>1335.6656222110964</v>
      </c>
      <c r="L408" s="7">
        <f t="shared" si="85"/>
        <v>1598600.6266733422</v>
      </c>
      <c r="M408" s="7">
        <f t="shared" si="86"/>
        <v>0.15986006266733421</v>
      </c>
      <c r="N408" s="7">
        <f t="shared" si="90"/>
        <v>1600.0149741685943</v>
      </c>
    </row>
    <row r="409" spans="2:14" x14ac:dyDescent="0.25">
      <c r="B409" s="1">
        <f t="shared" si="87"/>
        <v>3910</v>
      </c>
      <c r="C409" s="4">
        <f t="shared" si="79"/>
        <v>2.7152777777777777</v>
      </c>
      <c r="D409" s="3">
        <f t="shared" si="88"/>
        <v>0.71527777777777768</v>
      </c>
      <c r="E409" s="1">
        <f t="shared" si="80"/>
        <v>8</v>
      </c>
      <c r="F409" s="1">
        <f t="shared" si="89"/>
        <v>19.290406914426473</v>
      </c>
      <c r="G409" s="1">
        <f t="shared" si="81"/>
        <v>0</v>
      </c>
      <c r="H409" s="1">
        <f t="shared" si="82"/>
        <v>1</v>
      </c>
      <c r="I409" s="1">
        <f t="shared" si="83"/>
        <v>0</v>
      </c>
      <c r="J409" s="1">
        <f t="shared" si="91"/>
        <v>1</v>
      </c>
      <c r="K409" s="7">
        <f t="shared" si="84"/>
        <v>1354.8488297311767</v>
      </c>
      <c r="L409" s="7">
        <f t="shared" si="85"/>
        <v>1587090.7021612939</v>
      </c>
      <c r="M409" s="7">
        <f t="shared" si="86"/>
        <v>0.1587090702161294</v>
      </c>
      <c r="N409" s="7">
        <f t="shared" si="90"/>
        <v>2560.0089845011566</v>
      </c>
    </row>
    <row r="410" spans="2:14" x14ac:dyDescent="0.25">
      <c r="B410" s="1">
        <f t="shared" si="87"/>
        <v>3920</v>
      </c>
      <c r="C410" s="4">
        <f t="shared" si="79"/>
        <v>2.7222222222222223</v>
      </c>
      <c r="D410" s="3">
        <f t="shared" si="88"/>
        <v>0.72222222222222232</v>
      </c>
      <c r="E410" s="1">
        <f t="shared" si="80"/>
        <v>8</v>
      </c>
      <c r="F410" s="1">
        <f t="shared" si="89"/>
        <v>19.449115984642603</v>
      </c>
      <c r="G410" s="1">
        <f t="shared" si="81"/>
        <v>0</v>
      </c>
      <c r="H410" s="1">
        <f t="shared" si="82"/>
        <v>1</v>
      </c>
      <c r="I410" s="1">
        <f t="shared" si="83"/>
        <v>0</v>
      </c>
      <c r="J410" s="1">
        <f t="shared" si="91"/>
        <v>1</v>
      </c>
      <c r="K410" s="7">
        <f t="shared" si="84"/>
        <v>1373.8939181571122</v>
      </c>
      <c r="L410" s="7">
        <f t="shared" si="85"/>
        <v>1575663.6491057326</v>
      </c>
      <c r="M410" s="7">
        <f t="shared" si="86"/>
        <v>0.15756636491057327</v>
      </c>
      <c r="N410" s="7">
        <f t="shared" si="90"/>
        <v>3136.0053907006941</v>
      </c>
    </row>
    <row r="411" spans="2:14" x14ac:dyDescent="0.25">
      <c r="B411" s="1">
        <f t="shared" si="87"/>
        <v>3930</v>
      </c>
      <c r="C411" s="4">
        <f t="shared" si="79"/>
        <v>2.7291666666666665</v>
      </c>
      <c r="D411" s="3">
        <f t="shared" si="88"/>
        <v>0.72916666666666652</v>
      </c>
      <c r="E411" s="1">
        <f t="shared" si="80"/>
        <v>8</v>
      </c>
      <c r="F411" s="1">
        <f t="shared" si="89"/>
        <v>19.606682349553175</v>
      </c>
      <c r="G411" s="1">
        <f t="shared" si="81"/>
        <v>0</v>
      </c>
      <c r="H411" s="1">
        <f t="shared" si="82"/>
        <v>1</v>
      </c>
      <c r="I411" s="1">
        <f t="shared" si="83"/>
        <v>0</v>
      </c>
      <c r="J411" s="1">
        <f t="shared" si="91"/>
        <v>1</v>
      </c>
      <c r="K411" s="7">
        <f t="shared" si="84"/>
        <v>1392.8018819463809</v>
      </c>
      <c r="L411" s="7">
        <f t="shared" si="85"/>
        <v>1564318.8708321715</v>
      </c>
      <c r="M411" s="7">
        <f t="shared" si="86"/>
        <v>0.15643188708321715</v>
      </c>
      <c r="N411" s="7">
        <f t="shared" si="90"/>
        <v>3481.6032344204164</v>
      </c>
    </row>
    <row r="412" spans="2:14" x14ac:dyDescent="0.25">
      <c r="B412" s="1">
        <f t="shared" si="87"/>
        <v>3940</v>
      </c>
      <c r="C412" s="4">
        <f t="shared" si="79"/>
        <v>2.7361111111111112</v>
      </c>
      <c r="D412" s="3">
        <f t="shared" si="88"/>
        <v>0.73611111111111116</v>
      </c>
      <c r="E412" s="1">
        <f t="shared" si="80"/>
        <v>8</v>
      </c>
      <c r="F412" s="1">
        <f t="shared" si="89"/>
        <v>19.763114236636394</v>
      </c>
      <c r="G412" s="1">
        <f t="shared" si="81"/>
        <v>0</v>
      </c>
      <c r="H412" s="1">
        <f t="shared" si="82"/>
        <v>1</v>
      </c>
      <c r="I412" s="1">
        <f t="shared" si="83"/>
        <v>0</v>
      </c>
      <c r="J412" s="1">
        <f t="shared" si="91"/>
        <v>1</v>
      </c>
      <c r="K412" s="7">
        <f t="shared" si="84"/>
        <v>1411.573708396367</v>
      </c>
      <c r="L412" s="7">
        <f t="shared" si="85"/>
        <v>1553055.7749621801</v>
      </c>
      <c r="M412" s="7">
        <f t="shared" si="86"/>
        <v>0.15530557749621801</v>
      </c>
      <c r="N412" s="7">
        <f t="shared" si="90"/>
        <v>3688.9619406522497</v>
      </c>
    </row>
    <row r="413" spans="2:14" x14ac:dyDescent="0.25">
      <c r="B413" s="1">
        <f t="shared" si="87"/>
        <v>3950</v>
      </c>
      <c r="C413" s="4">
        <f t="shared" si="79"/>
        <v>2.7430555555555554</v>
      </c>
      <c r="D413" s="3">
        <f t="shared" si="88"/>
        <v>0.74305555555555536</v>
      </c>
      <c r="E413" s="1">
        <f t="shared" si="80"/>
        <v>8</v>
      </c>
      <c r="F413" s="1">
        <f t="shared" si="89"/>
        <v>19.918419814132612</v>
      </c>
      <c r="G413" s="1">
        <f t="shared" si="81"/>
        <v>0</v>
      </c>
      <c r="H413" s="1">
        <f t="shared" si="82"/>
        <v>1</v>
      </c>
      <c r="I413" s="1">
        <f t="shared" si="83"/>
        <v>0</v>
      </c>
      <c r="J413" s="1">
        <f t="shared" si="91"/>
        <v>1</v>
      </c>
      <c r="K413" s="7">
        <f t="shared" si="84"/>
        <v>1430.2103776959134</v>
      </c>
      <c r="L413" s="7">
        <f t="shared" si="85"/>
        <v>1541873.7733824519</v>
      </c>
      <c r="M413" s="7">
        <f t="shared" si="86"/>
        <v>0.1541873773382452</v>
      </c>
      <c r="N413" s="7">
        <f t="shared" si="90"/>
        <v>3813.3771643913497</v>
      </c>
    </row>
    <row r="414" spans="2:14" x14ac:dyDescent="0.25">
      <c r="B414" s="1">
        <f t="shared" si="87"/>
        <v>3960</v>
      </c>
      <c r="C414" s="4">
        <f t="shared" si="79"/>
        <v>2.75</v>
      </c>
      <c r="D414" s="3">
        <f t="shared" si="88"/>
        <v>0.75</v>
      </c>
      <c r="E414" s="1">
        <f t="shared" si="80"/>
        <v>7</v>
      </c>
      <c r="F414" s="1">
        <f t="shared" si="89"/>
        <v>20.072607191470858</v>
      </c>
      <c r="G414" s="1">
        <f t="shared" si="81"/>
        <v>0</v>
      </c>
      <c r="H414" s="1">
        <f t="shared" si="82"/>
        <v>0</v>
      </c>
      <c r="I414" s="1">
        <f t="shared" si="83"/>
        <v>0</v>
      </c>
      <c r="J414" s="1">
        <f t="shared" si="91"/>
        <v>1</v>
      </c>
      <c r="K414" s="7">
        <f t="shared" si="84"/>
        <v>1568.7128629765027</v>
      </c>
      <c r="L414" s="7">
        <f t="shared" si="85"/>
        <v>1458772.2822140984</v>
      </c>
      <c r="M414" s="7">
        <f t="shared" si="86"/>
        <v>0.14587722822140983</v>
      </c>
      <c r="N414" s="7">
        <f t="shared" si="90"/>
        <v>3888.0262986348098</v>
      </c>
    </row>
    <row r="415" spans="2:14" x14ac:dyDescent="0.25">
      <c r="B415" s="1">
        <f t="shared" si="87"/>
        <v>3970</v>
      </c>
      <c r="C415" s="4">
        <f t="shared" si="79"/>
        <v>2.7569444444444446</v>
      </c>
      <c r="D415" s="3">
        <f t="shared" si="88"/>
        <v>0.75694444444444464</v>
      </c>
      <c r="E415" s="1">
        <f t="shared" si="80"/>
        <v>7</v>
      </c>
      <c r="F415" s="1">
        <f t="shared" si="89"/>
        <v>20.218484419692267</v>
      </c>
      <c r="G415" s="1">
        <f t="shared" si="81"/>
        <v>0</v>
      </c>
      <c r="H415" s="1">
        <f t="shared" si="82"/>
        <v>0</v>
      </c>
      <c r="I415" s="1">
        <f t="shared" si="83"/>
        <v>0</v>
      </c>
      <c r="J415" s="1">
        <f t="shared" si="91"/>
        <v>1</v>
      </c>
      <c r="K415" s="7">
        <f t="shared" si="84"/>
        <v>1586.2181303630719</v>
      </c>
      <c r="L415" s="7">
        <f t="shared" si="85"/>
        <v>1448269.1217821569</v>
      </c>
      <c r="M415" s="7">
        <f t="shared" si="86"/>
        <v>0.14482691217821569</v>
      </c>
      <c r="N415" s="7">
        <f t="shared" si="90"/>
        <v>3932.8157791808858</v>
      </c>
    </row>
    <row r="416" spans="2:14" x14ac:dyDescent="0.25">
      <c r="B416" s="1">
        <f t="shared" si="87"/>
        <v>3980</v>
      </c>
      <c r="C416" s="4">
        <f t="shared" si="79"/>
        <v>2.7638888888888888</v>
      </c>
      <c r="D416" s="3">
        <f t="shared" si="88"/>
        <v>0.76388888888888884</v>
      </c>
      <c r="E416" s="1">
        <f t="shared" si="80"/>
        <v>7</v>
      </c>
      <c r="F416" s="1">
        <f t="shared" si="89"/>
        <v>20.363311331870481</v>
      </c>
      <c r="G416" s="1">
        <f t="shared" si="81"/>
        <v>0</v>
      </c>
      <c r="H416" s="1">
        <f t="shared" si="82"/>
        <v>0</v>
      </c>
      <c r="I416" s="1">
        <f t="shared" si="83"/>
        <v>1</v>
      </c>
      <c r="J416" s="1">
        <f t="shared" si="91"/>
        <v>0</v>
      </c>
      <c r="K416" s="7">
        <f t="shared" si="84"/>
        <v>1603.5973598244575</v>
      </c>
      <c r="L416" s="7">
        <f t="shared" si="85"/>
        <v>-962158.4158946746</v>
      </c>
      <c r="M416" s="7">
        <f t="shared" si="86"/>
        <v>-9.6215841589467457E-2</v>
      </c>
      <c r="N416" s="7">
        <f t="shared" si="90"/>
        <v>2359.6894675085314</v>
      </c>
    </row>
    <row r="417" spans="2:14" x14ac:dyDescent="0.25">
      <c r="B417" s="1">
        <f t="shared" si="87"/>
        <v>3990</v>
      </c>
      <c r="C417" s="4">
        <f t="shared" si="79"/>
        <v>2.7708333333333335</v>
      </c>
      <c r="D417" s="3">
        <f t="shared" si="88"/>
        <v>0.77083333333333348</v>
      </c>
      <c r="E417" s="1">
        <f t="shared" si="80"/>
        <v>7</v>
      </c>
      <c r="F417" s="1">
        <f t="shared" si="89"/>
        <v>20.267095490281012</v>
      </c>
      <c r="G417" s="1">
        <f t="shared" si="81"/>
        <v>0</v>
      </c>
      <c r="H417" s="1">
        <f t="shared" si="82"/>
        <v>0</v>
      </c>
      <c r="I417" s="1">
        <f t="shared" si="83"/>
        <v>0</v>
      </c>
      <c r="J417" s="1">
        <f t="shared" si="91"/>
        <v>0</v>
      </c>
      <c r="K417" s="7">
        <f t="shared" si="84"/>
        <v>1592.0514588337212</v>
      </c>
      <c r="L417" s="7">
        <f t="shared" si="85"/>
        <v>-955230.87530023279</v>
      </c>
      <c r="M417" s="7">
        <f t="shared" si="86"/>
        <v>-9.5523087530023282E-2</v>
      </c>
      <c r="N417" s="7">
        <f t="shared" si="90"/>
        <v>1415.8136805051188</v>
      </c>
    </row>
    <row r="418" spans="2:14" x14ac:dyDescent="0.25">
      <c r="B418" s="1">
        <f t="shared" si="87"/>
        <v>4000</v>
      </c>
      <c r="C418" s="4">
        <f t="shared" si="79"/>
        <v>2.7777777777777777</v>
      </c>
      <c r="D418" s="3">
        <f t="shared" si="88"/>
        <v>0.77777777777777768</v>
      </c>
      <c r="E418" s="1">
        <f t="shared" si="80"/>
        <v>7</v>
      </c>
      <c r="F418" s="1">
        <f t="shared" si="89"/>
        <v>20.171572402750989</v>
      </c>
      <c r="G418" s="1">
        <f t="shared" si="81"/>
        <v>0</v>
      </c>
      <c r="H418" s="1">
        <f t="shared" si="82"/>
        <v>0</v>
      </c>
      <c r="I418" s="1">
        <f t="shared" si="83"/>
        <v>0</v>
      </c>
      <c r="J418" s="1">
        <f t="shared" si="91"/>
        <v>0</v>
      </c>
      <c r="K418" s="7">
        <f t="shared" si="84"/>
        <v>1580.5886883301184</v>
      </c>
      <c r="L418" s="7">
        <f t="shared" si="85"/>
        <v>-948353.2129980711</v>
      </c>
      <c r="M418" s="7">
        <f t="shared" si="86"/>
        <v>-9.483532129980711E-2</v>
      </c>
      <c r="N418" s="7">
        <f t="shared" si="90"/>
        <v>849.48820830307125</v>
      </c>
    </row>
    <row r="419" spans="2:14" x14ac:dyDescent="0.25">
      <c r="B419" s="1">
        <f t="shared" si="87"/>
        <v>4010</v>
      </c>
      <c r="C419" s="4">
        <f t="shared" si="79"/>
        <v>2.7847222222222223</v>
      </c>
      <c r="D419" s="3">
        <f t="shared" si="88"/>
        <v>0.78472222222222232</v>
      </c>
      <c r="E419" s="1">
        <f t="shared" si="80"/>
        <v>7</v>
      </c>
      <c r="F419" s="1">
        <f t="shared" si="89"/>
        <v>20.076737081451181</v>
      </c>
      <c r="G419" s="1">
        <f t="shared" si="81"/>
        <v>0</v>
      </c>
      <c r="H419" s="1">
        <f t="shared" si="82"/>
        <v>0</v>
      </c>
      <c r="I419" s="1">
        <f t="shared" si="83"/>
        <v>0</v>
      </c>
      <c r="J419" s="1">
        <f t="shared" si="91"/>
        <v>0</v>
      </c>
      <c r="K419" s="7">
        <f t="shared" si="84"/>
        <v>1569.2084497741416</v>
      </c>
      <c r="L419" s="7">
        <f t="shared" si="85"/>
        <v>-941525.06986448495</v>
      </c>
      <c r="M419" s="7">
        <f t="shared" si="86"/>
        <v>-9.4152506986448489E-2</v>
      </c>
      <c r="N419" s="7">
        <f t="shared" si="90"/>
        <v>509.69292498184274</v>
      </c>
    </row>
    <row r="420" spans="2:14" x14ac:dyDescent="0.25">
      <c r="B420" s="1">
        <f t="shared" si="87"/>
        <v>4020</v>
      </c>
      <c r="C420" s="4">
        <f t="shared" si="79"/>
        <v>2.7916666666666665</v>
      </c>
      <c r="D420" s="3">
        <f t="shared" si="88"/>
        <v>0.79166666666666652</v>
      </c>
      <c r="E420" s="1">
        <f t="shared" si="80"/>
        <v>5</v>
      </c>
      <c r="F420" s="1">
        <f t="shared" si="89"/>
        <v>19.982584574464735</v>
      </c>
      <c r="G420" s="1">
        <f t="shared" si="81"/>
        <v>0</v>
      </c>
      <c r="H420" s="1">
        <f t="shared" si="82"/>
        <v>1</v>
      </c>
      <c r="I420" s="1">
        <f t="shared" si="83"/>
        <v>0</v>
      </c>
      <c r="J420" s="1">
        <f t="shared" si="91"/>
        <v>1</v>
      </c>
      <c r="K420" s="7">
        <f t="shared" si="84"/>
        <v>1797.9101489357679</v>
      </c>
      <c r="L420" s="7">
        <f t="shared" si="85"/>
        <v>1321253.9106385391</v>
      </c>
      <c r="M420" s="7">
        <f t="shared" si="86"/>
        <v>0.1321253910638539</v>
      </c>
      <c r="N420" s="7">
        <f t="shared" si="90"/>
        <v>1905.8157549891057</v>
      </c>
    </row>
    <row r="421" spans="2:14" x14ac:dyDescent="0.25">
      <c r="B421" s="1">
        <f t="shared" si="87"/>
        <v>4030</v>
      </c>
      <c r="C421" s="4">
        <f t="shared" si="79"/>
        <v>2.7986111111111112</v>
      </c>
      <c r="D421" s="3">
        <f t="shared" si="88"/>
        <v>0.79861111111111116</v>
      </c>
      <c r="E421" s="1">
        <f t="shared" si="80"/>
        <v>5</v>
      </c>
      <c r="F421" s="1">
        <f t="shared" si="89"/>
        <v>20.11470996552859</v>
      </c>
      <c r="G421" s="1">
        <f t="shared" si="81"/>
        <v>0</v>
      </c>
      <c r="H421" s="1">
        <f t="shared" si="82"/>
        <v>0</v>
      </c>
      <c r="I421" s="1">
        <f t="shared" si="83"/>
        <v>0</v>
      </c>
      <c r="J421" s="1">
        <f t="shared" si="91"/>
        <v>1</v>
      </c>
      <c r="K421" s="7">
        <f t="shared" si="84"/>
        <v>1813.7651958634306</v>
      </c>
      <c r="L421" s="7">
        <f t="shared" si="85"/>
        <v>1311740.8824819417</v>
      </c>
      <c r="M421" s="7">
        <f t="shared" si="86"/>
        <v>0.13117408824819418</v>
      </c>
      <c r="N421" s="7">
        <f t="shared" si="90"/>
        <v>2743.4894529934636</v>
      </c>
    </row>
    <row r="422" spans="2:14" x14ac:dyDescent="0.25">
      <c r="B422" s="1">
        <f t="shared" si="87"/>
        <v>4040</v>
      </c>
      <c r="C422" s="4">
        <f t="shared" si="79"/>
        <v>2.8055555555555554</v>
      </c>
      <c r="D422" s="3">
        <f t="shared" si="88"/>
        <v>0.80555555555555536</v>
      </c>
      <c r="E422" s="1">
        <f t="shared" si="80"/>
        <v>5</v>
      </c>
      <c r="F422" s="1">
        <f t="shared" si="89"/>
        <v>20.245884053776784</v>
      </c>
      <c r="G422" s="1">
        <f t="shared" si="81"/>
        <v>0</v>
      </c>
      <c r="H422" s="1">
        <f t="shared" si="82"/>
        <v>0</v>
      </c>
      <c r="I422" s="1">
        <f t="shared" si="83"/>
        <v>0</v>
      </c>
      <c r="J422" s="1">
        <f t="shared" si="91"/>
        <v>1</v>
      </c>
      <c r="K422" s="7">
        <f t="shared" si="84"/>
        <v>1829.5060864532138</v>
      </c>
      <c r="L422" s="7">
        <f t="shared" si="85"/>
        <v>1302296.3481280718</v>
      </c>
      <c r="M422" s="7">
        <f t="shared" si="86"/>
        <v>0.13022963481280717</v>
      </c>
      <c r="N422" s="7">
        <f t="shared" si="90"/>
        <v>3246.0936717960781</v>
      </c>
    </row>
    <row r="423" spans="2:14" x14ac:dyDescent="0.25">
      <c r="B423" s="1">
        <f t="shared" si="87"/>
        <v>4050</v>
      </c>
      <c r="C423" s="4">
        <f t="shared" si="79"/>
        <v>2.8125</v>
      </c>
      <c r="D423" s="3">
        <f t="shared" si="88"/>
        <v>0.8125</v>
      </c>
      <c r="E423" s="1">
        <f t="shared" si="80"/>
        <v>5</v>
      </c>
      <c r="F423" s="1">
        <f t="shared" si="89"/>
        <v>20.376113688589591</v>
      </c>
      <c r="G423" s="1">
        <f t="shared" si="81"/>
        <v>0</v>
      </c>
      <c r="H423" s="1">
        <f t="shared" si="82"/>
        <v>0</v>
      </c>
      <c r="I423" s="1">
        <f t="shared" si="83"/>
        <v>1</v>
      </c>
      <c r="J423" s="1">
        <f t="shared" si="91"/>
        <v>0</v>
      </c>
      <c r="K423" s="7">
        <f t="shared" si="84"/>
        <v>1845.1336426307507</v>
      </c>
      <c r="L423" s="7">
        <f t="shared" si="85"/>
        <v>-1107080.1855784506</v>
      </c>
      <c r="M423" s="7">
        <f t="shared" si="86"/>
        <v>-0.11070801855784505</v>
      </c>
      <c r="N423" s="7">
        <f t="shared" si="90"/>
        <v>1947.6562030776468</v>
      </c>
    </row>
    <row r="424" spans="2:14" x14ac:dyDescent="0.25">
      <c r="B424" s="1">
        <f t="shared" si="87"/>
        <v>4060</v>
      </c>
      <c r="C424" s="4">
        <f t="shared" si="79"/>
        <v>2.8194444444444446</v>
      </c>
      <c r="D424" s="3">
        <f t="shared" si="88"/>
        <v>0.81944444444444464</v>
      </c>
      <c r="E424" s="1">
        <f t="shared" si="80"/>
        <v>5</v>
      </c>
      <c r="F424" s="1">
        <f t="shared" si="89"/>
        <v>20.265405670031747</v>
      </c>
      <c r="G424" s="1">
        <f t="shared" si="81"/>
        <v>0</v>
      </c>
      <c r="H424" s="1">
        <f t="shared" si="82"/>
        <v>0</v>
      </c>
      <c r="I424" s="1">
        <f t="shared" si="83"/>
        <v>0</v>
      </c>
      <c r="J424" s="1">
        <f t="shared" si="91"/>
        <v>0</v>
      </c>
      <c r="K424" s="7">
        <f t="shared" si="84"/>
        <v>1831.8486804038093</v>
      </c>
      <c r="L424" s="7">
        <f t="shared" si="85"/>
        <v>-1099109.2082422855</v>
      </c>
      <c r="M424" s="7">
        <f t="shared" si="86"/>
        <v>-0.10991092082422856</v>
      </c>
      <c r="N424" s="7">
        <f t="shared" si="90"/>
        <v>1168.5937218465881</v>
      </c>
    </row>
    <row r="425" spans="2:14" x14ac:dyDescent="0.25">
      <c r="B425" s="1">
        <f t="shared" si="87"/>
        <v>4070</v>
      </c>
      <c r="C425" s="4">
        <f t="shared" si="79"/>
        <v>2.8263888888888888</v>
      </c>
      <c r="D425" s="3">
        <f t="shared" si="88"/>
        <v>0.82638888888888884</v>
      </c>
      <c r="E425" s="1">
        <f t="shared" si="80"/>
        <v>5</v>
      </c>
      <c r="F425" s="1">
        <f t="shared" si="89"/>
        <v>20.15549474920752</v>
      </c>
      <c r="G425" s="1">
        <f t="shared" si="81"/>
        <v>0</v>
      </c>
      <c r="H425" s="1">
        <f t="shared" si="82"/>
        <v>0</v>
      </c>
      <c r="I425" s="1">
        <f t="shared" si="83"/>
        <v>0</v>
      </c>
      <c r="J425" s="1">
        <f t="shared" si="91"/>
        <v>0</v>
      </c>
      <c r="K425" s="7">
        <f t="shared" si="84"/>
        <v>1818.6593699049022</v>
      </c>
      <c r="L425" s="7">
        <f t="shared" si="85"/>
        <v>-1091195.6219429413</v>
      </c>
      <c r="M425" s="7">
        <f t="shared" si="86"/>
        <v>-0.10911956219429414</v>
      </c>
      <c r="N425" s="7">
        <f t="shared" si="90"/>
        <v>701.15623310795286</v>
      </c>
    </row>
    <row r="426" spans="2:14" x14ac:dyDescent="0.25">
      <c r="B426" s="1">
        <f t="shared" si="87"/>
        <v>4080</v>
      </c>
      <c r="C426" s="4">
        <f t="shared" si="79"/>
        <v>2.8333333333333335</v>
      </c>
      <c r="D426" s="3">
        <f t="shared" si="88"/>
        <v>0.83333333333333348</v>
      </c>
      <c r="E426" s="1">
        <f t="shared" si="80"/>
        <v>3</v>
      </c>
      <c r="F426" s="1">
        <f t="shared" si="89"/>
        <v>20.046375187013226</v>
      </c>
      <c r="G426" s="1">
        <f t="shared" si="81"/>
        <v>0</v>
      </c>
      <c r="H426" s="1">
        <f t="shared" si="82"/>
        <v>0</v>
      </c>
      <c r="I426" s="1">
        <f t="shared" si="83"/>
        <v>0</v>
      </c>
      <c r="J426" s="1">
        <f t="shared" si="91"/>
        <v>0</v>
      </c>
      <c r="K426" s="7">
        <f t="shared" si="84"/>
        <v>2045.5650224415867</v>
      </c>
      <c r="L426" s="7">
        <f t="shared" si="85"/>
        <v>-1227339.0134649519</v>
      </c>
      <c r="M426" s="7">
        <f t="shared" si="86"/>
        <v>-0.12273390134649519</v>
      </c>
      <c r="N426" s="7">
        <f t="shared" si="90"/>
        <v>420.69373986477171</v>
      </c>
    </row>
    <row r="427" spans="2:14" x14ac:dyDescent="0.25">
      <c r="B427" s="1">
        <f t="shared" si="87"/>
        <v>4090</v>
      </c>
      <c r="C427" s="4">
        <f t="shared" si="79"/>
        <v>2.8402777777777777</v>
      </c>
      <c r="D427" s="3">
        <f t="shared" si="88"/>
        <v>0.84027777777777768</v>
      </c>
      <c r="E427" s="1">
        <f t="shared" si="80"/>
        <v>3</v>
      </c>
      <c r="F427" s="1">
        <f t="shared" si="89"/>
        <v>19.923641285666729</v>
      </c>
      <c r="G427" s="1">
        <f t="shared" si="81"/>
        <v>0</v>
      </c>
      <c r="H427" s="1">
        <f t="shared" si="82"/>
        <v>1</v>
      </c>
      <c r="I427" s="1">
        <f t="shared" si="83"/>
        <v>0</v>
      </c>
      <c r="J427" s="1">
        <f t="shared" si="91"/>
        <v>1</v>
      </c>
      <c r="K427" s="7">
        <f t="shared" si="84"/>
        <v>2030.8369542800074</v>
      </c>
      <c r="L427" s="7">
        <f t="shared" si="85"/>
        <v>1181497.8274319954</v>
      </c>
      <c r="M427" s="7">
        <f t="shared" si="86"/>
        <v>0.11814978274319954</v>
      </c>
      <c r="N427" s="7">
        <f t="shared" si="90"/>
        <v>1852.4162439188631</v>
      </c>
    </row>
    <row r="428" spans="2:14" x14ac:dyDescent="0.25">
      <c r="B428" s="1">
        <f t="shared" si="87"/>
        <v>4100</v>
      </c>
      <c r="C428" s="4">
        <f t="shared" si="79"/>
        <v>2.8472222222222223</v>
      </c>
      <c r="D428" s="3">
        <f t="shared" si="88"/>
        <v>0.84722222222222232</v>
      </c>
      <c r="E428" s="1">
        <f t="shared" si="80"/>
        <v>3</v>
      </c>
      <c r="F428" s="1">
        <f t="shared" si="89"/>
        <v>20.041791068409928</v>
      </c>
      <c r="G428" s="1">
        <f t="shared" si="81"/>
        <v>0</v>
      </c>
      <c r="H428" s="1">
        <f t="shared" si="82"/>
        <v>0</v>
      </c>
      <c r="I428" s="1">
        <f t="shared" si="83"/>
        <v>0</v>
      </c>
      <c r="J428" s="1">
        <f t="shared" si="91"/>
        <v>1</v>
      </c>
      <c r="K428" s="7">
        <f t="shared" si="84"/>
        <v>2045.0149282091911</v>
      </c>
      <c r="L428" s="7">
        <f t="shared" si="85"/>
        <v>1172991.0430744854</v>
      </c>
      <c r="M428" s="7">
        <f t="shared" si="86"/>
        <v>0.11729910430744854</v>
      </c>
      <c r="N428" s="7">
        <f t="shared" si="90"/>
        <v>2711.449746351318</v>
      </c>
    </row>
    <row r="429" spans="2:14" x14ac:dyDescent="0.25">
      <c r="B429" s="1">
        <f t="shared" si="87"/>
        <v>4110</v>
      </c>
      <c r="C429" s="4">
        <f t="shared" si="79"/>
        <v>2.8541666666666665</v>
      </c>
      <c r="D429" s="3">
        <f t="shared" si="88"/>
        <v>0.85416666666666652</v>
      </c>
      <c r="E429" s="1">
        <f t="shared" si="80"/>
        <v>3</v>
      </c>
      <c r="F429" s="1">
        <f t="shared" si="89"/>
        <v>20.159090172717377</v>
      </c>
      <c r="G429" s="1">
        <f t="shared" si="81"/>
        <v>0</v>
      </c>
      <c r="H429" s="1">
        <f t="shared" si="82"/>
        <v>0</v>
      </c>
      <c r="I429" s="1">
        <f t="shared" si="83"/>
        <v>0</v>
      </c>
      <c r="J429" s="1">
        <f t="shared" si="91"/>
        <v>1</v>
      </c>
      <c r="K429" s="7">
        <f t="shared" si="84"/>
        <v>2059.090820726085</v>
      </c>
      <c r="L429" s="7">
        <f t="shared" si="85"/>
        <v>1164545.5075643489</v>
      </c>
      <c r="M429" s="7">
        <f t="shared" si="86"/>
        <v>0.11645455075643489</v>
      </c>
      <c r="N429" s="7">
        <f t="shared" si="90"/>
        <v>3226.8698478107908</v>
      </c>
    </row>
    <row r="430" spans="2:14" x14ac:dyDescent="0.25">
      <c r="B430" s="1">
        <f t="shared" si="87"/>
        <v>4120</v>
      </c>
      <c r="C430" s="4">
        <f t="shared" si="79"/>
        <v>2.8611111111111112</v>
      </c>
      <c r="D430" s="3">
        <f t="shared" si="88"/>
        <v>0.86111111111111116</v>
      </c>
      <c r="E430" s="1">
        <f t="shared" si="80"/>
        <v>3</v>
      </c>
      <c r="F430" s="1">
        <f t="shared" si="89"/>
        <v>20.275544723473811</v>
      </c>
      <c r="G430" s="1">
        <f t="shared" si="81"/>
        <v>0</v>
      </c>
      <c r="H430" s="1">
        <f t="shared" si="82"/>
        <v>0</v>
      </c>
      <c r="I430" s="1">
        <f t="shared" si="83"/>
        <v>0</v>
      </c>
      <c r="J430" s="1">
        <f t="shared" si="91"/>
        <v>1</v>
      </c>
      <c r="K430" s="7">
        <f t="shared" si="84"/>
        <v>2073.065366816857</v>
      </c>
      <c r="L430" s="7">
        <f t="shared" si="85"/>
        <v>1156160.7799098857</v>
      </c>
      <c r="M430" s="7">
        <f t="shared" si="86"/>
        <v>0.11561607799098857</v>
      </c>
      <c r="N430" s="7">
        <f t="shared" si="90"/>
        <v>3536.1219086864744</v>
      </c>
    </row>
    <row r="431" spans="2:14" x14ac:dyDescent="0.25">
      <c r="B431" s="1">
        <f t="shared" si="87"/>
        <v>4130</v>
      </c>
      <c r="C431" s="4">
        <f t="shared" si="79"/>
        <v>2.8680555555555554</v>
      </c>
      <c r="D431" s="3">
        <f t="shared" si="88"/>
        <v>0.86805555555555536</v>
      </c>
      <c r="E431" s="1">
        <f t="shared" si="80"/>
        <v>3</v>
      </c>
      <c r="F431" s="1">
        <f t="shared" si="89"/>
        <v>20.3911608014648</v>
      </c>
      <c r="G431" s="1">
        <f t="shared" si="81"/>
        <v>0</v>
      </c>
      <c r="H431" s="1">
        <f t="shared" si="82"/>
        <v>0</v>
      </c>
      <c r="I431" s="1">
        <f t="shared" si="83"/>
        <v>1</v>
      </c>
      <c r="J431" s="1">
        <f t="shared" si="91"/>
        <v>0</v>
      </c>
      <c r="K431" s="7">
        <f t="shared" si="84"/>
        <v>2086.9392961757758</v>
      </c>
      <c r="L431" s="7">
        <f t="shared" si="85"/>
        <v>-1252163.5777054655</v>
      </c>
      <c r="M431" s="7">
        <f t="shared" si="86"/>
        <v>-0.12521635777054654</v>
      </c>
      <c r="N431" s="7">
        <f t="shared" si="90"/>
        <v>2121.6731452118847</v>
      </c>
    </row>
    <row r="432" spans="2:14" x14ac:dyDescent="0.25">
      <c r="B432" s="1">
        <f t="shared" si="87"/>
        <v>4140</v>
      </c>
      <c r="C432" s="4">
        <f t="shared" si="79"/>
        <v>2.875</v>
      </c>
      <c r="D432" s="3">
        <f t="shared" si="88"/>
        <v>0.875</v>
      </c>
      <c r="E432" s="1">
        <f t="shared" si="80"/>
        <v>1</v>
      </c>
      <c r="F432" s="1">
        <f t="shared" si="89"/>
        <v>20.265944443694252</v>
      </c>
      <c r="G432" s="1">
        <f t="shared" si="81"/>
        <v>0</v>
      </c>
      <c r="H432" s="1">
        <f t="shared" si="82"/>
        <v>0</v>
      </c>
      <c r="I432" s="1">
        <f t="shared" si="83"/>
        <v>0</v>
      </c>
      <c r="J432" s="1">
        <f t="shared" si="91"/>
        <v>0</v>
      </c>
      <c r="K432" s="7">
        <f t="shared" si="84"/>
        <v>2311.9133332433098</v>
      </c>
      <c r="L432" s="7">
        <f t="shared" si="85"/>
        <v>-1387147.9999459859</v>
      </c>
      <c r="M432" s="7">
        <f t="shared" si="86"/>
        <v>-0.1387147999945986</v>
      </c>
      <c r="N432" s="7">
        <f t="shared" si="90"/>
        <v>1273.0038871271308</v>
      </c>
    </row>
    <row r="433" spans="2:14" x14ac:dyDescent="0.25">
      <c r="B433" s="1">
        <f t="shared" si="87"/>
        <v>4150</v>
      </c>
      <c r="C433" s="4">
        <f t="shared" si="79"/>
        <v>2.8819444444444446</v>
      </c>
      <c r="D433" s="3">
        <f t="shared" si="88"/>
        <v>0.88194444444444464</v>
      </c>
      <c r="E433" s="1">
        <f t="shared" si="80"/>
        <v>1</v>
      </c>
      <c r="F433" s="1">
        <f t="shared" si="89"/>
        <v>20.127229643699653</v>
      </c>
      <c r="G433" s="1">
        <f t="shared" si="81"/>
        <v>0</v>
      </c>
      <c r="H433" s="1">
        <f t="shared" si="82"/>
        <v>0</v>
      </c>
      <c r="I433" s="1">
        <f t="shared" si="83"/>
        <v>0</v>
      </c>
      <c r="J433" s="1">
        <f t="shared" si="91"/>
        <v>0</v>
      </c>
      <c r="K433" s="7">
        <f t="shared" si="84"/>
        <v>2295.267557243958</v>
      </c>
      <c r="L433" s="7">
        <f t="shared" si="85"/>
        <v>-1377160.5343463749</v>
      </c>
      <c r="M433" s="7">
        <f t="shared" si="86"/>
        <v>-0.1377160534346375</v>
      </c>
      <c r="N433" s="7">
        <f t="shared" si="90"/>
        <v>763.80233227627843</v>
      </c>
    </row>
    <row r="434" spans="2:14" x14ac:dyDescent="0.25">
      <c r="B434" s="1">
        <f t="shared" si="87"/>
        <v>4160</v>
      </c>
      <c r="C434" s="4">
        <f t="shared" si="79"/>
        <v>2.8888888888888888</v>
      </c>
      <c r="D434" s="3">
        <f t="shared" si="88"/>
        <v>0.88888888888888884</v>
      </c>
      <c r="E434" s="1">
        <f t="shared" si="80"/>
        <v>1</v>
      </c>
      <c r="F434" s="1">
        <f t="shared" si="89"/>
        <v>19.989513590265016</v>
      </c>
      <c r="G434" s="1">
        <f t="shared" si="81"/>
        <v>0</v>
      </c>
      <c r="H434" s="1">
        <f t="shared" si="82"/>
        <v>1</v>
      </c>
      <c r="I434" s="1">
        <f t="shared" si="83"/>
        <v>0</v>
      </c>
      <c r="J434" s="1">
        <f t="shared" si="91"/>
        <v>1</v>
      </c>
      <c r="K434" s="7">
        <f t="shared" si="84"/>
        <v>2278.7416308318016</v>
      </c>
      <c r="L434" s="7">
        <f t="shared" si="85"/>
        <v>1032755.0215009191</v>
      </c>
      <c r="M434" s="7">
        <f t="shared" si="86"/>
        <v>0.10327550215009192</v>
      </c>
      <c r="N434" s="7">
        <f t="shared" si="90"/>
        <v>2058.2813993657669</v>
      </c>
    </row>
    <row r="435" spans="2:14" x14ac:dyDescent="0.25">
      <c r="B435" s="1">
        <f t="shared" si="87"/>
        <v>4170</v>
      </c>
      <c r="C435" s="4">
        <f t="shared" si="79"/>
        <v>2.8958333333333335</v>
      </c>
      <c r="D435" s="3">
        <f t="shared" si="88"/>
        <v>0.89583333333333348</v>
      </c>
      <c r="E435" s="1">
        <f t="shared" si="80"/>
        <v>1</v>
      </c>
      <c r="F435" s="1">
        <f t="shared" si="89"/>
        <v>20.092789092415106</v>
      </c>
      <c r="G435" s="1">
        <f t="shared" si="81"/>
        <v>0</v>
      </c>
      <c r="H435" s="1">
        <f t="shared" si="82"/>
        <v>0</v>
      </c>
      <c r="I435" s="1">
        <f t="shared" si="83"/>
        <v>0</v>
      </c>
      <c r="J435" s="1">
        <f t="shared" si="91"/>
        <v>1</v>
      </c>
      <c r="K435" s="7">
        <f t="shared" si="84"/>
        <v>2291.1346910898123</v>
      </c>
      <c r="L435" s="7">
        <f t="shared" si="85"/>
        <v>1025319.1853461126</v>
      </c>
      <c r="M435" s="7">
        <f t="shared" si="86"/>
        <v>0.10253191853461126</v>
      </c>
      <c r="N435" s="7">
        <f t="shared" si="90"/>
        <v>2834.9688396194601</v>
      </c>
    </row>
    <row r="436" spans="2:14" x14ac:dyDescent="0.25">
      <c r="B436" s="1">
        <f t="shared" si="87"/>
        <v>4180</v>
      </c>
      <c r="C436" s="4">
        <f t="shared" si="79"/>
        <v>2.9027777777777777</v>
      </c>
      <c r="D436" s="3">
        <f t="shared" si="88"/>
        <v>0.90277777777777768</v>
      </c>
      <c r="E436" s="1">
        <f t="shared" si="80"/>
        <v>1</v>
      </c>
      <c r="F436" s="1">
        <f t="shared" si="89"/>
        <v>20.195321010949719</v>
      </c>
      <c r="G436" s="1">
        <f t="shared" si="81"/>
        <v>0</v>
      </c>
      <c r="H436" s="1">
        <f t="shared" si="82"/>
        <v>0</v>
      </c>
      <c r="I436" s="1">
        <f t="shared" si="83"/>
        <v>0</v>
      </c>
      <c r="J436" s="1">
        <f t="shared" si="91"/>
        <v>1</v>
      </c>
      <c r="K436" s="7">
        <f t="shared" si="84"/>
        <v>2303.4385213139662</v>
      </c>
      <c r="L436" s="7">
        <f t="shared" si="85"/>
        <v>1017936.8872116202</v>
      </c>
      <c r="M436" s="7">
        <f t="shared" si="86"/>
        <v>0.10179368872116203</v>
      </c>
      <c r="N436" s="7">
        <f t="shared" si="90"/>
        <v>3300.9813037716758</v>
      </c>
    </row>
    <row r="437" spans="2:14" x14ac:dyDescent="0.25">
      <c r="B437" s="1">
        <f t="shared" si="87"/>
        <v>4190</v>
      </c>
      <c r="C437" s="4">
        <f t="shared" si="79"/>
        <v>2.9097222222222223</v>
      </c>
      <c r="D437" s="3">
        <f t="shared" si="88"/>
        <v>0.90972222222222232</v>
      </c>
      <c r="E437" s="1">
        <f t="shared" si="80"/>
        <v>1</v>
      </c>
      <c r="F437" s="1">
        <f t="shared" si="89"/>
        <v>20.297114699670882</v>
      </c>
      <c r="G437" s="1">
        <f t="shared" si="81"/>
        <v>0</v>
      </c>
      <c r="H437" s="1">
        <f t="shared" si="82"/>
        <v>0</v>
      </c>
      <c r="I437" s="1">
        <f t="shared" si="83"/>
        <v>0</v>
      </c>
      <c r="J437" s="1">
        <f t="shared" si="91"/>
        <v>1</v>
      </c>
      <c r="K437" s="7">
        <f t="shared" si="84"/>
        <v>2315.6537639605053</v>
      </c>
      <c r="L437" s="7">
        <f t="shared" si="85"/>
        <v>1010607.7416236968</v>
      </c>
      <c r="M437" s="7">
        <f t="shared" si="86"/>
        <v>0.10106077416236968</v>
      </c>
      <c r="N437" s="7">
        <f t="shared" si="90"/>
        <v>3580.5887822630057</v>
      </c>
    </row>
    <row r="438" spans="2:14" x14ac:dyDescent="0.25">
      <c r="B438" s="1">
        <f t="shared" si="87"/>
        <v>4200</v>
      </c>
      <c r="C438" s="4">
        <f t="shared" si="79"/>
        <v>2.9166666666666665</v>
      </c>
      <c r="D438" s="3">
        <f t="shared" si="88"/>
        <v>0.91666666666666652</v>
      </c>
      <c r="E438" s="1">
        <f t="shared" si="80"/>
        <v>0</v>
      </c>
      <c r="F438" s="1">
        <f t="shared" si="89"/>
        <v>20.398175473833252</v>
      </c>
      <c r="G438" s="1">
        <f t="shared" si="81"/>
        <v>0</v>
      </c>
      <c r="H438" s="1">
        <f t="shared" si="82"/>
        <v>0</v>
      </c>
      <c r="I438" s="1">
        <f t="shared" si="83"/>
        <v>1</v>
      </c>
      <c r="J438" s="1">
        <f t="shared" si="91"/>
        <v>0</v>
      </c>
      <c r="K438" s="7">
        <f t="shared" si="84"/>
        <v>2447.7810568599898</v>
      </c>
      <c r="L438" s="7">
        <f t="shared" si="85"/>
        <v>-1468668.634115994</v>
      </c>
      <c r="M438" s="7">
        <f t="shared" si="86"/>
        <v>-0.14686686341159941</v>
      </c>
      <c r="N438" s="7">
        <f t="shared" si="90"/>
        <v>2148.3532693578031</v>
      </c>
    </row>
    <row r="439" spans="2:14" x14ac:dyDescent="0.25">
      <c r="B439" s="1">
        <f t="shared" si="87"/>
        <v>4210</v>
      </c>
      <c r="C439" s="4">
        <f t="shared" si="79"/>
        <v>2.9236111111111112</v>
      </c>
      <c r="D439" s="3">
        <f t="shared" si="88"/>
        <v>0.92361111111111116</v>
      </c>
      <c r="E439" s="1">
        <f t="shared" si="80"/>
        <v>0</v>
      </c>
      <c r="F439" s="1">
        <f t="shared" si="89"/>
        <v>20.251308610421653</v>
      </c>
      <c r="G439" s="1">
        <f t="shared" si="81"/>
        <v>0</v>
      </c>
      <c r="H439" s="1">
        <f t="shared" si="82"/>
        <v>0</v>
      </c>
      <c r="I439" s="1">
        <f t="shared" si="83"/>
        <v>0</v>
      </c>
      <c r="J439" s="1">
        <f t="shared" si="91"/>
        <v>0</v>
      </c>
      <c r="K439" s="7">
        <f t="shared" si="84"/>
        <v>2430.157033250598</v>
      </c>
      <c r="L439" s="7">
        <f t="shared" si="85"/>
        <v>-1458094.2199503588</v>
      </c>
      <c r="M439" s="7">
        <f t="shared" si="86"/>
        <v>-0.14580942199503588</v>
      </c>
      <c r="N439" s="7">
        <f t="shared" si="90"/>
        <v>1289.0119616146819</v>
      </c>
    </row>
    <row r="440" spans="2:14" x14ac:dyDescent="0.25">
      <c r="B440" s="1">
        <f t="shared" si="87"/>
        <v>4220</v>
      </c>
      <c r="C440" s="4">
        <f t="shared" si="79"/>
        <v>2.9305555555555554</v>
      </c>
      <c r="D440" s="3">
        <f t="shared" si="88"/>
        <v>0.93055555555555536</v>
      </c>
      <c r="E440" s="1">
        <f t="shared" si="80"/>
        <v>0</v>
      </c>
      <c r="F440" s="1">
        <f t="shared" si="89"/>
        <v>20.105499188426617</v>
      </c>
      <c r="G440" s="1">
        <f t="shared" si="81"/>
        <v>0</v>
      </c>
      <c r="H440" s="1">
        <f t="shared" si="82"/>
        <v>0</v>
      </c>
      <c r="I440" s="1">
        <f t="shared" si="83"/>
        <v>0</v>
      </c>
      <c r="J440" s="1">
        <f t="shared" si="91"/>
        <v>0</v>
      </c>
      <c r="K440" s="7">
        <f t="shared" si="84"/>
        <v>2412.6599026111935</v>
      </c>
      <c r="L440" s="7">
        <f t="shared" si="85"/>
        <v>-1447595.9415667159</v>
      </c>
      <c r="M440" s="7">
        <f t="shared" si="86"/>
        <v>-0.14475959415667158</v>
      </c>
      <c r="N440" s="7">
        <f t="shared" si="90"/>
        <v>773.40717696880915</v>
      </c>
    </row>
    <row r="441" spans="2:14" x14ac:dyDescent="0.25">
      <c r="B441" s="1">
        <f t="shared" si="87"/>
        <v>4230</v>
      </c>
      <c r="C441" s="4">
        <f t="shared" si="79"/>
        <v>2.9375</v>
      </c>
      <c r="D441" s="3">
        <f t="shared" si="88"/>
        <v>0.9375</v>
      </c>
      <c r="E441" s="1">
        <f t="shared" si="80"/>
        <v>0</v>
      </c>
      <c r="F441" s="1">
        <f t="shared" si="89"/>
        <v>19.960739594269945</v>
      </c>
      <c r="G441" s="1">
        <f t="shared" si="81"/>
        <v>0</v>
      </c>
      <c r="H441" s="1">
        <f t="shared" si="82"/>
        <v>1</v>
      </c>
      <c r="I441" s="1">
        <f t="shared" si="83"/>
        <v>0</v>
      </c>
      <c r="J441" s="1">
        <f t="shared" si="91"/>
        <v>1</v>
      </c>
      <c r="K441" s="7">
        <f t="shared" si="84"/>
        <v>2395.2887513123933</v>
      </c>
      <c r="L441" s="7">
        <f t="shared" si="85"/>
        <v>962826.74921256397</v>
      </c>
      <c r="M441" s="7">
        <f t="shared" si="86"/>
        <v>9.6282674921256403E-2</v>
      </c>
      <c r="N441" s="7">
        <f t="shared" si="90"/>
        <v>2064.0443061812857</v>
      </c>
    </row>
    <row r="442" spans="2:14" x14ac:dyDescent="0.25">
      <c r="B442" s="1">
        <f t="shared" si="87"/>
        <v>4240</v>
      </c>
      <c r="C442" s="4">
        <f t="shared" si="79"/>
        <v>2.9444444444444446</v>
      </c>
      <c r="D442" s="3">
        <f t="shared" si="88"/>
        <v>0.94444444444444464</v>
      </c>
      <c r="E442" s="1">
        <f t="shared" si="80"/>
        <v>0</v>
      </c>
      <c r="F442" s="1">
        <f t="shared" si="89"/>
        <v>20.057022269191201</v>
      </c>
      <c r="G442" s="1">
        <f t="shared" si="81"/>
        <v>0</v>
      </c>
      <c r="H442" s="1">
        <f t="shared" si="82"/>
        <v>0</v>
      </c>
      <c r="I442" s="1">
        <f t="shared" si="83"/>
        <v>0</v>
      </c>
      <c r="J442" s="1">
        <f t="shared" si="91"/>
        <v>1</v>
      </c>
      <c r="K442" s="7">
        <f t="shared" si="84"/>
        <v>2406.8426723029438</v>
      </c>
      <c r="L442" s="7">
        <f t="shared" si="85"/>
        <v>955894.39661823376</v>
      </c>
      <c r="M442" s="7">
        <f t="shared" si="86"/>
        <v>9.5589439661823372E-2</v>
      </c>
      <c r="N442" s="7">
        <f t="shared" si="90"/>
        <v>2838.4265837087714</v>
      </c>
    </row>
    <row r="443" spans="2:14" x14ac:dyDescent="0.25">
      <c r="B443" s="1">
        <f t="shared" si="87"/>
        <v>4250</v>
      </c>
      <c r="C443" s="4">
        <f t="shared" si="79"/>
        <v>2.9513888888888888</v>
      </c>
      <c r="D443" s="3">
        <f t="shared" si="88"/>
        <v>0.95138888888888884</v>
      </c>
      <c r="E443" s="1">
        <f t="shared" si="80"/>
        <v>0</v>
      </c>
      <c r="F443" s="1">
        <f t="shared" si="89"/>
        <v>20.152611708853023</v>
      </c>
      <c r="G443" s="1">
        <f t="shared" si="81"/>
        <v>0</v>
      </c>
      <c r="H443" s="1">
        <f t="shared" si="82"/>
        <v>0</v>
      </c>
      <c r="I443" s="1">
        <f t="shared" si="83"/>
        <v>0</v>
      </c>
      <c r="J443" s="1">
        <f t="shared" si="91"/>
        <v>1</v>
      </c>
      <c r="K443" s="7">
        <f t="shared" si="84"/>
        <v>2418.3134050623626</v>
      </c>
      <c r="L443" s="7">
        <f t="shared" si="85"/>
        <v>949011.95696258242</v>
      </c>
      <c r="M443" s="7">
        <f t="shared" si="86"/>
        <v>9.4901195696258239E-2</v>
      </c>
      <c r="N443" s="7">
        <f t="shared" si="90"/>
        <v>3303.0559502252627</v>
      </c>
    </row>
    <row r="444" spans="2:14" x14ac:dyDescent="0.25">
      <c r="B444" s="1">
        <f t="shared" si="87"/>
        <v>4260</v>
      </c>
      <c r="C444" s="4">
        <f t="shared" si="79"/>
        <v>2.9583333333333335</v>
      </c>
      <c r="D444" s="3">
        <f t="shared" si="88"/>
        <v>0.95833333333333348</v>
      </c>
      <c r="E444" s="1">
        <f t="shared" si="80"/>
        <v>0</v>
      </c>
      <c r="F444" s="1">
        <f t="shared" si="89"/>
        <v>20.247512904549282</v>
      </c>
      <c r="G444" s="1">
        <f t="shared" si="81"/>
        <v>0</v>
      </c>
      <c r="H444" s="1">
        <f t="shared" si="82"/>
        <v>0</v>
      </c>
      <c r="I444" s="1">
        <f t="shared" si="83"/>
        <v>0</v>
      </c>
      <c r="J444" s="1">
        <f t="shared" si="91"/>
        <v>1</v>
      </c>
      <c r="K444" s="7">
        <f t="shared" si="84"/>
        <v>2429.7015485459137</v>
      </c>
      <c r="L444" s="7">
        <f t="shared" si="85"/>
        <v>942179.07087245164</v>
      </c>
      <c r="M444" s="7">
        <f t="shared" si="86"/>
        <v>9.4217907087245159E-2</v>
      </c>
      <c r="N444" s="7">
        <f t="shared" si="90"/>
        <v>3581.8335701351575</v>
      </c>
    </row>
    <row r="445" spans="2:14" x14ac:dyDescent="0.25">
      <c r="B445" s="1">
        <f t="shared" si="87"/>
        <v>4270</v>
      </c>
      <c r="C445" s="4">
        <f t="shared" si="79"/>
        <v>2.9652777777777777</v>
      </c>
      <c r="D445" s="3">
        <f t="shared" si="88"/>
        <v>0.96527777777777768</v>
      </c>
      <c r="E445" s="1">
        <f t="shared" si="80"/>
        <v>0</v>
      </c>
      <c r="F445" s="1">
        <f t="shared" si="89"/>
        <v>20.341730811636527</v>
      </c>
      <c r="G445" s="1">
        <f t="shared" si="81"/>
        <v>0</v>
      </c>
      <c r="H445" s="1">
        <f t="shared" si="82"/>
        <v>0</v>
      </c>
      <c r="I445" s="1">
        <f t="shared" si="83"/>
        <v>1</v>
      </c>
      <c r="J445" s="1">
        <f t="shared" si="91"/>
        <v>0</v>
      </c>
      <c r="K445" s="7">
        <f t="shared" si="84"/>
        <v>2441.0076973963828</v>
      </c>
      <c r="L445" s="7">
        <f t="shared" si="85"/>
        <v>-1464604.6184378299</v>
      </c>
      <c r="M445" s="7">
        <f t="shared" si="86"/>
        <v>-0.146460461843783</v>
      </c>
      <c r="N445" s="7">
        <f t="shared" si="90"/>
        <v>2149.1001420810944</v>
      </c>
    </row>
    <row r="446" spans="2:14" x14ac:dyDescent="0.25">
      <c r="B446" s="1">
        <f t="shared" si="87"/>
        <v>4280</v>
      </c>
      <c r="C446" s="4">
        <f t="shared" si="79"/>
        <v>2.9722222222222223</v>
      </c>
      <c r="D446" s="3">
        <f t="shared" si="88"/>
        <v>0.97222222222222232</v>
      </c>
      <c r="E446" s="1">
        <f t="shared" si="80"/>
        <v>0</v>
      </c>
      <c r="F446" s="1">
        <f t="shared" si="89"/>
        <v>20.195270349792743</v>
      </c>
      <c r="G446" s="1">
        <f t="shared" si="81"/>
        <v>0</v>
      </c>
      <c r="H446" s="1">
        <f t="shared" si="82"/>
        <v>0</v>
      </c>
      <c r="I446" s="1">
        <f t="shared" si="83"/>
        <v>0</v>
      </c>
      <c r="J446" s="1">
        <f t="shared" si="91"/>
        <v>0</v>
      </c>
      <c r="K446" s="7">
        <f t="shared" si="84"/>
        <v>2423.4324419751288</v>
      </c>
      <c r="L446" s="7">
        <f t="shared" si="85"/>
        <v>-1454059.4651850774</v>
      </c>
      <c r="M446" s="7">
        <f t="shared" si="86"/>
        <v>-0.14540594651850774</v>
      </c>
      <c r="N446" s="7">
        <f t="shared" si="90"/>
        <v>1289.4600852486567</v>
      </c>
    </row>
    <row r="447" spans="2:14" x14ac:dyDescent="0.25">
      <c r="B447" s="1">
        <f t="shared" si="87"/>
        <v>4290</v>
      </c>
      <c r="C447" s="4">
        <f t="shared" si="79"/>
        <v>2.9791666666666665</v>
      </c>
      <c r="D447" s="3">
        <f t="shared" si="88"/>
        <v>0.97916666666666652</v>
      </c>
      <c r="E447" s="1">
        <f t="shared" si="80"/>
        <v>0</v>
      </c>
      <c r="F447" s="1">
        <f t="shared" si="89"/>
        <v>20.049864403274235</v>
      </c>
      <c r="G447" s="1">
        <f t="shared" si="81"/>
        <v>0</v>
      </c>
      <c r="H447" s="1">
        <f t="shared" si="82"/>
        <v>0</v>
      </c>
      <c r="I447" s="1">
        <f t="shared" si="83"/>
        <v>0</v>
      </c>
      <c r="J447" s="1">
        <f t="shared" si="91"/>
        <v>0</v>
      </c>
      <c r="K447" s="7">
        <f t="shared" si="84"/>
        <v>2405.9837283929078</v>
      </c>
      <c r="L447" s="7">
        <f t="shared" si="85"/>
        <v>-1443590.2370357446</v>
      </c>
      <c r="M447" s="7">
        <f t="shared" si="86"/>
        <v>-0.14435902370357445</v>
      </c>
      <c r="N447" s="7">
        <f t="shared" si="90"/>
        <v>773.676051149194</v>
      </c>
    </row>
    <row r="448" spans="2:14" x14ac:dyDescent="0.25">
      <c r="B448" s="1">
        <f t="shared" si="87"/>
        <v>4300</v>
      </c>
      <c r="C448" s="4">
        <f t="shared" si="79"/>
        <v>2.9861111111111112</v>
      </c>
      <c r="D448" s="3">
        <f t="shared" si="88"/>
        <v>0.98611111111111116</v>
      </c>
      <c r="E448" s="1">
        <f t="shared" si="80"/>
        <v>0</v>
      </c>
      <c r="F448" s="1">
        <f t="shared" si="89"/>
        <v>19.905505379570659</v>
      </c>
      <c r="G448" s="1">
        <f t="shared" si="81"/>
        <v>0</v>
      </c>
      <c r="H448" s="1">
        <f t="shared" si="82"/>
        <v>1</v>
      </c>
      <c r="I448" s="1">
        <f t="shared" si="83"/>
        <v>0</v>
      </c>
      <c r="J448" s="1">
        <f t="shared" si="91"/>
        <v>1</v>
      </c>
      <c r="K448" s="7">
        <f t="shared" si="84"/>
        <v>2388.6606455484789</v>
      </c>
      <c r="L448" s="7">
        <f t="shared" si="85"/>
        <v>966803.61267091264</v>
      </c>
      <c r="M448" s="7">
        <f t="shared" si="86"/>
        <v>9.6680361267091258E-2</v>
      </c>
      <c r="N448" s="7">
        <f t="shared" si="90"/>
        <v>2064.2056306895165</v>
      </c>
    </row>
    <row r="449" spans="2:14" x14ac:dyDescent="0.25">
      <c r="B449" s="1">
        <f t="shared" si="87"/>
        <v>4310</v>
      </c>
      <c r="C449" s="4">
        <f t="shared" si="79"/>
        <v>2.9930555555555554</v>
      </c>
      <c r="D449" s="3">
        <f t="shared" si="88"/>
        <v>0.99305555555555536</v>
      </c>
      <c r="E449" s="1">
        <f t="shared" si="80"/>
        <v>0</v>
      </c>
      <c r="F449" s="1">
        <f t="shared" si="89"/>
        <v>20.002185740837749</v>
      </c>
      <c r="G449" s="1">
        <f t="shared" si="81"/>
        <v>0</v>
      </c>
      <c r="H449" s="1">
        <f t="shared" si="82"/>
        <v>0</v>
      </c>
      <c r="I449" s="1">
        <f t="shared" si="83"/>
        <v>0</v>
      </c>
      <c r="J449" s="1">
        <f t="shared" si="91"/>
        <v>1</v>
      </c>
      <c r="K449" s="7">
        <f t="shared" si="84"/>
        <v>2400.2622889005297</v>
      </c>
      <c r="L449" s="7">
        <f t="shared" si="85"/>
        <v>959842.62665968214</v>
      </c>
      <c r="M449" s="7">
        <f t="shared" si="86"/>
        <v>9.5984262665968212E-2</v>
      </c>
      <c r="N449" s="7">
        <f t="shared" si="90"/>
        <v>2838.5233784137099</v>
      </c>
    </row>
    <row r="450" spans="2:14" x14ac:dyDescent="0.25">
      <c r="B450" s="1">
        <f t="shared" si="87"/>
        <v>4320</v>
      </c>
      <c r="C450" s="4">
        <f t="shared" si="79"/>
        <v>3</v>
      </c>
      <c r="D450" s="3">
        <f t="shared" si="88"/>
        <v>0</v>
      </c>
      <c r="E450" s="1">
        <f t="shared" si="80"/>
        <v>-1</v>
      </c>
      <c r="F450" s="1">
        <f t="shared" si="89"/>
        <v>20.098170003503718</v>
      </c>
      <c r="G450" s="1">
        <f t="shared" si="81"/>
        <v>1</v>
      </c>
      <c r="H450" s="1">
        <f t="shared" si="82"/>
        <v>0</v>
      </c>
      <c r="I450" s="1">
        <f t="shared" si="83"/>
        <v>1</v>
      </c>
      <c r="J450" s="1">
        <f t="shared" si="91"/>
        <v>0</v>
      </c>
      <c r="K450" s="7">
        <f t="shared" si="84"/>
        <v>2531.7804004204459</v>
      </c>
      <c r="L450" s="7">
        <f t="shared" si="85"/>
        <v>-1519068.2402522676</v>
      </c>
      <c r="M450" s="7">
        <f t="shared" si="86"/>
        <v>-0.15190682402522676</v>
      </c>
      <c r="N450" s="7">
        <f t="shared" si="90"/>
        <v>1703.1140270482258</v>
      </c>
    </row>
    <row r="451" spans="2:14" x14ac:dyDescent="0.25">
      <c r="B451" s="1">
        <f t="shared" si="87"/>
        <v>4330</v>
      </c>
      <c r="C451" s="4">
        <f t="shared" si="79"/>
        <v>3.0069444444444446</v>
      </c>
      <c r="D451" s="3">
        <f t="shared" si="88"/>
        <v>6.9444444444446418E-3</v>
      </c>
      <c r="E451" s="1">
        <f t="shared" si="80"/>
        <v>-1</v>
      </c>
      <c r="F451" s="1">
        <f t="shared" si="89"/>
        <v>19.946263179478493</v>
      </c>
      <c r="G451" s="1">
        <f t="shared" si="81"/>
        <v>1</v>
      </c>
      <c r="H451" s="1">
        <f t="shared" si="82"/>
        <v>0</v>
      </c>
      <c r="I451" s="1">
        <f t="shared" si="83"/>
        <v>1</v>
      </c>
      <c r="J451" s="1">
        <f t="shared" si="91"/>
        <v>0</v>
      </c>
      <c r="K451" s="7">
        <f t="shared" si="84"/>
        <v>2513.5515815374188</v>
      </c>
      <c r="L451" s="7">
        <f t="shared" si="85"/>
        <v>-1508130.9489224514</v>
      </c>
      <c r="M451" s="7">
        <f t="shared" si="86"/>
        <v>-0.15081309489224515</v>
      </c>
      <c r="N451" s="7">
        <f t="shared" si="90"/>
        <v>1021.8684162289354</v>
      </c>
    </row>
    <row r="452" spans="2:14" x14ac:dyDescent="0.25">
      <c r="B452" s="1">
        <f t="shared" si="87"/>
        <v>4340</v>
      </c>
      <c r="C452" s="4">
        <f t="shared" si="79"/>
        <v>3.0138888888888888</v>
      </c>
      <c r="D452" s="3">
        <f t="shared" si="88"/>
        <v>1.388888888888884E-2</v>
      </c>
      <c r="E452" s="1">
        <f t="shared" si="80"/>
        <v>-1</v>
      </c>
      <c r="F452" s="1">
        <f t="shared" si="89"/>
        <v>19.795450084586246</v>
      </c>
      <c r="G452" s="1">
        <f t="shared" si="81"/>
        <v>1</v>
      </c>
      <c r="H452" s="1">
        <f t="shared" si="82"/>
        <v>0</v>
      </c>
      <c r="I452" s="1">
        <f t="shared" si="83"/>
        <v>1</v>
      </c>
      <c r="J452" s="1">
        <f t="shared" si="91"/>
        <v>0</v>
      </c>
      <c r="K452" s="7">
        <f t="shared" si="84"/>
        <v>2495.4540101503494</v>
      </c>
      <c r="L452" s="7">
        <f t="shared" si="85"/>
        <v>-1497272.4060902095</v>
      </c>
      <c r="M452" s="7">
        <f t="shared" si="86"/>
        <v>-0.14972724060902096</v>
      </c>
      <c r="N452" s="7">
        <f t="shared" si="90"/>
        <v>613.1210497373612</v>
      </c>
    </row>
    <row r="453" spans="2:14" x14ac:dyDescent="0.25">
      <c r="B453" s="1">
        <f t="shared" si="87"/>
        <v>4350</v>
      </c>
      <c r="C453" s="4">
        <f t="shared" si="79"/>
        <v>3.0208333333333335</v>
      </c>
      <c r="D453" s="3">
        <f t="shared" si="88"/>
        <v>2.0833333333333481E-2</v>
      </c>
      <c r="E453" s="1">
        <f t="shared" si="80"/>
        <v>-1</v>
      </c>
      <c r="F453" s="1">
        <f t="shared" si="89"/>
        <v>19.645722843977225</v>
      </c>
      <c r="G453" s="1">
        <f t="shared" si="81"/>
        <v>1</v>
      </c>
      <c r="H453" s="1">
        <f t="shared" si="82"/>
        <v>0</v>
      </c>
      <c r="I453" s="1">
        <f t="shared" si="83"/>
        <v>1</v>
      </c>
      <c r="J453" s="1">
        <f t="shared" si="91"/>
        <v>0</v>
      </c>
      <c r="K453" s="7">
        <f t="shared" si="84"/>
        <v>2477.4867412772669</v>
      </c>
      <c r="L453" s="7">
        <f t="shared" si="85"/>
        <v>-1486492.0447663602</v>
      </c>
      <c r="M453" s="7">
        <f t="shared" si="86"/>
        <v>-0.14864920447663602</v>
      </c>
      <c r="N453" s="7">
        <f t="shared" si="90"/>
        <v>367.8726298424167</v>
      </c>
    </row>
    <row r="454" spans="2:14" x14ac:dyDescent="0.25">
      <c r="B454" s="1">
        <f t="shared" si="87"/>
        <v>4360</v>
      </c>
      <c r="C454" s="4">
        <f t="shared" si="79"/>
        <v>3.0277777777777777</v>
      </c>
      <c r="D454" s="3">
        <f t="shared" si="88"/>
        <v>2.7777777777777679E-2</v>
      </c>
      <c r="E454" s="1">
        <f t="shared" si="80"/>
        <v>-1</v>
      </c>
      <c r="F454" s="1">
        <f t="shared" si="89"/>
        <v>19.497073639500588</v>
      </c>
      <c r="G454" s="1">
        <f t="shared" si="81"/>
        <v>1</v>
      </c>
      <c r="H454" s="1">
        <f t="shared" si="82"/>
        <v>0</v>
      </c>
      <c r="I454" s="1">
        <f t="shared" si="83"/>
        <v>1</v>
      </c>
      <c r="J454" s="1">
        <f t="shared" si="91"/>
        <v>0</v>
      </c>
      <c r="K454" s="7">
        <f t="shared" si="84"/>
        <v>2459.6488367400702</v>
      </c>
      <c r="L454" s="7">
        <f t="shared" si="85"/>
        <v>-1475789.3020440424</v>
      </c>
      <c r="M454" s="7">
        <f t="shared" si="86"/>
        <v>-0.14757893020440424</v>
      </c>
      <c r="N454" s="7">
        <f t="shared" si="90"/>
        <v>220.72357790545001</v>
      </c>
    </row>
    <row r="455" spans="2:14" x14ac:dyDescent="0.25">
      <c r="B455" s="1">
        <f t="shared" si="87"/>
        <v>4370</v>
      </c>
      <c r="C455" s="4">
        <f t="shared" si="79"/>
        <v>3.0347222222222223</v>
      </c>
      <c r="D455" s="3">
        <f t="shared" si="88"/>
        <v>3.4722222222222321E-2</v>
      </c>
      <c r="E455" s="1">
        <f t="shared" si="80"/>
        <v>-1</v>
      </c>
      <c r="F455" s="1">
        <f t="shared" si="89"/>
        <v>19.349494709296184</v>
      </c>
      <c r="G455" s="1">
        <f t="shared" si="81"/>
        <v>1</v>
      </c>
      <c r="H455" s="1">
        <f t="shared" si="82"/>
        <v>0</v>
      </c>
      <c r="I455" s="1">
        <f t="shared" si="83"/>
        <v>1</v>
      </c>
      <c r="J455" s="1">
        <f t="shared" si="91"/>
        <v>0</v>
      </c>
      <c r="K455" s="7">
        <f t="shared" si="84"/>
        <v>2441.9393651155419</v>
      </c>
      <c r="L455" s="7">
        <f t="shared" si="85"/>
        <v>-1465163.6190693253</v>
      </c>
      <c r="M455" s="7">
        <f t="shared" si="86"/>
        <v>-0.14651636190693254</v>
      </c>
      <c r="N455" s="7">
        <f t="shared" si="90"/>
        <v>132.43414674326999</v>
      </c>
    </row>
    <row r="456" spans="2:14" x14ac:dyDescent="0.25">
      <c r="B456" s="1">
        <f t="shared" si="87"/>
        <v>4380</v>
      </c>
      <c r="C456" s="4">
        <f t="shared" si="79"/>
        <v>3.0416666666666665</v>
      </c>
      <c r="D456" s="3">
        <f t="shared" si="88"/>
        <v>4.1666666666666519E-2</v>
      </c>
      <c r="E456" s="1">
        <f t="shared" si="80"/>
        <v>-1</v>
      </c>
      <c r="F456" s="1">
        <f t="shared" si="89"/>
        <v>19.202978347389251</v>
      </c>
      <c r="G456" s="1">
        <f t="shared" si="81"/>
        <v>1</v>
      </c>
      <c r="H456" s="1">
        <f t="shared" si="82"/>
        <v>0</v>
      </c>
      <c r="I456" s="1">
        <f t="shared" si="83"/>
        <v>1</v>
      </c>
      <c r="J456" s="1">
        <f t="shared" si="91"/>
        <v>0</v>
      </c>
      <c r="K456" s="7">
        <f t="shared" si="84"/>
        <v>2424.3574016867101</v>
      </c>
      <c r="L456" s="7">
        <f t="shared" si="85"/>
        <v>-1454614.4410120258</v>
      </c>
      <c r="M456" s="7">
        <f t="shared" si="86"/>
        <v>-0.14546144410120257</v>
      </c>
      <c r="N456" s="7">
        <f t="shared" si="90"/>
        <v>79.460488045961995</v>
      </c>
    </row>
    <row r="457" spans="2:14" x14ac:dyDescent="0.25">
      <c r="B457" s="1">
        <f t="shared" si="87"/>
        <v>4390</v>
      </c>
      <c r="C457" s="4">
        <f t="shared" si="79"/>
        <v>3.0486111111111112</v>
      </c>
      <c r="D457" s="3">
        <f t="shared" si="88"/>
        <v>4.861111111111116E-2</v>
      </c>
      <c r="E457" s="1">
        <f t="shared" si="80"/>
        <v>-1.5</v>
      </c>
      <c r="F457" s="1">
        <f t="shared" si="89"/>
        <v>19.05751690328805</v>
      </c>
      <c r="G457" s="1">
        <f t="shared" si="81"/>
        <v>1</v>
      </c>
      <c r="H457" s="1">
        <f t="shared" si="82"/>
        <v>0</v>
      </c>
      <c r="I457" s="1">
        <f t="shared" si="83"/>
        <v>1</v>
      </c>
      <c r="J457" s="1">
        <f t="shared" si="91"/>
        <v>0</v>
      </c>
      <c r="K457" s="7">
        <f t="shared" si="84"/>
        <v>2466.9020283945656</v>
      </c>
      <c r="L457" s="7">
        <f t="shared" si="85"/>
        <v>-1480141.2170367395</v>
      </c>
      <c r="M457" s="7">
        <f t="shared" si="86"/>
        <v>-0.14801412170367395</v>
      </c>
      <c r="N457" s="7">
        <f t="shared" si="90"/>
        <v>47.676292827577193</v>
      </c>
    </row>
    <row r="458" spans="2:14" x14ac:dyDescent="0.25">
      <c r="B458" s="1">
        <f t="shared" si="87"/>
        <v>4400</v>
      </c>
      <c r="C458" s="4">
        <f t="shared" si="79"/>
        <v>3.0555555555555554</v>
      </c>
      <c r="D458" s="3">
        <f t="shared" si="88"/>
        <v>5.5555555555555358E-2</v>
      </c>
      <c r="E458" s="1">
        <f t="shared" si="80"/>
        <v>-1.5</v>
      </c>
      <c r="F458" s="1">
        <f t="shared" si="89"/>
        <v>18.909502781584376</v>
      </c>
      <c r="G458" s="1">
        <f t="shared" si="81"/>
        <v>1</v>
      </c>
      <c r="H458" s="1">
        <f t="shared" si="82"/>
        <v>0</v>
      </c>
      <c r="I458" s="1">
        <f t="shared" si="83"/>
        <v>1</v>
      </c>
      <c r="J458" s="1">
        <f t="shared" si="91"/>
        <v>0</v>
      </c>
      <c r="K458" s="7">
        <f t="shared" si="84"/>
        <v>2449.1403337901247</v>
      </c>
      <c r="L458" s="7">
        <f t="shared" si="85"/>
        <v>-1469484.2002740747</v>
      </c>
      <c r="M458" s="7">
        <f t="shared" si="86"/>
        <v>-0.14694842002740746</v>
      </c>
      <c r="N458" s="7">
        <f t="shared" si="90"/>
        <v>28.605775696546313</v>
      </c>
    </row>
    <row r="459" spans="2:14" x14ac:dyDescent="0.25">
      <c r="B459" s="1">
        <f t="shared" si="87"/>
        <v>4410</v>
      </c>
      <c r="C459" s="4">
        <f t="shared" si="79"/>
        <v>3.0625</v>
      </c>
      <c r="D459" s="3">
        <f t="shared" si="88"/>
        <v>6.25E-2</v>
      </c>
      <c r="E459" s="1">
        <f t="shared" si="80"/>
        <v>-1.5</v>
      </c>
      <c r="F459" s="1">
        <f t="shared" si="89"/>
        <v>18.762554361556969</v>
      </c>
      <c r="G459" s="1">
        <f t="shared" si="81"/>
        <v>1</v>
      </c>
      <c r="H459" s="1">
        <f t="shared" si="82"/>
        <v>0</v>
      </c>
      <c r="I459" s="1">
        <f t="shared" si="83"/>
        <v>1</v>
      </c>
      <c r="J459" s="1">
        <f t="shared" si="91"/>
        <v>0</v>
      </c>
      <c r="K459" s="7">
        <f t="shared" si="84"/>
        <v>2431.5065233868359</v>
      </c>
      <c r="L459" s="7">
        <f t="shared" si="85"/>
        <v>-1458903.9140321014</v>
      </c>
      <c r="M459" s="7">
        <f t="shared" si="86"/>
        <v>-0.14589039140321014</v>
      </c>
      <c r="N459" s="7">
        <f t="shared" si="90"/>
        <v>17.163465417927789</v>
      </c>
    </row>
    <row r="460" spans="2:14" x14ac:dyDescent="0.25">
      <c r="B460" s="1">
        <f t="shared" si="87"/>
        <v>4420</v>
      </c>
      <c r="C460" s="4">
        <f t="shared" si="79"/>
        <v>3.0694444444444446</v>
      </c>
      <c r="D460" s="3">
        <f t="shared" si="88"/>
        <v>6.9444444444444642E-2</v>
      </c>
      <c r="E460" s="1">
        <f t="shared" si="80"/>
        <v>-1.5</v>
      </c>
      <c r="F460" s="1">
        <f t="shared" si="89"/>
        <v>18.616663970153759</v>
      </c>
      <c r="G460" s="1">
        <f t="shared" si="81"/>
        <v>1</v>
      </c>
      <c r="H460" s="1">
        <f t="shared" si="82"/>
        <v>0</v>
      </c>
      <c r="I460" s="1">
        <f t="shared" si="83"/>
        <v>1</v>
      </c>
      <c r="J460" s="1">
        <f t="shared" si="91"/>
        <v>0</v>
      </c>
      <c r="K460" s="7">
        <f t="shared" si="84"/>
        <v>2413.9996764184507</v>
      </c>
      <c r="L460" s="7">
        <f t="shared" si="85"/>
        <v>-1448399.8058510707</v>
      </c>
      <c r="M460" s="7">
        <f t="shared" si="86"/>
        <v>-0.14483998058510708</v>
      </c>
      <c r="N460" s="7">
        <f t="shared" si="90"/>
        <v>10.298079250756674</v>
      </c>
    </row>
    <row r="461" spans="2:14" x14ac:dyDescent="0.25">
      <c r="B461" s="1">
        <f t="shared" si="87"/>
        <v>4430</v>
      </c>
      <c r="C461" s="4">
        <f t="shared" si="79"/>
        <v>3.0763888888888888</v>
      </c>
      <c r="D461" s="3">
        <f t="shared" si="88"/>
        <v>7.638888888888884E-2</v>
      </c>
      <c r="E461" s="1">
        <f t="shared" si="80"/>
        <v>-1.5</v>
      </c>
      <c r="F461" s="1">
        <f t="shared" si="89"/>
        <v>18.471823989568652</v>
      </c>
      <c r="G461" s="1">
        <f t="shared" si="81"/>
        <v>1</v>
      </c>
      <c r="H461" s="1">
        <f t="shared" si="82"/>
        <v>0</v>
      </c>
      <c r="I461" s="1">
        <f t="shared" si="83"/>
        <v>1</v>
      </c>
      <c r="J461" s="1">
        <f t="shared" si="91"/>
        <v>0</v>
      </c>
      <c r="K461" s="7">
        <f t="shared" si="84"/>
        <v>2396.6188787482379</v>
      </c>
      <c r="L461" s="7">
        <f t="shared" si="85"/>
        <v>-1437971.3272489426</v>
      </c>
      <c r="M461" s="7">
        <f t="shared" si="86"/>
        <v>-0.14379713272489425</v>
      </c>
      <c r="N461" s="7">
        <f t="shared" si="90"/>
        <v>6.1788475504540044</v>
      </c>
    </row>
    <row r="462" spans="2:14" x14ac:dyDescent="0.25">
      <c r="B462" s="1">
        <f t="shared" si="87"/>
        <v>4440</v>
      </c>
      <c r="C462" s="4">
        <f t="shared" si="79"/>
        <v>3.0833333333333335</v>
      </c>
      <c r="D462" s="3">
        <f t="shared" si="88"/>
        <v>8.3333333333333481E-2</v>
      </c>
      <c r="E462" s="1">
        <f t="shared" si="80"/>
        <v>-2</v>
      </c>
      <c r="F462" s="1">
        <f t="shared" si="89"/>
        <v>18.328026856843756</v>
      </c>
      <c r="G462" s="1">
        <f t="shared" si="81"/>
        <v>1</v>
      </c>
      <c r="H462" s="1">
        <f t="shared" si="82"/>
        <v>0</v>
      </c>
      <c r="I462" s="1">
        <f t="shared" si="83"/>
        <v>1</v>
      </c>
      <c r="J462" s="1">
        <f t="shared" si="91"/>
        <v>0</v>
      </c>
      <c r="K462" s="7">
        <f t="shared" si="84"/>
        <v>2439.3632228212505</v>
      </c>
      <c r="L462" s="7">
        <f t="shared" si="85"/>
        <v>-1463617.9336927503</v>
      </c>
      <c r="M462" s="7">
        <f t="shared" si="86"/>
        <v>-0.14636179336927502</v>
      </c>
      <c r="N462" s="7">
        <f t="shared" si="90"/>
        <v>3.7073085302724023</v>
      </c>
    </row>
    <row r="463" spans="2:14" x14ac:dyDescent="0.25">
      <c r="B463" s="1">
        <f t="shared" si="87"/>
        <v>4450</v>
      </c>
      <c r="C463" s="4">
        <f t="shared" si="79"/>
        <v>3.0902777777777777</v>
      </c>
      <c r="D463" s="3">
        <f t="shared" si="88"/>
        <v>9.0277777777777679E-2</v>
      </c>
      <c r="E463" s="1">
        <f t="shared" si="80"/>
        <v>-2</v>
      </c>
      <c r="F463" s="1">
        <f t="shared" si="89"/>
        <v>18.18166506347448</v>
      </c>
      <c r="G463" s="1">
        <f t="shared" si="81"/>
        <v>1</v>
      </c>
      <c r="H463" s="1">
        <f t="shared" si="82"/>
        <v>0</v>
      </c>
      <c r="I463" s="1">
        <f t="shared" si="83"/>
        <v>1</v>
      </c>
      <c r="J463" s="1">
        <f t="shared" si="91"/>
        <v>0</v>
      </c>
      <c r="K463" s="7">
        <f t="shared" si="84"/>
        <v>2421.7998076169374</v>
      </c>
      <c r="L463" s="7">
        <f t="shared" si="85"/>
        <v>-1453079.8845701623</v>
      </c>
      <c r="M463" s="7">
        <f t="shared" si="86"/>
        <v>-0.14530798845701623</v>
      </c>
      <c r="N463" s="7">
        <f t="shared" si="90"/>
        <v>2.2243851181634411</v>
      </c>
    </row>
    <row r="464" spans="2:14" x14ac:dyDescent="0.25">
      <c r="B464" s="1">
        <f t="shared" si="87"/>
        <v>4460</v>
      </c>
      <c r="C464" s="4">
        <f t="shared" si="79"/>
        <v>3.0972222222222223</v>
      </c>
      <c r="D464" s="3">
        <f t="shared" si="88"/>
        <v>9.7222222222222321E-2</v>
      </c>
      <c r="E464" s="1">
        <f t="shared" si="80"/>
        <v>-2</v>
      </c>
      <c r="F464" s="1">
        <f t="shared" si="89"/>
        <v>18.036357075017463</v>
      </c>
      <c r="G464" s="1">
        <f t="shared" si="81"/>
        <v>1</v>
      </c>
      <c r="H464" s="1">
        <f t="shared" si="82"/>
        <v>0</v>
      </c>
      <c r="I464" s="1">
        <f t="shared" si="83"/>
        <v>1</v>
      </c>
      <c r="J464" s="1">
        <f t="shared" si="91"/>
        <v>0</v>
      </c>
      <c r="K464" s="7">
        <f t="shared" si="84"/>
        <v>2404.3628490020951</v>
      </c>
      <c r="L464" s="7">
        <f t="shared" si="85"/>
        <v>-1442617.7094012571</v>
      </c>
      <c r="M464" s="7">
        <f t="shared" si="86"/>
        <v>-0.14426177094012571</v>
      </c>
      <c r="N464" s="7">
        <f t="shared" si="90"/>
        <v>1.3346310708980647</v>
      </c>
    </row>
    <row r="465" spans="2:14" x14ac:dyDescent="0.25">
      <c r="B465" s="1">
        <f t="shared" si="87"/>
        <v>4470</v>
      </c>
      <c r="C465" s="4">
        <f t="shared" si="79"/>
        <v>3.1041666666666665</v>
      </c>
      <c r="D465" s="3">
        <f t="shared" si="88"/>
        <v>0.10416666666666652</v>
      </c>
      <c r="E465" s="1">
        <f t="shared" si="80"/>
        <v>-2</v>
      </c>
      <c r="F465" s="1">
        <f t="shared" si="89"/>
        <v>17.892095304077337</v>
      </c>
      <c r="G465" s="1">
        <f t="shared" si="81"/>
        <v>1</v>
      </c>
      <c r="H465" s="1">
        <f t="shared" si="82"/>
        <v>0</v>
      </c>
      <c r="I465" s="1">
        <f t="shared" si="83"/>
        <v>1</v>
      </c>
      <c r="J465" s="1">
        <f t="shared" si="91"/>
        <v>0</v>
      </c>
      <c r="K465" s="7">
        <f t="shared" si="84"/>
        <v>2387.0514364892801</v>
      </c>
      <c r="L465" s="7">
        <f t="shared" si="85"/>
        <v>-1432230.8618935682</v>
      </c>
      <c r="M465" s="7">
        <f t="shared" si="86"/>
        <v>-0.14322308618935681</v>
      </c>
      <c r="N465" s="7">
        <f t="shared" si="90"/>
        <v>0.80077864253883879</v>
      </c>
    </row>
    <row r="466" spans="2:14" x14ac:dyDescent="0.25">
      <c r="B466" s="1">
        <f t="shared" si="87"/>
        <v>4480</v>
      </c>
      <c r="C466" s="4">
        <f t="shared" ref="C466:C529" si="92">B466/(24*60)</f>
        <v>3.1111111111111112</v>
      </c>
      <c r="D466" s="3">
        <f t="shared" si="88"/>
        <v>0.11111111111111116</v>
      </c>
      <c r="E466" s="1">
        <f t="shared" ref="E466:E529" si="93">VLOOKUP(D466,$P$3:$R$27,3,1)</f>
        <v>-2</v>
      </c>
      <c r="F466" s="1">
        <f t="shared" si="89"/>
        <v>17.748872217887982</v>
      </c>
      <c r="G466" s="1">
        <f t="shared" ref="G466:G529" si="94">IF(VLOOKUP(D466,$P$3:$Q$27,2,1)=0,1,0)</f>
        <v>1</v>
      </c>
      <c r="H466" s="1">
        <f t="shared" ref="H466:H529" si="95">IF(F466&lt;($G$2+G466*$G$4),1,0)</f>
        <v>0</v>
      </c>
      <c r="I466" s="1">
        <f t="shared" ref="I466:I529" si="96">IF(F466&gt;($G$3+G466*$G$4),1,0)</f>
        <v>1</v>
      </c>
      <c r="J466" s="1">
        <f t="shared" si="91"/>
        <v>0</v>
      </c>
      <c r="K466" s="7">
        <f t="shared" ref="K466:K529" si="97">(F466-E466)*$C$11</f>
        <v>2369.8646661465577</v>
      </c>
      <c r="L466" s="7">
        <f t="shared" ref="L466:L529" si="98">((J466*$G$6)-K466)*60*$G$8</f>
        <v>-1421918.7996879346</v>
      </c>
      <c r="M466" s="7">
        <f t="shared" ref="M466:M529" si="99">L466/$C$5</f>
        <v>-0.14219187996879346</v>
      </c>
      <c r="N466" s="7">
        <f t="shared" si="90"/>
        <v>0.48046718552330325</v>
      </c>
    </row>
    <row r="467" spans="2:14" x14ac:dyDescent="0.25">
      <c r="B467" s="1">
        <f t="shared" ref="B467:B530" si="100">B466+$G$8</f>
        <v>4490</v>
      </c>
      <c r="C467" s="4">
        <f t="shared" si="92"/>
        <v>3.1180555555555554</v>
      </c>
      <c r="D467" s="3">
        <f t="shared" ref="D467:D530" si="101">C467-INT(C467)</f>
        <v>0.11805555555555536</v>
      </c>
      <c r="E467" s="1">
        <f t="shared" si="93"/>
        <v>-2</v>
      </c>
      <c r="F467" s="1">
        <f t="shared" ref="F467:F530" si="102">F466+M466</f>
        <v>17.606680337919187</v>
      </c>
      <c r="G467" s="1">
        <f t="shared" si="94"/>
        <v>1</v>
      </c>
      <c r="H467" s="1">
        <f t="shared" si="95"/>
        <v>0</v>
      </c>
      <c r="I467" s="1">
        <f t="shared" si="96"/>
        <v>1</v>
      </c>
      <c r="J467" s="1">
        <f t="shared" si="91"/>
        <v>0</v>
      </c>
      <c r="K467" s="7">
        <f t="shared" si="97"/>
        <v>2352.8016405503022</v>
      </c>
      <c r="L467" s="7">
        <f t="shared" si="98"/>
        <v>-1411680.9843301815</v>
      </c>
      <c r="M467" s="7">
        <f t="shared" si="99"/>
        <v>-0.14116809843301814</v>
      </c>
      <c r="N467" s="7">
        <f t="shared" ref="N467:N530" si="103">(J467*$G$6*$N$15)+N466*$N$14</f>
        <v>0.28828031131398196</v>
      </c>
    </row>
    <row r="468" spans="2:14" x14ac:dyDescent="0.25">
      <c r="B468" s="1">
        <f t="shared" si="100"/>
        <v>4500</v>
      </c>
      <c r="C468" s="4">
        <f t="shared" si="92"/>
        <v>3.125</v>
      </c>
      <c r="D468" s="3">
        <f t="shared" si="101"/>
        <v>0.125</v>
      </c>
      <c r="E468" s="1">
        <f t="shared" si="93"/>
        <v>-2.7</v>
      </c>
      <c r="F468" s="1">
        <f t="shared" si="102"/>
        <v>17.46551223948617</v>
      </c>
      <c r="G468" s="1">
        <f t="shared" si="94"/>
        <v>1</v>
      </c>
      <c r="H468" s="1">
        <f t="shared" si="95"/>
        <v>0</v>
      </c>
      <c r="I468" s="1">
        <f t="shared" si="96"/>
        <v>1</v>
      </c>
      <c r="J468" s="1">
        <f t="shared" ref="J468:J531" si="104">IF(OR(AND(I468=0,J467=1),AND(H468=1,I468=0)),1,0)</f>
        <v>0</v>
      </c>
      <c r="K468" s="7">
        <f t="shared" si="97"/>
        <v>2419.8614687383401</v>
      </c>
      <c r="L468" s="7">
        <f t="shared" si="98"/>
        <v>-1451916.8812430042</v>
      </c>
      <c r="M468" s="7">
        <f t="shared" si="99"/>
        <v>-0.14519168812430042</v>
      </c>
      <c r="N468" s="7">
        <f t="shared" si="103"/>
        <v>0.17296818678838918</v>
      </c>
    </row>
    <row r="469" spans="2:14" x14ac:dyDescent="0.25">
      <c r="B469" s="1">
        <f t="shared" si="100"/>
        <v>4510</v>
      </c>
      <c r="C469" s="4">
        <f t="shared" si="92"/>
        <v>3.1319444444444446</v>
      </c>
      <c r="D469" s="3">
        <f t="shared" si="101"/>
        <v>0.13194444444444464</v>
      </c>
      <c r="E469" s="1">
        <f t="shared" si="93"/>
        <v>-2.7</v>
      </c>
      <c r="F469" s="1">
        <f t="shared" si="102"/>
        <v>17.320320551361871</v>
      </c>
      <c r="G469" s="1">
        <f t="shared" si="94"/>
        <v>1</v>
      </c>
      <c r="H469" s="1">
        <f t="shared" si="95"/>
        <v>0</v>
      </c>
      <c r="I469" s="1">
        <f t="shared" si="96"/>
        <v>1</v>
      </c>
      <c r="J469" s="1">
        <f t="shared" si="104"/>
        <v>0</v>
      </c>
      <c r="K469" s="7">
        <f t="shared" si="97"/>
        <v>2402.438466163424</v>
      </c>
      <c r="L469" s="7">
        <f t="shared" si="98"/>
        <v>-1441463.0796980544</v>
      </c>
      <c r="M469" s="7">
        <f t="shared" si="99"/>
        <v>-0.14414630796980543</v>
      </c>
      <c r="N469" s="7">
        <f t="shared" si="103"/>
        <v>0.10378091207303351</v>
      </c>
    </row>
    <row r="470" spans="2:14" x14ac:dyDescent="0.25">
      <c r="B470" s="1">
        <f t="shared" si="100"/>
        <v>4520</v>
      </c>
      <c r="C470" s="4">
        <f t="shared" si="92"/>
        <v>3.1388888888888888</v>
      </c>
      <c r="D470" s="3">
        <f t="shared" si="101"/>
        <v>0.13888888888888884</v>
      </c>
      <c r="E470" s="1">
        <f t="shared" si="93"/>
        <v>-2.7</v>
      </c>
      <c r="F470" s="1">
        <f t="shared" si="102"/>
        <v>17.176174243392065</v>
      </c>
      <c r="G470" s="1">
        <f t="shared" si="94"/>
        <v>1</v>
      </c>
      <c r="H470" s="1">
        <f t="shared" si="95"/>
        <v>0</v>
      </c>
      <c r="I470" s="1">
        <f t="shared" si="96"/>
        <v>1</v>
      </c>
      <c r="J470" s="1">
        <f t="shared" si="104"/>
        <v>0</v>
      </c>
      <c r="K470" s="7">
        <f t="shared" si="97"/>
        <v>2385.1409092070476</v>
      </c>
      <c r="L470" s="7">
        <f t="shared" si="98"/>
        <v>-1431084.5455242286</v>
      </c>
      <c r="M470" s="7">
        <f t="shared" si="99"/>
        <v>-0.14310845455242285</v>
      </c>
      <c r="N470" s="7">
        <f t="shared" si="103"/>
        <v>6.2268547243820103E-2</v>
      </c>
    </row>
    <row r="471" spans="2:14" x14ac:dyDescent="0.25">
      <c r="B471" s="1">
        <f t="shared" si="100"/>
        <v>4530</v>
      </c>
      <c r="C471" s="4">
        <f t="shared" si="92"/>
        <v>3.1458333333333335</v>
      </c>
      <c r="D471" s="3">
        <f t="shared" si="101"/>
        <v>0.14583333333333348</v>
      </c>
      <c r="E471" s="1">
        <f t="shared" si="93"/>
        <v>-2.7</v>
      </c>
      <c r="F471" s="1">
        <f t="shared" si="102"/>
        <v>17.033065788839643</v>
      </c>
      <c r="G471" s="1">
        <f t="shared" si="94"/>
        <v>1</v>
      </c>
      <c r="H471" s="1">
        <f t="shared" si="95"/>
        <v>0</v>
      </c>
      <c r="I471" s="1">
        <f t="shared" si="96"/>
        <v>1</v>
      </c>
      <c r="J471" s="1">
        <f t="shared" si="104"/>
        <v>0</v>
      </c>
      <c r="K471" s="7">
        <f t="shared" si="97"/>
        <v>2367.9678946607569</v>
      </c>
      <c r="L471" s="7">
        <f t="shared" si="98"/>
        <v>-1420780.7367964541</v>
      </c>
      <c r="M471" s="7">
        <f t="shared" si="99"/>
        <v>-0.14207807367964539</v>
      </c>
      <c r="N471" s="7">
        <f t="shared" si="103"/>
        <v>3.7361128346292058E-2</v>
      </c>
    </row>
    <row r="472" spans="2:14" x14ac:dyDescent="0.25">
      <c r="B472" s="1">
        <f t="shared" si="100"/>
        <v>4540</v>
      </c>
      <c r="C472" s="4">
        <f t="shared" si="92"/>
        <v>3.1527777777777777</v>
      </c>
      <c r="D472" s="3">
        <f t="shared" si="101"/>
        <v>0.15277777777777768</v>
      </c>
      <c r="E472" s="1">
        <f t="shared" si="93"/>
        <v>-2.7</v>
      </c>
      <c r="F472" s="1">
        <f t="shared" si="102"/>
        <v>16.890987715159998</v>
      </c>
      <c r="G472" s="1">
        <f t="shared" si="94"/>
        <v>1</v>
      </c>
      <c r="H472" s="1">
        <f t="shared" si="95"/>
        <v>0</v>
      </c>
      <c r="I472" s="1">
        <f t="shared" si="96"/>
        <v>1</v>
      </c>
      <c r="J472" s="1">
        <f t="shared" si="104"/>
        <v>0</v>
      </c>
      <c r="K472" s="7">
        <f t="shared" si="97"/>
        <v>2350.9185258191992</v>
      </c>
      <c r="L472" s="7">
        <f t="shared" si="98"/>
        <v>-1410551.1154915194</v>
      </c>
      <c r="M472" s="7">
        <f t="shared" si="99"/>
        <v>-0.14105511154915196</v>
      </c>
      <c r="N472" s="7">
        <f t="shared" si="103"/>
        <v>2.2416677007775235E-2</v>
      </c>
    </row>
    <row r="473" spans="2:14" x14ac:dyDescent="0.25">
      <c r="B473" s="1">
        <f t="shared" si="100"/>
        <v>4550</v>
      </c>
      <c r="C473" s="4">
        <f t="shared" si="92"/>
        <v>3.1597222222222223</v>
      </c>
      <c r="D473" s="3">
        <f t="shared" si="101"/>
        <v>0.15972222222222232</v>
      </c>
      <c r="E473" s="1">
        <f t="shared" si="93"/>
        <v>-2.7</v>
      </c>
      <c r="F473" s="1">
        <f t="shared" si="102"/>
        <v>16.749932603610844</v>
      </c>
      <c r="G473" s="1">
        <f t="shared" si="94"/>
        <v>1</v>
      </c>
      <c r="H473" s="1">
        <f t="shared" si="95"/>
        <v>0</v>
      </c>
      <c r="I473" s="1">
        <f t="shared" si="96"/>
        <v>1</v>
      </c>
      <c r="J473" s="1">
        <f t="shared" si="104"/>
        <v>0</v>
      </c>
      <c r="K473" s="7">
        <f t="shared" si="97"/>
        <v>2333.991912433301</v>
      </c>
      <c r="L473" s="7">
        <f t="shared" si="98"/>
        <v>-1400395.1474599806</v>
      </c>
      <c r="M473" s="7">
        <f t="shared" si="99"/>
        <v>-0.14003951474599804</v>
      </c>
      <c r="N473" s="7">
        <f t="shared" si="103"/>
        <v>1.3450006204665141E-2</v>
      </c>
    </row>
    <row r="474" spans="2:14" x14ac:dyDescent="0.25">
      <c r="B474" s="1">
        <f t="shared" si="100"/>
        <v>4560</v>
      </c>
      <c r="C474" s="4">
        <f t="shared" si="92"/>
        <v>3.1666666666666665</v>
      </c>
      <c r="D474" s="3">
        <f t="shared" si="101"/>
        <v>0.16666666666666652</v>
      </c>
      <c r="E474" s="1">
        <f t="shared" si="93"/>
        <v>-2.7</v>
      </c>
      <c r="F474" s="1">
        <f t="shared" si="102"/>
        <v>16.609893088864847</v>
      </c>
      <c r="G474" s="1">
        <f t="shared" si="94"/>
        <v>1</v>
      </c>
      <c r="H474" s="1">
        <f t="shared" si="95"/>
        <v>0</v>
      </c>
      <c r="I474" s="1">
        <f t="shared" si="96"/>
        <v>1</v>
      </c>
      <c r="J474" s="1">
        <f t="shared" si="104"/>
        <v>0</v>
      </c>
      <c r="K474" s="7">
        <f t="shared" si="97"/>
        <v>2317.1871706637812</v>
      </c>
      <c r="L474" s="7">
        <f t="shared" si="98"/>
        <v>-1390312.3023982686</v>
      </c>
      <c r="M474" s="7">
        <f t="shared" si="99"/>
        <v>-0.13903123023982686</v>
      </c>
      <c r="N474" s="7">
        <f t="shared" si="103"/>
        <v>8.0700037227990837E-3</v>
      </c>
    </row>
    <row r="475" spans="2:14" x14ac:dyDescent="0.25">
      <c r="B475" s="1">
        <f t="shared" si="100"/>
        <v>4570</v>
      </c>
      <c r="C475" s="4">
        <f t="shared" si="92"/>
        <v>3.1736111111111112</v>
      </c>
      <c r="D475" s="3">
        <f t="shared" si="101"/>
        <v>0.17361111111111116</v>
      </c>
      <c r="E475" s="1">
        <f t="shared" si="93"/>
        <v>-3</v>
      </c>
      <c r="F475" s="1">
        <f t="shared" si="102"/>
        <v>16.470861858625021</v>
      </c>
      <c r="G475" s="1">
        <f t="shared" si="94"/>
        <v>1</v>
      </c>
      <c r="H475" s="1">
        <f t="shared" si="95"/>
        <v>0</v>
      </c>
      <c r="I475" s="1">
        <f t="shared" si="96"/>
        <v>1</v>
      </c>
      <c r="J475" s="1">
        <f t="shared" si="104"/>
        <v>0</v>
      </c>
      <c r="K475" s="7">
        <f t="shared" si="97"/>
        <v>2336.5034230350025</v>
      </c>
      <c r="L475" s="7">
        <f t="shared" si="98"/>
        <v>-1401902.0538210017</v>
      </c>
      <c r="M475" s="7">
        <f t="shared" si="99"/>
        <v>-0.14019020538210017</v>
      </c>
      <c r="N475" s="7">
        <f t="shared" si="103"/>
        <v>4.8420022336794497E-3</v>
      </c>
    </row>
    <row r="476" spans="2:14" x14ac:dyDescent="0.25">
      <c r="B476" s="1">
        <f t="shared" si="100"/>
        <v>4580</v>
      </c>
      <c r="C476" s="4">
        <f t="shared" si="92"/>
        <v>3.1805555555555554</v>
      </c>
      <c r="D476" s="3">
        <f t="shared" si="101"/>
        <v>0.18055555555555536</v>
      </c>
      <c r="E476" s="1">
        <f t="shared" si="93"/>
        <v>-3</v>
      </c>
      <c r="F476" s="1">
        <f t="shared" si="102"/>
        <v>16.33067165324292</v>
      </c>
      <c r="G476" s="1">
        <f t="shared" si="94"/>
        <v>1</v>
      </c>
      <c r="H476" s="1">
        <f t="shared" si="95"/>
        <v>0</v>
      </c>
      <c r="I476" s="1">
        <f t="shared" si="96"/>
        <v>1</v>
      </c>
      <c r="J476" s="1">
        <f t="shared" si="104"/>
        <v>0</v>
      </c>
      <c r="K476" s="7">
        <f t="shared" si="97"/>
        <v>2319.68059838915</v>
      </c>
      <c r="L476" s="7">
        <f t="shared" si="98"/>
        <v>-1391808.3590334898</v>
      </c>
      <c r="M476" s="7">
        <f t="shared" si="99"/>
        <v>-0.13918083590334898</v>
      </c>
      <c r="N476" s="7">
        <f t="shared" si="103"/>
        <v>2.9052013402076698E-3</v>
      </c>
    </row>
    <row r="477" spans="2:14" x14ac:dyDescent="0.25">
      <c r="B477" s="1">
        <f t="shared" si="100"/>
        <v>4590</v>
      </c>
      <c r="C477" s="4">
        <f t="shared" si="92"/>
        <v>3.1875</v>
      </c>
      <c r="D477" s="3">
        <f t="shared" si="101"/>
        <v>0.1875</v>
      </c>
      <c r="E477" s="1">
        <f t="shared" si="93"/>
        <v>-3</v>
      </c>
      <c r="F477" s="1">
        <f t="shared" si="102"/>
        <v>16.19149081733957</v>
      </c>
      <c r="G477" s="1">
        <f t="shared" si="94"/>
        <v>1</v>
      </c>
      <c r="H477" s="1">
        <f t="shared" si="95"/>
        <v>0</v>
      </c>
      <c r="I477" s="1">
        <f t="shared" si="96"/>
        <v>0</v>
      </c>
      <c r="J477" s="1">
        <f t="shared" si="104"/>
        <v>0</v>
      </c>
      <c r="K477" s="7">
        <f t="shared" si="97"/>
        <v>2302.978898080748</v>
      </c>
      <c r="L477" s="7">
        <f t="shared" si="98"/>
        <v>-1381787.3388484488</v>
      </c>
      <c r="M477" s="7">
        <f t="shared" si="99"/>
        <v>-0.13817873388484489</v>
      </c>
      <c r="N477" s="7">
        <f t="shared" si="103"/>
        <v>1.7431208041246019E-3</v>
      </c>
    </row>
    <row r="478" spans="2:14" x14ac:dyDescent="0.25">
      <c r="B478" s="1">
        <f t="shared" si="100"/>
        <v>4600</v>
      </c>
      <c r="C478" s="4">
        <f t="shared" si="92"/>
        <v>3.1944444444444446</v>
      </c>
      <c r="D478" s="3">
        <f t="shared" si="101"/>
        <v>0.19444444444444464</v>
      </c>
      <c r="E478" s="1">
        <f t="shared" si="93"/>
        <v>-3</v>
      </c>
      <c r="F478" s="1">
        <f t="shared" si="102"/>
        <v>16.053312083454724</v>
      </c>
      <c r="G478" s="1">
        <f t="shared" si="94"/>
        <v>1</v>
      </c>
      <c r="H478" s="1">
        <f t="shared" si="95"/>
        <v>0</v>
      </c>
      <c r="I478" s="1">
        <f t="shared" si="96"/>
        <v>0</v>
      </c>
      <c r="J478" s="1">
        <f t="shared" si="104"/>
        <v>0</v>
      </c>
      <c r="K478" s="7">
        <f t="shared" si="97"/>
        <v>2286.3974500145664</v>
      </c>
      <c r="L478" s="7">
        <f t="shared" si="98"/>
        <v>-1371838.47000874</v>
      </c>
      <c r="M478" s="7">
        <f t="shared" si="99"/>
        <v>-0.13718384700087399</v>
      </c>
      <c r="N478" s="7">
        <f t="shared" si="103"/>
        <v>1.0458724824747611E-3</v>
      </c>
    </row>
    <row r="479" spans="2:14" x14ac:dyDescent="0.25">
      <c r="B479" s="1">
        <f t="shared" si="100"/>
        <v>4610</v>
      </c>
      <c r="C479" s="4">
        <f t="shared" si="92"/>
        <v>3.2013888888888888</v>
      </c>
      <c r="D479" s="3">
        <f t="shared" si="101"/>
        <v>0.20138888888888884</v>
      </c>
      <c r="E479" s="1">
        <f t="shared" si="93"/>
        <v>-3</v>
      </c>
      <c r="F479" s="1">
        <f t="shared" si="102"/>
        <v>15.916128236453851</v>
      </c>
      <c r="G479" s="1">
        <f t="shared" si="94"/>
        <v>1</v>
      </c>
      <c r="H479" s="1">
        <f t="shared" si="95"/>
        <v>1</v>
      </c>
      <c r="I479" s="1">
        <f t="shared" si="96"/>
        <v>0</v>
      </c>
      <c r="J479" s="1">
        <f t="shared" si="104"/>
        <v>1</v>
      </c>
      <c r="K479" s="7">
        <f t="shared" si="97"/>
        <v>2269.935388374462</v>
      </c>
      <c r="L479" s="7">
        <f t="shared" si="98"/>
        <v>1038038.7669753227</v>
      </c>
      <c r="M479" s="7">
        <f t="shared" si="99"/>
        <v>0.10380387669753227</v>
      </c>
      <c r="N479" s="7">
        <f t="shared" si="103"/>
        <v>1600.0006275234896</v>
      </c>
    </row>
    <row r="480" spans="2:14" x14ac:dyDescent="0.25">
      <c r="B480" s="1">
        <f t="shared" si="100"/>
        <v>4620</v>
      </c>
      <c r="C480" s="4">
        <f t="shared" si="92"/>
        <v>3.2083333333333335</v>
      </c>
      <c r="D480" s="3">
        <f t="shared" si="101"/>
        <v>0.20833333333333348</v>
      </c>
      <c r="E480" s="1">
        <f t="shared" si="93"/>
        <v>-3</v>
      </c>
      <c r="F480" s="1">
        <f t="shared" si="102"/>
        <v>16.019932113151384</v>
      </c>
      <c r="G480" s="1">
        <f t="shared" si="94"/>
        <v>1</v>
      </c>
      <c r="H480" s="1">
        <f t="shared" si="95"/>
        <v>0</v>
      </c>
      <c r="I480" s="1">
        <f t="shared" si="96"/>
        <v>0</v>
      </c>
      <c r="J480" s="1">
        <f t="shared" si="104"/>
        <v>1</v>
      </c>
      <c r="K480" s="7">
        <f t="shared" si="97"/>
        <v>2282.3918535781659</v>
      </c>
      <c r="L480" s="7">
        <f t="shared" si="98"/>
        <v>1030564.8878531005</v>
      </c>
      <c r="M480" s="7">
        <f t="shared" si="99"/>
        <v>0.10305648878531005</v>
      </c>
      <c r="N480" s="7">
        <f t="shared" si="103"/>
        <v>2560.0003765140937</v>
      </c>
    </row>
    <row r="481" spans="2:14" x14ac:dyDescent="0.25">
      <c r="B481" s="1">
        <f t="shared" si="100"/>
        <v>4630</v>
      </c>
      <c r="C481" s="4">
        <f t="shared" si="92"/>
        <v>3.2152777777777777</v>
      </c>
      <c r="D481" s="3">
        <f t="shared" si="101"/>
        <v>0.21527777777777768</v>
      </c>
      <c r="E481" s="1">
        <f t="shared" si="93"/>
        <v>-3</v>
      </c>
      <c r="F481" s="1">
        <f t="shared" si="102"/>
        <v>16.122988601936694</v>
      </c>
      <c r="G481" s="1">
        <f t="shared" si="94"/>
        <v>1</v>
      </c>
      <c r="H481" s="1">
        <f t="shared" si="95"/>
        <v>0</v>
      </c>
      <c r="I481" s="1">
        <f t="shared" si="96"/>
        <v>0</v>
      </c>
      <c r="J481" s="1">
        <f t="shared" si="104"/>
        <v>1</v>
      </c>
      <c r="K481" s="7">
        <f t="shared" si="97"/>
        <v>2294.7586322324028</v>
      </c>
      <c r="L481" s="7">
        <f t="shared" si="98"/>
        <v>1023144.8206605583</v>
      </c>
      <c r="M481" s="7">
        <f t="shared" si="99"/>
        <v>0.10231448206605583</v>
      </c>
      <c r="N481" s="7">
        <f t="shared" si="103"/>
        <v>3136.0002259084558</v>
      </c>
    </row>
    <row r="482" spans="2:14" x14ac:dyDescent="0.25">
      <c r="B482" s="1">
        <f t="shared" si="100"/>
        <v>4640</v>
      </c>
      <c r="C482" s="4">
        <f t="shared" si="92"/>
        <v>3.2222222222222223</v>
      </c>
      <c r="D482" s="3">
        <f t="shared" si="101"/>
        <v>0.22222222222222232</v>
      </c>
      <c r="E482" s="1">
        <f t="shared" si="93"/>
        <v>-3</v>
      </c>
      <c r="F482" s="1">
        <f t="shared" si="102"/>
        <v>16.22530308400275</v>
      </c>
      <c r="G482" s="1">
        <f t="shared" si="94"/>
        <v>1</v>
      </c>
      <c r="H482" s="1">
        <f t="shared" si="95"/>
        <v>0</v>
      </c>
      <c r="I482" s="1">
        <f t="shared" si="96"/>
        <v>0</v>
      </c>
      <c r="J482" s="1">
        <f t="shared" si="104"/>
        <v>1</v>
      </c>
      <c r="K482" s="7">
        <f t="shared" si="97"/>
        <v>2307.0363700803296</v>
      </c>
      <c r="L482" s="7">
        <f t="shared" si="98"/>
        <v>1015778.1779518023</v>
      </c>
      <c r="M482" s="7">
        <f t="shared" si="99"/>
        <v>0.10157781779518023</v>
      </c>
      <c r="N482" s="7">
        <f t="shared" si="103"/>
        <v>3481.6001355450735</v>
      </c>
    </row>
    <row r="483" spans="2:14" x14ac:dyDescent="0.25">
      <c r="B483" s="1">
        <f t="shared" si="100"/>
        <v>4650</v>
      </c>
      <c r="C483" s="4">
        <f t="shared" si="92"/>
        <v>3.2291666666666665</v>
      </c>
      <c r="D483" s="3">
        <f t="shared" si="101"/>
        <v>0.22916666666666652</v>
      </c>
      <c r="E483" s="1">
        <f t="shared" si="93"/>
        <v>-3</v>
      </c>
      <c r="F483" s="1">
        <f t="shared" si="102"/>
        <v>16.326880901797932</v>
      </c>
      <c r="G483" s="1">
        <f t="shared" si="94"/>
        <v>1</v>
      </c>
      <c r="H483" s="1">
        <f t="shared" si="95"/>
        <v>0</v>
      </c>
      <c r="I483" s="1">
        <f t="shared" si="96"/>
        <v>1</v>
      </c>
      <c r="J483" s="1">
        <f t="shared" si="104"/>
        <v>0</v>
      </c>
      <c r="K483" s="7">
        <f t="shared" si="97"/>
        <v>2319.2257082157516</v>
      </c>
      <c r="L483" s="7">
        <f t="shared" si="98"/>
        <v>-1391535.424929451</v>
      </c>
      <c r="M483" s="7">
        <f t="shared" si="99"/>
        <v>-0.13915354249294509</v>
      </c>
      <c r="N483" s="7">
        <f t="shared" si="103"/>
        <v>2088.960081327044</v>
      </c>
    </row>
    <row r="484" spans="2:14" x14ac:dyDescent="0.25">
      <c r="B484" s="1">
        <f t="shared" si="100"/>
        <v>4660</v>
      </c>
      <c r="C484" s="4">
        <f t="shared" si="92"/>
        <v>3.2361111111111112</v>
      </c>
      <c r="D484" s="3">
        <f t="shared" si="101"/>
        <v>0.23611111111111116</v>
      </c>
      <c r="E484" s="1">
        <f t="shared" si="93"/>
        <v>-3</v>
      </c>
      <c r="F484" s="1">
        <f t="shared" si="102"/>
        <v>16.187727359304986</v>
      </c>
      <c r="G484" s="1">
        <f t="shared" si="94"/>
        <v>1</v>
      </c>
      <c r="H484" s="1">
        <f t="shared" si="95"/>
        <v>0</v>
      </c>
      <c r="I484" s="1">
        <f t="shared" si="96"/>
        <v>0</v>
      </c>
      <c r="J484" s="1">
        <f t="shared" si="104"/>
        <v>0</v>
      </c>
      <c r="K484" s="7">
        <f t="shared" si="97"/>
        <v>2302.527283116598</v>
      </c>
      <c r="L484" s="7">
        <f t="shared" si="98"/>
        <v>-1381516.3698699586</v>
      </c>
      <c r="M484" s="7">
        <f t="shared" si="99"/>
        <v>-0.13815163698699587</v>
      </c>
      <c r="N484" s="7">
        <f t="shared" si="103"/>
        <v>1253.3760487962263</v>
      </c>
    </row>
    <row r="485" spans="2:14" x14ac:dyDescent="0.25">
      <c r="B485" s="1">
        <f t="shared" si="100"/>
        <v>4670</v>
      </c>
      <c r="C485" s="4">
        <f t="shared" si="92"/>
        <v>3.2430555555555554</v>
      </c>
      <c r="D485" s="3">
        <f t="shared" si="101"/>
        <v>0.24305555555555536</v>
      </c>
      <c r="E485" s="1">
        <f t="shared" si="93"/>
        <v>-3</v>
      </c>
      <c r="F485" s="1">
        <f t="shared" si="102"/>
        <v>16.049575722317989</v>
      </c>
      <c r="G485" s="1">
        <f t="shared" si="94"/>
        <v>1</v>
      </c>
      <c r="H485" s="1">
        <f t="shared" si="95"/>
        <v>0</v>
      </c>
      <c r="I485" s="1">
        <f t="shared" si="96"/>
        <v>0</v>
      </c>
      <c r="J485" s="1">
        <f t="shared" si="104"/>
        <v>0</v>
      </c>
      <c r="K485" s="7">
        <f t="shared" si="97"/>
        <v>2285.9490866781584</v>
      </c>
      <c r="L485" s="7">
        <f t="shared" si="98"/>
        <v>-1371569.4520068951</v>
      </c>
      <c r="M485" s="7">
        <f t="shared" si="99"/>
        <v>-0.13715694520068952</v>
      </c>
      <c r="N485" s="7">
        <f t="shared" si="103"/>
        <v>752.02562927773579</v>
      </c>
    </row>
    <row r="486" spans="2:14" x14ac:dyDescent="0.25">
      <c r="B486" s="1">
        <f t="shared" si="100"/>
        <v>4680</v>
      </c>
      <c r="C486" s="4">
        <f t="shared" si="92"/>
        <v>3.25</v>
      </c>
      <c r="D486" s="3">
        <f t="shared" si="101"/>
        <v>0.25</v>
      </c>
      <c r="E486" s="1">
        <f t="shared" si="93"/>
        <v>-1</v>
      </c>
      <c r="F486" s="1">
        <f t="shared" si="102"/>
        <v>15.912418777117299</v>
      </c>
      <c r="G486" s="1">
        <f t="shared" si="94"/>
        <v>0</v>
      </c>
      <c r="H486" s="1">
        <f t="shared" si="95"/>
        <v>1</v>
      </c>
      <c r="I486" s="1">
        <f t="shared" si="96"/>
        <v>0</v>
      </c>
      <c r="J486" s="1">
        <f t="shared" si="104"/>
        <v>1</v>
      </c>
      <c r="K486" s="7">
        <f t="shared" si="97"/>
        <v>2029.4902532540757</v>
      </c>
      <c r="L486" s="7">
        <f t="shared" si="98"/>
        <v>1182305.8480475545</v>
      </c>
      <c r="M486" s="7">
        <f t="shared" si="99"/>
        <v>0.11823058480475544</v>
      </c>
      <c r="N486" s="7">
        <f t="shared" si="103"/>
        <v>2051.2153775666416</v>
      </c>
    </row>
    <row r="487" spans="2:14" x14ac:dyDescent="0.25">
      <c r="B487" s="1">
        <f t="shared" si="100"/>
        <v>4690</v>
      </c>
      <c r="C487" s="4">
        <f t="shared" si="92"/>
        <v>3.2569444444444446</v>
      </c>
      <c r="D487" s="3">
        <f t="shared" si="101"/>
        <v>0.25694444444444464</v>
      </c>
      <c r="E487" s="1">
        <f t="shared" si="93"/>
        <v>-1</v>
      </c>
      <c r="F487" s="1">
        <f t="shared" si="102"/>
        <v>16.030649361922055</v>
      </c>
      <c r="G487" s="1">
        <f t="shared" si="94"/>
        <v>0</v>
      </c>
      <c r="H487" s="1">
        <f t="shared" si="95"/>
        <v>1</v>
      </c>
      <c r="I487" s="1">
        <f t="shared" si="96"/>
        <v>0</v>
      </c>
      <c r="J487" s="1">
        <f t="shared" si="104"/>
        <v>1</v>
      </c>
      <c r="K487" s="7">
        <f t="shared" si="97"/>
        <v>2043.6779234306464</v>
      </c>
      <c r="L487" s="7">
        <f t="shared" si="98"/>
        <v>1173793.2459416122</v>
      </c>
      <c r="M487" s="7">
        <f t="shared" si="99"/>
        <v>0.11737932459416121</v>
      </c>
      <c r="N487" s="7">
        <f t="shared" si="103"/>
        <v>2830.7292265399847</v>
      </c>
    </row>
    <row r="488" spans="2:14" x14ac:dyDescent="0.25">
      <c r="B488" s="1">
        <f t="shared" si="100"/>
        <v>4700</v>
      </c>
      <c r="C488" s="4">
        <f t="shared" si="92"/>
        <v>3.2638888888888888</v>
      </c>
      <c r="D488" s="3">
        <f t="shared" si="101"/>
        <v>0.26388888888888884</v>
      </c>
      <c r="E488" s="1">
        <f t="shared" si="93"/>
        <v>-1</v>
      </c>
      <c r="F488" s="1">
        <f t="shared" si="102"/>
        <v>16.148028686516216</v>
      </c>
      <c r="G488" s="1">
        <f t="shared" si="94"/>
        <v>0</v>
      </c>
      <c r="H488" s="1">
        <f t="shared" si="95"/>
        <v>1</v>
      </c>
      <c r="I488" s="1">
        <f t="shared" si="96"/>
        <v>0</v>
      </c>
      <c r="J488" s="1">
        <f t="shared" si="104"/>
        <v>1</v>
      </c>
      <c r="K488" s="7">
        <f t="shared" si="97"/>
        <v>2057.7634423819459</v>
      </c>
      <c r="L488" s="7">
        <f t="shared" si="98"/>
        <v>1165341.9345708326</v>
      </c>
      <c r="M488" s="7">
        <f t="shared" si="99"/>
        <v>0.11653419345708327</v>
      </c>
      <c r="N488" s="7">
        <f t="shared" si="103"/>
        <v>3298.4375359239907</v>
      </c>
    </row>
    <row r="489" spans="2:14" x14ac:dyDescent="0.25">
      <c r="B489" s="1">
        <f t="shared" si="100"/>
        <v>4710</v>
      </c>
      <c r="C489" s="4">
        <f t="shared" si="92"/>
        <v>3.2708333333333335</v>
      </c>
      <c r="D489" s="3">
        <f t="shared" si="101"/>
        <v>0.27083333333333348</v>
      </c>
      <c r="E489" s="1">
        <f t="shared" si="93"/>
        <v>-1</v>
      </c>
      <c r="F489" s="1">
        <f t="shared" si="102"/>
        <v>16.264562879973301</v>
      </c>
      <c r="G489" s="1">
        <f t="shared" si="94"/>
        <v>0</v>
      </c>
      <c r="H489" s="1">
        <f t="shared" si="95"/>
        <v>1</v>
      </c>
      <c r="I489" s="1">
        <f t="shared" si="96"/>
        <v>0</v>
      </c>
      <c r="J489" s="1">
        <f t="shared" si="104"/>
        <v>1</v>
      </c>
      <c r="K489" s="7">
        <f t="shared" si="97"/>
        <v>2071.747545596796</v>
      </c>
      <c r="L489" s="7">
        <f t="shared" si="98"/>
        <v>1156951.4726419223</v>
      </c>
      <c r="M489" s="7">
        <f t="shared" si="99"/>
        <v>0.11569514726419224</v>
      </c>
      <c r="N489" s="7">
        <f t="shared" si="103"/>
        <v>3579.0625215543942</v>
      </c>
    </row>
    <row r="490" spans="2:14" x14ac:dyDescent="0.25">
      <c r="B490" s="1">
        <f t="shared" si="100"/>
        <v>4720</v>
      </c>
      <c r="C490" s="4">
        <f t="shared" si="92"/>
        <v>3.2777777777777777</v>
      </c>
      <c r="D490" s="3">
        <f t="shared" si="101"/>
        <v>0.27777777777777768</v>
      </c>
      <c r="E490" s="1">
        <f t="shared" si="93"/>
        <v>-1</v>
      </c>
      <c r="F490" s="1">
        <f t="shared" si="102"/>
        <v>16.380258027237492</v>
      </c>
      <c r="G490" s="1">
        <f t="shared" si="94"/>
        <v>0</v>
      </c>
      <c r="H490" s="1">
        <f t="shared" si="95"/>
        <v>1</v>
      </c>
      <c r="I490" s="1">
        <f t="shared" si="96"/>
        <v>0</v>
      </c>
      <c r="J490" s="1">
        <f t="shared" si="104"/>
        <v>1</v>
      </c>
      <c r="K490" s="7">
        <f t="shared" si="97"/>
        <v>2085.6309632684988</v>
      </c>
      <c r="L490" s="7">
        <f t="shared" si="98"/>
        <v>1148621.4220389007</v>
      </c>
      <c r="M490" s="7">
        <f t="shared" si="99"/>
        <v>0.11486214220389007</v>
      </c>
      <c r="N490" s="7">
        <f t="shared" si="103"/>
        <v>3747.4375129326363</v>
      </c>
    </row>
    <row r="491" spans="2:14" x14ac:dyDescent="0.25">
      <c r="B491" s="1">
        <f t="shared" si="100"/>
        <v>4730</v>
      </c>
      <c r="C491" s="4">
        <f t="shared" si="92"/>
        <v>3.2847222222222223</v>
      </c>
      <c r="D491" s="3">
        <f t="shared" si="101"/>
        <v>0.28472222222222232</v>
      </c>
      <c r="E491" s="1">
        <f t="shared" si="93"/>
        <v>-1</v>
      </c>
      <c r="F491" s="1">
        <f t="shared" si="102"/>
        <v>16.495120169441382</v>
      </c>
      <c r="G491" s="1">
        <f t="shared" si="94"/>
        <v>0</v>
      </c>
      <c r="H491" s="1">
        <f t="shared" si="95"/>
        <v>1</v>
      </c>
      <c r="I491" s="1">
        <f t="shared" si="96"/>
        <v>0</v>
      </c>
      <c r="J491" s="1">
        <f t="shared" si="104"/>
        <v>1</v>
      </c>
      <c r="K491" s="7">
        <f t="shared" si="97"/>
        <v>2099.4144203329656</v>
      </c>
      <c r="L491" s="7">
        <f t="shared" si="98"/>
        <v>1140351.3478002206</v>
      </c>
      <c r="M491" s="7">
        <f t="shared" si="99"/>
        <v>0.11403513478002206</v>
      </c>
      <c r="N491" s="7">
        <f t="shared" si="103"/>
        <v>3848.4625077595815</v>
      </c>
    </row>
    <row r="492" spans="2:14" x14ac:dyDescent="0.25">
      <c r="B492" s="1">
        <f t="shared" si="100"/>
        <v>4740</v>
      </c>
      <c r="C492" s="4">
        <f t="shared" si="92"/>
        <v>3.2916666666666665</v>
      </c>
      <c r="D492" s="3">
        <f t="shared" si="101"/>
        <v>0.29166666666666652</v>
      </c>
      <c r="E492" s="1">
        <f t="shared" si="93"/>
        <v>-1</v>
      </c>
      <c r="F492" s="1">
        <f t="shared" si="102"/>
        <v>16.609155304221403</v>
      </c>
      <c r="G492" s="1">
        <f t="shared" si="94"/>
        <v>0</v>
      </c>
      <c r="H492" s="1">
        <f t="shared" si="95"/>
        <v>1</v>
      </c>
      <c r="I492" s="1">
        <f t="shared" si="96"/>
        <v>0</v>
      </c>
      <c r="J492" s="1">
        <f t="shared" si="104"/>
        <v>1</v>
      </c>
      <c r="K492" s="7">
        <f t="shared" si="97"/>
        <v>2113.0986365065683</v>
      </c>
      <c r="L492" s="7">
        <f t="shared" si="98"/>
        <v>1132140.8180960591</v>
      </c>
      <c r="M492" s="7">
        <f t="shared" si="99"/>
        <v>0.11321408180960592</v>
      </c>
      <c r="N492" s="7">
        <f t="shared" si="103"/>
        <v>3909.0775046557487</v>
      </c>
    </row>
    <row r="493" spans="2:14" x14ac:dyDescent="0.25">
      <c r="B493" s="1">
        <f t="shared" si="100"/>
        <v>4750</v>
      </c>
      <c r="C493" s="4">
        <f t="shared" si="92"/>
        <v>3.2986111111111112</v>
      </c>
      <c r="D493" s="3">
        <f t="shared" si="101"/>
        <v>0.29861111111111116</v>
      </c>
      <c r="E493" s="1">
        <f t="shared" si="93"/>
        <v>1</v>
      </c>
      <c r="F493" s="1">
        <f t="shared" si="102"/>
        <v>16.722369386031009</v>
      </c>
      <c r="G493" s="1">
        <f t="shared" si="94"/>
        <v>0</v>
      </c>
      <c r="H493" s="1">
        <f t="shared" si="95"/>
        <v>1</v>
      </c>
      <c r="I493" s="1">
        <f t="shared" si="96"/>
        <v>0</v>
      </c>
      <c r="J493" s="1">
        <f t="shared" si="104"/>
        <v>1</v>
      </c>
      <c r="K493" s="7">
        <f t="shared" si="97"/>
        <v>1886.6843263237208</v>
      </c>
      <c r="L493" s="7">
        <f t="shared" si="98"/>
        <v>1267989.4042057677</v>
      </c>
      <c r="M493" s="7">
        <f t="shared" si="99"/>
        <v>0.12679894042057677</v>
      </c>
      <c r="N493" s="7">
        <f t="shared" si="103"/>
        <v>3945.4465027934493</v>
      </c>
    </row>
    <row r="494" spans="2:14" x14ac:dyDescent="0.25">
      <c r="B494" s="1">
        <f t="shared" si="100"/>
        <v>4760</v>
      </c>
      <c r="C494" s="4">
        <f t="shared" si="92"/>
        <v>3.3055555555555554</v>
      </c>
      <c r="D494" s="3">
        <f t="shared" si="101"/>
        <v>0.30555555555555536</v>
      </c>
      <c r="E494" s="1">
        <f t="shared" si="93"/>
        <v>1</v>
      </c>
      <c r="F494" s="1">
        <f t="shared" si="102"/>
        <v>16.849168326451586</v>
      </c>
      <c r="G494" s="1">
        <f t="shared" si="94"/>
        <v>0</v>
      </c>
      <c r="H494" s="1">
        <f t="shared" si="95"/>
        <v>1</v>
      </c>
      <c r="I494" s="1">
        <f t="shared" si="96"/>
        <v>0</v>
      </c>
      <c r="J494" s="1">
        <f t="shared" si="104"/>
        <v>1</v>
      </c>
      <c r="K494" s="7">
        <f t="shared" si="97"/>
        <v>1901.9001991741902</v>
      </c>
      <c r="L494" s="7">
        <f t="shared" si="98"/>
        <v>1258859.8804954858</v>
      </c>
      <c r="M494" s="7">
        <f t="shared" si="99"/>
        <v>0.12588598804954859</v>
      </c>
      <c r="N494" s="7">
        <f t="shared" si="103"/>
        <v>3967.2679016760694</v>
      </c>
    </row>
    <row r="495" spans="2:14" x14ac:dyDescent="0.25">
      <c r="B495" s="1">
        <f t="shared" si="100"/>
        <v>4770</v>
      </c>
      <c r="C495" s="4">
        <f t="shared" si="92"/>
        <v>3.3125</v>
      </c>
      <c r="D495" s="3">
        <f t="shared" si="101"/>
        <v>0.3125</v>
      </c>
      <c r="E495" s="1">
        <f t="shared" si="93"/>
        <v>1</v>
      </c>
      <c r="F495" s="1">
        <f t="shared" si="102"/>
        <v>16.975054314501136</v>
      </c>
      <c r="G495" s="1">
        <f t="shared" si="94"/>
        <v>0</v>
      </c>
      <c r="H495" s="1">
        <f t="shared" si="95"/>
        <v>1</v>
      </c>
      <c r="I495" s="1">
        <f t="shared" si="96"/>
        <v>0</v>
      </c>
      <c r="J495" s="1">
        <f t="shared" si="104"/>
        <v>1</v>
      </c>
      <c r="K495" s="7">
        <f t="shared" si="97"/>
        <v>1917.0065177401361</v>
      </c>
      <c r="L495" s="7">
        <f t="shared" si="98"/>
        <v>1249796.0893559183</v>
      </c>
      <c r="M495" s="7">
        <f t="shared" si="99"/>
        <v>0.12497960893559183</v>
      </c>
      <c r="N495" s="7">
        <f t="shared" si="103"/>
        <v>3980.3607410056416</v>
      </c>
    </row>
    <row r="496" spans="2:14" x14ac:dyDescent="0.25">
      <c r="B496" s="1">
        <f t="shared" si="100"/>
        <v>4780</v>
      </c>
      <c r="C496" s="4">
        <f t="shared" si="92"/>
        <v>3.3194444444444446</v>
      </c>
      <c r="D496" s="3">
        <f t="shared" si="101"/>
        <v>0.31944444444444464</v>
      </c>
      <c r="E496" s="1">
        <f t="shared" si="93"/>
        <v>1</v>
      </c>
      <c r="F496" s="1">
        <f t="shared" si="102"/>
        <v>17.10003392343673</v>
      </c>
      <c r="G496" s="1">
        <f t="shared" si="94"/>
        <v>0</v>
      </c>
      <c r="H496" s="1">
        <f t="shared" si="95"/>
        <v>1</v>
      </c>
      <c r="I496" s="1">
        <f t="shared" si="96"/>
        <v>0</v>
      </c>
      <c r="J496" s="1">
        <f t="shared" si="104"/>
        <v>1</v>
      </c>
      <c r="K496" s="7">
        <f t="shared" si="97"/>
        <v>1932.0040708124072</v>
      </c>
      <c r="L496" s="7">
        <f t="shared" si="98"/>
        <v>1240797.5575125557</v>
      </c>
      <c r="M496" s="7">
        <f t="shared" si="99"/>
        <v>0.12407975575125557</v>
      </c>
      <c r="N496" s="7">
        <f t="shared" si="103"/>
        <v>3988.2164446033848</v>
      </c>
    </row>
    <row r="497" spans="2:14" x14ac:dyDescent="0.25">
      <c r="B497" s="1">
        <f t="shared" si="100"/>
        <v>4790</v>
      </c>
      <c r="C497" s="4">
        <f t="shared" si="92"/>
        <v>3.3263888888888888</v>
      </c>
      <c r="D497" s="3">
        <f t="shared" si="101"/>
        <v>0.32638888888888884</v>
      </c>
      <c r="E497" s="1">
        <f t="shared" si="93"/>
        <v>1</v>
      </c>
      <c r="F497" s="1">
        <f t="shared" si="102"/>
        <v>17.224113679187987</v>
      </c>
      <c r="G497" s="1">
        <f t="shared" si="94"/>
        <v>0</v>
      </c>
      <c r="H497" s="1">
        <f t="shared" si="95"/>
        <v>1</v>
      </c>
      <c r="I497" s="1">
        <f t="shared" si="96"/>
        <v>0</v>
      </c>
      <c r="J497" s="1">
        <f t="shared" si="104"/>
        <v>1</v>
      </c>
      <c r="K497" s="7">
        <f t="shared" si="97"/>
        <v>1946.8936415025582</v>
      </c>
      <c r="L497" s="7">
        <f t="shared" si="98"/>
        <v>1231863.8150984652</v>
      </c>
      <c r="M497" s="7">
        <f t="shared" si="99"/>
        <v>0.12318638150984652</v>
      </c>
      <c r="N497" s="7">
        <f t="shared" si="103"/>
        <v>3992.929866762031</v>
      </c>
    </row>
    <row r="498" spans="2:14" x14ac:dyDescent="0.25">
      <c r="B498" s="1">
        <f t="shared" si="100"/>
        <v>4800</v>
      </c>
      <c r="C498" s="4">
        <f t="shared" si="92"/>
        <v>3.3333333333333335</v>
      </c>
      <c r="D498" s="3">
        <f t="shared" si="101"/>
        <v>0.33333333333333348</v>
      </c>
      <c r="E498" s="1">
        <f t="shared" si="93"/>
        <v>2</v>
      </c>
      <c r="F498" s="1">
        <f t="shared" si="102"/>
        <v>17.347300060697833</v>
      </c>
      <c r="G498" s="1">
        <f t="shared" si="94"/>
        <v>0</v>
      </c>
      <c r="H498" s="1">
        <f t="shared" si="95"/>
        <v>1</v>
      </c>
      <c r="I498" s="1">
        <f t="shared" si="96"/>
        <v>0</v>
      </c>
      <c r="J498" s="1">
        <f t="shared" si="104"/>
        <v>1</v>
      </c>
      <c r="K498" s="7">
        <f t="shared" si="97"/>
        <v>1841.6760072837399</v>
      </c>
      <c r="L498" s="7">
        <f t="shared" si="98"/>
        <v>1294994.3956297562</v>
      </c>
      <c r="M498" s="7">
        <f t="shared" si="99"/>
        <v>0.1294994395629756</v>
      </c>
      <c r="N498" s="7">
        <f t="shared" si="103"/>
        <v>3995.7579200572186</v>
      </c>
    </row>
    <row r="499" spans="2:14" x14ac:dyDescent="0.25">
      <c r="B499" s="1">
        <f t="shared" si="100"/>
        <v>4810</v>
      </c>
      <c r="C499" s="4">
        <f t="shared" si="92"/>
        <v>3.3402777777777777</v>
      </c>
      <c r="D499" s="3">
        <f t="shared" si="101"/>
        <v>0.34027777777777768</v>
      </c>
      <c r="E499" s="1">
        <f t="shared" si="93"/>
        <v>2</v>
      </c>
      <c r="F499" s="1">
        <f t="shared" si="102"/>
        <v>17.47679950026081</v>
      </c>
      <c r="G499" s="1">
        <f t="shared" si="94"/>
        <v>0</v>
      </c>
      <c r="H499" s="1">
        <f t="shared" si="95"/>
        <v>1</v>
      </c>
      <c r="I499" s="1">
        <f t="shared" si="96"/>
        <v>0</v>
      </c>
      <c r="J499" s="1">
        <f t="shared" si="104"/>
        <v>1</v>
      </c>
      <c r="K499" s="7">
        <f t="shared" si="97"/>
        <v>1857.2159400312971</v>
      </c>
      <c r="L499" s="7">
        <f t="shared" si="98"/>
        <v>1285670.4359812217</v>
      </c>
      <c r="M499" s="7">
        <f t="shared" si="99"/>
        <v>0.12856704359812218</v>
      </c>
      <c r="N499" s="7">
        <f t="shared" si="103"/>
        <v>3997.4547520343312</v>
      </c>
    </row>
    <row r="500" spans="2:14" x14ac:dyDescent="0.25">
      <c r="B500" s="1">
        <f t="shared" si="100"/>
        <v>4820</v>
      </c>
      <c r="C500" s="4">
        <f t="shared" si="92"/>
        <v>3.3472222222222223</v>
      </c>
      <c r="D500" s="3">
        <f t="shared" si="101"/>
        <v>0.34722222222222232</v>
      </c>
      <c r="E500" s="1">
        <f t="shared" si="93"/>
        <v>2</v>
      </c>
      <c r="F500" s="1">
        <f t="shared" si="102"/>
        <v>17.605366543858931</v>
      </c>
      <c r="G500" s="1">
        <f t="shared" si="94"/>
        <v>0</v>
      </c>
      <c r="H500" s="1">
        <f t="shared" si="95"/>
        <v>1</v>
      </c>
      <c r="I500" s="1">
        <f t="shared" si="96"/>
        <v>0</v>
      </c>
      <c r="J500" s="1">
        <f t="shared" si="104"/>
        <v>1</v>
      </c>
      <c r="K500" s="7">
        <f t="shared" si="97"/>
        <v>1872.6439852630715</v>
      </c>
      <c r="L500" s="7">
        <f t="shared" si="98"/>
        <v>1276413.6088421571</v>
      </c>
      <c r="M500" s="7">
        <f t="shared" si="99"/>
        <v>0.12764136088421571</v>
      </c>
      <c r="N500" s="7">
        <f t="shared" si="103"/>
        <v>3998.4728512205988</v>
      </c>
    </row>
    <row r="501" spans="2:14" x14ac:dyDescent="0.25">
      <c r="B501" s="1">
        <f t="shared" si="100"/>
        <v>4830</v>
      </c>
      <c r="C501" s="4">
        <f t="shared" si="92"/>
        <v>3.3541666666666665</v>
      </c>
      <c r="D501" s="3">
        <f t="shared" si="101"/>
        <v>0.35416666666666652</v>
      </c>
      <c r="E501" s="1">
        <f t="shared" si="93"/>
        <v>2</v>
      </c>
      <c r="F501" s="1">
        <f t="shared" si="102"/>
        <v>17.733007904743147</v>
      </c>
      <c r="G501" s="1">
        <f t="shared" si="94"/>
        <v>0</v>
      </c>
      <c r="H501" s="1">
        <f t="shared" si="95"/>
        <v>1</v>
      </c>
      <c r="I501" s="1">
        <f t="shared" si="96"/>
        <v>0</v>
      </c>
      <c r="J501" s="1">
        <f t="shared" si="104"/>
        <v>1</v>
      </c>
      <c r="K501" s="7">
        <f t="shared" si="97"/>
        <v>1887.9609485691774</v>
      </c>
      <c r="L501" s="7">
        <f t="shared" si="98"/>
        <v>1267223.4308584938</v>
      </c>
      <c r="M501" s="7">
        <f t="shared" si="99"/>
        <v>0.12672234308584937</v>
      </c>
      <c r="N501" s="7">
        <f t="shared" si="103"/>
        <v>3999.0837107323591</v>
      </c>
    </row>
    <row r="502" spans="2:14" x14ac:dyDescent="0.25">
      <c r="B502" s="1">
        <f t="shared" si="100"/>
        <v>4840</v>
      </c>
      <c r="C502" s="4">
        <f t="shared" si="92"/>
        <v>3.3611111111111112</v>
      </c>
      <c r="D502" s="3">
        <f t="shared" si="101"/>
        <v>0.36111111111111116</v>
      </c>
      <c r="E502" s="1">
        <f t="shared" si="93"/>
        <v>2</v>
      </c>
      <c r="F502" s="1">
        <f t="shared" si="102"/>
        <v>17.859730247828995</v>
      </c>
      <c r="G502" s="1">
        <f t="shared" si="94"/>
        <v>0</v>
      </c>
      <c r="H502" s="1">
        <f t="shared" si="95"/>
        <v>1</v>
      </c>
      <c r="I502" s="1">
        <f t="shared" si="96"/>
        <v>0</v>
      </c>
      <c r="J502" s="1">
        <f t="shared" si="104"/>
        <v>1</v>
      </c>
      <c r="K502" s="7">
        <f t="shared" si="97"/>
        <v>1903.1676297394793</v>
      </c>
      <c r="L502" s="7">
        <f t="shared" si="98"/>
        <v>1258099.4221563125</v>
      </c>
      <c r="M502" s="7">
        <f t="shared" si="99"/>
        <v>0.12580994221563124</v>
      </c>
      <c r="N502" s="7">
        <f t="shared" si="103"/>
        <v>3999.4502264394155</v>
      </c>
    </row>
    <row r="503" spans="2:14" x14ac:dyDescent="0.25">
      <c r="B503" s="1">
        <f t="shared" si="100"/>
        <v>4850</v>
      </c>
      <c r="C503" s="4">
        <f t="shared" si="92"/>
        <v>3.3680555555555554</v>
      </c>
      <c r="D503" s="3">
        <f t="shared" si="101"/>
        <v>0.36805555555555536</v>
      </c>
      <c r="E503" s="1">
        <f t="shared" si="93"/>
        <v>2</v>
      </c>
      <c r="F503" s="1">
        <f t="shared" si="102"/>
        <v>17.985540190044627</v>
      </c>
      <c r="G503" s="1">
        <f t="shared" si="94"/>
        <v>0</v>
      </c>
      <c r="H503" s="1">
        <f t="shared" si="95"/>
        <v>1</v>
      </c>
      <c r="I503" s="1">
        <f t="shared" si="96"/>
        <v>0</v>
      </c>
      <c r="J503" s="1">
        <f t="shared" si="104"/>
        <v>1</v>
      </c>
      <c r="K503" s="7">
        <f t="shared" si="97"/>
        <v>1918.2648228053552</v>
      </c>
      <c r="L503" s="7">
        <f t="shared" si="98"/>
        <v>1249041.106316787</v>
      </c>
      <c r="M503" s="7">
        <f t="shared" si="99"/>
        <v>0.12490411063167869</v>
      </c>
      <c r="N503" s="7">
        <f t="shared" si="103"/>
        <v>3999.6701358636492</v>
      </c>
    </row>
    <row r="504" spans="2:14" x14ac:dyDescent="0.25">
      <c r="B504" s="1">
        <f t="shared" si="100"/>
        <v>4860</v>
      </c>
      <c r="C504" s="4">
        <f t="shared" si="92"/>
        <v>3.375</v>
      </c>
      <c r="D504" s="3">
        <f t="shared" si="101"/>
        <v>0.375</v>
      </c>
      <c r="E504" s="1">
        <f t="shared" si="93"/>
        <v>4</v>
      </c>
      <c r="F504" s="1">
        <f t="shared" si="102"/>
        <v>18.110444300676306</v>
      </c>
      <c r="G504" s="1">
        <f t="shared" si="94"/>
        <v>0</v>
      </c>
      <c r="H504" s="1">
        <f t="shared" si="95"/>
        <v>1</v>
      </c>
      <c r="I504" s="1">
        <f t="shared" si="96"/>
        <v>0</v>
      </c>
      <c r="J504" s="1">
        <f t="shared" si="104"/>
        <v>1</v>
      </c>
      <c r="K504" s="7">
        <f t="shared" si="97"/>
        <v>1693.2533160811565</v>
      </c>
      <c r="L504" s="7">
        <f t="shared" si="98"/>
        <v>1384048.0103513063</v>
      </c>
      <c r="M504" s="7">
        <f t="shared" si="99"/>
        <v>0.13840480103513064</v>
      </c>
      <c r="N504" s="7">
        <f t="shared" si="103"/>
        <v>3999.8020815181894</v>
      </c>
    </row>
    <row r="505" spans="2:14" x14ac:dyDescent="0.25">
      <c r="B505" s="1">
        <f t="shared" si="100"/>
        <v>4870</v>
      </c>
      <c r="C505" s="4">
        <f t="shared" si="92"/>
        <v>3.3819444444444446</v>
      </c>
      <c r="D505" s="3">
        <f t="shared" si="101"/>
        <v>0.38194444444444464</v>
      </c>
      <c r="E505" s="1">
        <f t="shared" si="93"/>
        <v>4</v>
      </c>
      <c r="F505" s="1">
        <f t="shared" si="102"/>
        <v>18.248849101711436</v>
      </c>
      <c r="G505" s="1">
        <f t="shared" si="94"/>
        <v>0</v>
      </c>
      <c r="H505" s="1">
        <f t="shared" si="95"/>
        <v>1</v>
      </c>
      <c r="I505" s="1">
        <f t="shared" si="96"/>
        <v>0</v>
      </c>
      <c r="J505" s="1">
        <f t="shared" si="104"/>
        <v>1</v>
      </c>
      <c r="K505" s="7">
        <f t="shared" si="97"/>
        <v>1709.861892205372</v>
      </c>
      <c r="L505" s="7">
        <f t="shared" si="98"/>
        <v>1374082.8646767768</v>
      </c>
      <c r="M505" s="7">
        <f t="shared" si="99"/>
        <v>0.13740828646767769</v>
      </c>
      <c r="N505" s="7">
        <f t="shared" si="103"/>
        <v>3999.8812489109137</v>
      </c>
    </row>
    <row r="506" spans="2:14" x14ac:dyDescent="0.25">
      <c r="B506" s="1">
        <f t="shared" si="100"/>
        <v>4880</v>
      </c>
      <c r="C506" s="4">
        <f t="shared" si="92"/>
        <v>3.3888888888888888</v>
      </c>
      <c r="D506" s="3">
        <f t="shared" si="101"/>
        <v>0.38888888888888884</v>
      </c>
      <c r="E506" s="1">
        <f t="shared" si="93"/>
        <v>4</v>
      </c>
      <c r="F506" s="1">
        <f t="shared" si="102"/>
        <v>18.386257388179114</v>
      </c>
      <c r="G506" s="1">
        <f t="shared" si="94"/>
        <v>0</v>
      </c>
      <c r="H506" s="1">
        <f t="shared" si="95"/>
        <v>1</v>
      </c>
      <c r="I506" s="1">
        <f t="shared" si="96"/>
        <v>0</v>
      </c>
      <c r="J506" s="1">
        <f t="shared" si="104"/>
        <v>1</v>
      </c>
      <c r="K506" s="7">
        <f t="shared" si="97"/>
        <v>1726.3508865814936</v>
      </c>
      <c r="L506" s="7">
        <f t="shared" si="98"/>
        <v>1364189.4680511039</v>
      </c>
      <c r="M506" s="7">
        <f t="shared" si="99"/>
        <v>0.13641894680511038</v>
      </c>
      <c r="N506" s="7">
        <f t="shared" si="103"/>
        <v>3999.9287493465481</v>
      </c>
    </row>
    <row r="507" spans="2:14" x14ac:dyDescent="0.25">
      <c r="B507" s="1">
        <f t="shared" si="100"/>
        <v>4890</v>
      </c>
      <c r="C507" s="4">
        <f t="shared" si="92"/>
        <v>3.3958333333333335</v>
      </c>
      <c r="D507" s="3">
        <f t="shared" si="101"/>
        <v>0.39583333333333348</v>
      </c>
      <c r="E507" s="1">
        <f t="shared" si="93"/>
        <v>4</v>
      </c>
      <c r="F507" s="1">
        <f t="shared" si="102"/>
        <v>18.522676334984226</v>
      </c>
      <c r="G507" s="1">
        <f t="shared" si="94"/>
        <v>0</v>
      </c>
      <c r="H507" s="1">
        <f t="shared" si="95"/>
        <v>1</v>
      </c>
      <c r="I507" s="1">
        <f t="shared" si="96"/>
        <v>0</v>
      </c>
      <c r="J507" s="1">
        <f t="shared" si="104"/>
        <v>1</v>
      </c>
      <c r="K507" s="7">
        <f t="shared" si="97"/>
        <v>1742.7211601981069</v>
      </c>
      <c r="L507" s="7">
        <f t="shared" si="98"/>
        <v>1354367.3038811358</v>
      </c>
      <c r="M507" s="7">
        <f t="shared" si="99"/>
        <v>0.13543673038811357</v>
      </c>
      <c r="N507" s="7">
        <f t="shared" si="103"/>
        <v>3999.9572496079286</v>
      </c>
    </row>
    <row r="508" spans="2:14" x14ac:dyDescent="0.25">
      <c r="B508" s="1">
        <f t="shared" si="100"/>
        <v>4900</v>
      </c>
      <c r="C508" s="4">
        <f t="shared" si="92"/>
        <v>3.4027777777777777</v>
      </c>
      <c r="D508" s="3">
        <f t="shared" si="101"/>
        <v>0.40277777777777768</v>
      </c>
      <c r="E508" s="1">
        <f t="shared" si="93"/>
        <v>4</v>
      </c>
      <c r="F508" s="1">
        <f t="shared" si="102"/>
        <v>18.658113065372341</v>
      </c>
      <c r="G508" s="1">
        <f t="shared" si="94"/>
        <v>0</v>
      </c>
      <c r="H508" s="1">
        <f t="shared" si="95"/>
        <v>1</v>
      </c>
      <c r="I508" s="1">
        <f t="shared" si="96"/>
        <v>0</v>
      </c>
      <c r="J508" s="1">
        <f t="shared" si="104"/>
        <v>1</v>
      </c>
      <c r="K508" s="7">
        <f t="shared" si="97"/>
        <v>1758.9735678446807</v>
      </c>
      <c r="L508" s="7">
        <f t="shared" si="98"/>
        <v>1344615.8592931917</v>
      </c>
      <c r="M508" s="7">
        <f t="shared" si="99"/>
        <v>0.13446158592931917</v>
      </c>
      <c r="N508" s="7">
        <f t="shared" si="103"/>
        <v>3999.9743497647569</v>
      </c>
    </row>
    <row r="509" spans="2:14" x14ac:dyDescent="0.25">
      <c r="B509" s="1">
        <f t="shared" si="100"/>
        <v>4910</v>
      </c>
      <c r="C509" s="4">
        <f t="shared" si="92"/>
        <v>3.4097222222222223</v>
      </c>
      <c r="D509" s="3">
        <f t="shared" si="101"/>
        <v>0.40972222222222232</v>
      </c>
      <c r="E509" s="1">
        <f t="shared" si="93"/>
        <v>4</v>
      </c>
      <c r="F509" s="1">
        <f t="shared" si="102"/>
        <v>18.79257465130166</v>
      </c>
      <c r="G509" s="1">
        <f t="shared" si="94"/>
        <v>0</v>
      </c>
      <c r="H509" s="1">
        <f t="shared" si="95"/>
        <v>1</v>
      </c>
      <c r="I509" s="1">
        <f t="shared" si="96"/>
        <v>0</v>
      </c>
      <c r="J509" s="1">
        <f t="shared" si="104"/>
        <v>1</v>
      </c>
      <c r="K509" s="7">
        <f t="shared" si="97"/>
        <v>1775.1089581561989</v>
      </c>
      <c r="L509" s="7">
        <f t="shared" si="98"/>
        <v>1334934.6251062804</v>
      </c>
      <c r="M509" s="7">
        <f t="shared" si="99"/>
        <v>0.13349346251062805</v>
      </c>
      <c r="N509" s="7">
        <f t="shared" si="103"/>
        <v>3999.9846098588541</v>
      </c>
    </row>
    <row r="510" spans="2:14" x14ac:dyDescent="0.25">
      <c r="B510" s="1">
        <f t="shared" si="100"/>
        <v>4920</v>
      </c>
      <c r="C510" s="4">
        <f t="shared" si="92"/>
        <v>3.4166666666666665</v>
      </c>
      <c r="D510" s="3">
        <f t="shared" si="101"/>
        <v>0.41666666666666652</v>
      </c>
      <c r="E510" s="1">
        <f t="shared" si="93"/>
        <v>4</v>
      </c>
      <c r="F510" s="1">
        <f t="shared" si="102"/>
        <v>18.926068113812288</v>
      </c>
      <c r="G510" s="1">
        <f t="shared" si="94"/>
        <v>0</v>
      </c>
      <c r="H510" s="1">
        <f t="shared" si="95"/>
        <v>1</v>
      </c>
      <c r="I510" s="1">
        <f t="shared" si="96"/>
        <v>0</v>
      </c>
      <c r="J510" s="1">
        <f t="shared" si="104"/>
        <v>1</v>
      </c>
      <c r="K510" s="7">
        <f t="shared" si="97"/>
        <v>1791.1281736574745</v>
      </c>
      <c r="L510" s="7">
        <f t="shared" si="98"/>
        <v>1325323.0958055151</v>
      </c>
      <c r="M510" s="7">
        <f t="shared" si="99"/>
        <v>0.13253230958055151</v>
      </c>
      <c r="N510" s="7">
        <f t="shared" si="103"/>
        <v>3999.9907659153123</v>
      </c>
    </row>
    <row r="511" spans="2:14" x14ac:dyDescent="0.25">
      <c r="B511" s="1">
        <f t="shared" si="100"/>
        <v>4930</v>
      </c>
      <c r="C511" s="4">
        <f t="shared" si="92"/>
        <v>3.4236111111111112</v>
      </c>
      <c r="D511" s="3">
        <f t="shared" si="101"/>
        <v>0.42361111111111116</v>
      </c>
      <c r="E511" s="1">
        <f t="shared" si="93"/>
        <v>7</v>
      </c>
      <c r="F511" s="1">
        <f t="shared" si="102"/>
        <v>19.058600423392839</v>
      </c>
      <c r="G511" s="1">
        <f t="shared" si="94"/>
        <v>0</v>
      </c>
      <c r="H511" s="1">
        <f t="shared" si="95"/>
        <v>1</v>
      </c>
      <c r="I511" s="1">
        <f t="shared" si="96"/>
        <v>0</v>
      </c>
      <c r="J511" s="1">
        <f t="shared" si="104"/>
        <v>1</v>
      </c>
      <c r="K511" s="7">
        <f t="shared" si="97"/>
        <v>1447.0320508071404</v>
      </c>
      <c r="L511" s="7">
        <f t="shared" si="98"/>
        <v>1531780.7695157155</v>
      </c>
      <c r="M511" s="7">
        <f t="shared" si="99"/>
        <v>0.15317807695157154</v>
      </c>
      <c r="N511" s="7">
        <f t="shared" si="103"/>
        <v>3999.9944595491875</v>
      </c>
    </row>
    <row r="512" spans="2:14" x14ac:dyDescent="0.25">
      <c r="B512" s="1">
        <f t="shared" si="100"/>
        <v>4940</v>
      </c>
      <c r="C512" s="4">
        <f t="shared" si="92"/>
        <v>3.4305555555555554</v>
      </c>
      <c r="D512" s="3">
        <f t="shared" si="101"/>
        <v>0.43055555555555536</v>
      </c>
      <c r="E512" s="1">
        <f t="shared" si="93"/>
        <v>7</v>
      </c>
      <c r="F512" s="1">
        <f t="shared" si="102"/>
        <v>19.211778500344412</v>
      </c>
      <c r="G512" s="1">
        <f t="shared" si="94"/>
        <v>0</v>
      </c>
      <c r="H512" s="1">
        <f t="shared" si="95"/>
        <v>1</v>
      </c>
      <c r="I512" s="1">
        <f t="shared" si="96"/>
        <v>0</v>
      </c>
      <c r="J512" s="1">
        <f t="shared" si="104"/>
        <v>1</v>
      </c>
      <c r="K512" s="7">
        <f t="shared" si="97"/>
        <v>1465.4134200413293</v>
      </c>
      <c r="L512" s="7">
        <f t="shared" si="98"/>
        <v>1520751.9479752027</v>
      </c>
      <c r="M512" s="7">
        <f t="shared" si="99"/>
        <v>0.15207519479752027</v>
      </c>
      <c r="N512" s="7">
        <f t="shared" si="103"/>
        <v>3999.9966757295124</v>
      </c>
    </row>
    <row r="513" spans="2:14" x14ac:dyDescent="0.25">
      <c r="B513" s="1">
        <f t="shared" si="100"/>
        <v>4950</v>
      </c>
      <c r="C513" s="4">
        <f t="shared" si="92"/>
        <v>3.4375</v>
      </c>
      <c r="D513" s="3">
        <f t="shared" si="101"/>
        <v>0.4375</v>
      </c>
      <c r="E513" s="1">
        <f t="shared" si="93"/>
        <v>7</v>
      </c>
      <c r="F513" s="1">
        <f t="shared" si="102"/>
        <v>19.36385369514193</v>
      </c>
      <c r="G513" s="1">
        <f t="shared" si="94"/>
        <v>0</v>
      </c>
      <c r="H513" s="1">
        <f t="shared" si="95"/>
        <v>1</v>
      </c>
      <c r="I513" s="1">
        <f t="shared" si="96"/>
        <v>0</v>
      </c>
      <c r="J513" s="1">
        <f t="shared" si="104"/>
        <v>1</v>
      </c>
      <c r="K513" s="7">
        <f t="shared" si="97"/>
        <v>1483.6624434170315</v>
      </c>
      <c r="L513" s="7">
        <f t="shared" si="98"/>
        <v>1509802.533949781</v>
      </c>
      <c r="M513" s="7">
        <f t="shared" si="99"/>
        <v>0.15098025339497809</v>
      </c>
      <c r="N513" s="7">
        <f t="shared" si="103"/>
        <v>3999.9980054377074</v>
      </c>
    </row>
    <row r="514" spans="2:14" x14ac:dyDescent="0.25">
      <c r="B514" s="1">
        <f t="shared" si="100"/>
        <v>4960</v>
      </c>
      <c r="C514" s="4">
        <f t="shared" si="92"/>
        <v>3.4444444444444446</v>
      </c>
      <c r="D514" s="3">
        <f t="shared" si="101"/>
        <v>0.44444444444444464</v>
      </c>
      <c r="E514" s="1">
        <f t="shared" si="93"/>
        <v>7</v>
      </c>
      <c r="F514" s="1">
        <f t="shared" si="102"/>
        <v>19.514833948536907</v>
      </c>
      <c r="G514" s="1">
        <f t="shared" si="94"/>
        <v>0</v>
      </c>
      <c r="H514" s="1">
        <f t="shared" si="95"/>
        <v>1</v>
      </c>
      <c r="I514" s="1">
        <f t="shared" si="96"/>
        <v>0</v>
      </c>
      <c r="J514" s="1">
        <f t="shared" si="104"/>
        <v>1</v>
      </c>
      <c r="K514" s="7">
        <f t="shared" si="97"/>
        <v>1501.7800738244287</v>
      </c>
      <c r="L514" s="7">
        <f t="shared" si="98"/>
        <v>1498931.9557053428</v>
      </c>
      <c r="M514" s="7">
        <f t="shared" si="99"/>
        <v>0.14989319557053429</v>
      </c>
      <c r="N514" s="7">
        <f t="shared" si="103"/>
        <v>3999.9988032626243</v>
      </c>
    </row>
    <row r="515" spans="2:14" x14ac:dyDescent="0.25">
      <c r="B515" s="1">
        <f t="shared" si="100"/>
        <v>4970</v>
      </c>
      <c r="C515" s="4">
        <f t="shared" si="92"/>
        <v>3.4513888888888888</v>
      </c>
      <c r="D515" s="3">
        <f t="shared" si="101"/>
        <v>0.45138888888888884</v>
      </c>
      <c r="E515" s="1">
        <f t="shared" si="93"/>
        <v>7</v>
      </c>
      <c r="F515" s="1">
        <f t="shared" si="102"/>
        <v>19.664727144107442</v>
      </c>
      <c r="G515" s="1">
        <f t="shared" si="94"/>
        <v>0</v>
      </c>
      <c r="H515" s="1">
        <f t="shared" si="95"/>
        <v>1</v>
      </c>
      <c r="I515" s="1">
        <f t="shared" si="96"/>
        <v>0</v>
      </c>
      <c r="J515" s="1">
        <f t="shared" si="104"/>
        <v>1</v>
      </c>
      <c r="K515" s="7">
        <f t="shared" si="97"/>
        <v>1519.7672572928927</v>
      </c>
      <c r="L515" s="7">
        <f t="shared" si="98"/>
        <v>1488139.6456242644</v>
      </c>
      <c r="M515" s="7">
        <f t="shared" si="99"/>
        <v>0.14881396456242643</v>
      </c>
      <c r="N515" s="7">
        <f t="shared" si="103"/>
        <v>3999.9992819575746</v>
      </c>
    </row>
    <row r="516" spans="2:14" x14ac:dyDescent="0.25">
      <c r="B516" s="1">
        <f t="shared" si="100"/>
        <v>4980</v>
      </c>
      <c r="C516" s="4">
        <f t="shared" si="92"/>
        <v>3.4583333333333335</v>
      </c>
      <c r="D516" s="3">
        <f t="shared" si="101"/>
        <v>0.45833333333333348</v>
      </c>
      <c r="E516" s="1">
        <f t="shared" si="93"/>
        <v>10</v>
      </c>
      <c r="F516" s="1">
        <f t="shared" si="102"/>
        <v>19.813541108669867</v>
      </c>
      <c r="G516" s="1">
        <f t="shared" si="94"/>
        <v>0</v>
      </c>
      <c r="H516" s="1">
        <f t="shared" si="95"/>
        <v>1</v>
      </c>
      <c r="I516" s="1">
        <f t="shared" si="96"/>
        <v>0</v>
      </c>
      <c r="J516" s="1">
        <f t="shared" si="104"/>
        <v>1</v>
      </c>
      <c r="K516" s="7">
        <f t="shared" si="97"/>
        <v>1177.6249330403839</v>
      </c>
      <c r="L516" s="7">
        <f t="shared" si="98"/>
        <v>1693425.0401757695</v>
      </c>
      <c r="M516" s="7">
        <f t="shared" si="99"/>
        <v>0.16934250401757694</v>
      </c>
      <c r="N516" s="7">
        <f t="shared" si="103"/>
        <v>3999.9995691745448</v>
      </c>
    </row>
    <row r="517" spans="2:14" x14ac:dyDescent="0.25">
      <c r="B517" s="1">
        <f t="shared" si="100"/>
        <v>4990</v>
      </c>
      <c r="C517" s="4">
        <f t="shared" si="92"/>
        <v>3.4652777777777777</v>
      </c>
      <c r="D517" s="3">
        <f t="shared" si="101"/>
        <v>0.46527777777777768</v>
      </c>
      <c r="E517" s="1">
        <f t="shared" si="93"/>
        <v>10</v>
      </c>
      <c r="F517" s="1">
        <f t="shared" si="102"/>
        <v>19.982883612687445</v>
      </c>
      <c r="G517" s="1">
        <f t="shared" si="94"/>
        <v>0</v>
      </c>
      <c r="H517" s="1">
        <f t="shared" si="95"/>
        <v>1</v>
      </c>
      <c r="I517" s="1">
        <f t="shared" si="96"/>
        <v>0</v>
      </c>
      <c r="J517" s="1">
        <f t="shared" si="104"/>
        <v>1</v>
      </c>
      <c r="K517" s="7">
        <f t="shared" si="97"/>
        <v>1197.9460335224933</v>
      </c>
      <c r="L517" s="7">
        <f t="shared" si="98"/>
        <v>1681232.3798865043</v>
      </c>
      <c r="M517" s="7">
        <f t="shared" si="99"/>
        <v>0.16812323798865042</v>
      </c>
      <c r="N517" s="7">
        <f t="shared" si="103"/>
        <v>3999.9997415047269</v>
      </c>
    </row>
    <row r="518" spans="2:14" x14ac:dyDescent="0.25">
      <c r="B518" s="1">
        <f t="shared" si="100"/>
        <v>5000</v>
      </c>
      <c r="C518" s="4">
        <f t="shared" si="92"/>
        <v>3.4722222222222223</v>
      </c>
      <c r="D518" s="3">
        <f t="shared" si="101"/>
        <v>0.47222222222222232</v>
      </c>
      <c r="E518" s="1">
        <f t="shared" si="93"/>
        <v>10</v>
      </c>
      <c r="F518" s="1">
        <f t="shared" si="102"/>
        <v>20.151006850676094</v>
      </c>
      <c r="G518" s="1">
        <f t="shared" si="94"/>
        <v>0</v>
      </c>
      <c r="H518" s="1">
        <f t="shared" si="95"/>
        <v>0</v>
      </c>
      <c r="I518" s="1">
        <f t="shared" si="96"/>
        <v>0</v>
      </c>
      <c r="J518" s="1">
        <f t="shared" si="104"/>
        <v>1</v>
      </c>
      <c r="K518" s="7">
        <f t="shared" si="97"/>
        <v>1218.1208220811311</v>
      </c>
      <c r="L518" s="7">
        <f t="shared" si="98"/>
        <v>1669127.5067513213</v>
      </c>
      <c r="M518" s="7">
        <f t="shared" si="99"/>
        <v>0.16691275067513212</v>
      </c>
      <c r="N518" s="7">
        <f t="shared" si="103"/>
        <v>3999.9998449028362</v>
      </c>
    </row>
    <row r="519" spans="2:14" x14ac:dyDescent="0.25">
      <c r="B519" s="1">
        <f t="shared" si="100"/>
        <v>5010</v>
      </c>
      <c r="C519" s="4">
        <f t="shared" si="92"/>
        <v>3.4791666666666665</v>
      </c>
      <c r="D519" s="3">
        <f t="shared" si="101"/>
        <v>0.47916666666666652</v>
      </c>
      <c r="E519" s="1">
        <f t="shared" si="93"/>
        <v>10</v>
      </c>
      <c r="F519" s="1">
        <f t="shared" si="102"/>
        <v>20.317919601351225</v>
      </c>
      <c r="G519" s="1">
        <f t="shared" si="94"/>
        <v>0</v>
      </c>
      <c r="H519" s="1">
        <f t="shared" si="95"/>
        <v>0</v>
      </c>
      <c r="I519" s="1">
        <f t="shared" si="96"/>
        <v>1</v>
      </c>
      <c r="J519" s="1">
        <f t="shared" si="104"/>
        <v>0</v>
      </c>
      <c r="K519" s="7">
        <f t="shared" si="97"/>
        <v>1238.1503521621469</v>
      </c>
      <c r="L519" s="7">
        <f t="shared" si="98"/>
        <v>-742890.21129728819</v>
      </c>
      <c r="M519" s="7">
        <f t="shared" si="99"/>
        <v>-7.4289021129728822E-2</v>
      </c>
      <c r="N519" s="7">
        <f t="shared" si="103"/>
        <v>2399.9999069417017</v>
      </c>
    </row>
    <row r="520" spans="2:14" x14ac:dyDescent="0.25">
      <c r="B520" s="1">
        <f t="shared" si="100"/>
        <v>5020</v>
      </c>
      <c r="C520" s="4">
        <f t="shared" si="92"/>
        <v>3.4861111111111112</v>
      </c>
      <c r="D520" s="3">
        <f t="shared" si="101"/>
        <v>0.48611111111111116</v>
      </c>
      <c r="E520" s="1">
        <f t="shared" si="93"/>
        <v>10</v>
      </c>
      <c r="F520" s="1">
        <f t="shared" si="102"/>
        <v>20.243630580221495</v>
      </c>
      <c r="G520" s="1">
        <f t="shared" si="94"/>
        <v>0</v>
      </c>
      <c r="H520" s="1">
        <f t="shared" si="95"/>
        <v>0</v>
      </c>
      <c r="I520" s="1">
        <f t="shared" si="96"/>
        <v>0</v>
      </c>
      <c r="J520" s="1">
        <f t="shared" si="104"/>
        <v>0</v>
      </c>
      <c r="K520" s="7">
        <f t="shared" si="97"/>
        <v>1229.2356696265792</v>
      </c>
      <c r="L520" s="7">
        <f t="shared" si="98"/>
        <v>-737541.40177594754</v>
      </c>
      <c r="M520" s="7">
        <f t="shared" si="99"/>
        <v>-7.3754140177594754E-2</v>
      </c>
      <c r="N520" s="7">
        <f t="shared" si="103"/>
        <v>1439.9999441650209</v>
      </c>
    </row>
    <row r="521" spans="2:14" x14ac:dyDescent="0.25">
      <c r="B521" s="1">
        <f t="shared" si="100"/>
        <v>5030</v>
      </c>
      <c r="C521" s="4">
        <f t="shared" si="92"/>
        <v>3.4930555555555554</v>
      </c>
      <c r="D521" s="3">
        <f t="shared" si="101"/>
        <v>0.49305555555555536</v>
      </c>
      <c r="E521" s="1">
        <f t="shared" si="93"/>
        <v>10</v>
      </c>
      <c r="F521" s="1">
        <f t="shared" si="102"/>
        <v>20.1698764400439</v>
      </c>
      <c r="G521" s="1">
        <f t="shared" si="94"/>
        <v>0</v>
      </c>
      <c r="H521" s="1">
        <f t="shared" si="95"/>
        <v>0</v>
      </c>
      <c r="I521" s="1">
        <f t="shared" si="96"/>
        <v>0</v>
      </c>
      <c r="J521" s="1">
        <f t="shared" si="104"/>
        <v>0</v>
      </c>
      <c r="K521" s="7">
        <f t="shared" si="97"/>
        <v>1220.385172805268</v>
      </c>
      <c r="L521" s="7">
        <f t="shared" si="98"/>
        <v>-732231.10368316073</v>
      </c>
      <c r="M521" s="7">
        <f t="shared" si="99"/>
        <v>-7.322311036831608E-2</v>
      </c>
      <c r="N521" s="7">
        <f t="shared" si="103"/>
        <v>863.99996649901254</v>
      </c>
    </row>
    <row r="522" spans="2:14" x14ac:dyDescent="0.25">
      <c r="B522" s="1">
        <f t="shared" si="100"/>
        <v>5040</v>
      </c>
      <c r="C522" s="4">
        <f t="shared" si="92"/>
        <v>3.5</v>
      </c>
      <c r="D522" s="3">
        <f t="shared" si="101"/>
        <v>0.5</v>
      </c>
      <c r="E522" s="1">
        <f t="shared" si="93"/>
        <v>11</v>
      </c>
      <c r="F522" s="1">
        <f t="shared" si="102"/>
        <v>20.096653329675583</v>
      </c>
      <c r="G522" s="1">
        <f t="shared" si="94"/>
        <v>0</v>
      </c>
      <c r="H522" s="1">
        <f t="shared" si="95"/>
        <v>0</v>
      </c>
      <c r="I522" s="1">
        <f t="shared" si="96"/>
        <v>0</v>
      </c>
      <c r="J522" s="1">
        <f t="shared" si="104"/>
        <v>0</v>
      </c>
      <c r="K522" s="7">
        <f t="shared" si="97"/>
        <v>1091.5983995610698</v>
      </c>
      <c r="L522" s="7">
        <f t="shared" si="98"/>
        <v>-654959.0397366418</v>
      </c>
      <c r="M522" s="7">
        <f t="shared" si="99"/>
        <v>-6.5495903973664185E-2</v>
      </c>
      <c r="N522" s="7">
        <f t="shared" si="103"/>
        <v>518.39997989940753</v>
      </c>
    </row>
    <row r="523" spans="2:14" x14ac:dyDescent="0.25">
      <c r="B523" s="1">
        <f t="shared" si="100"/>
        <v>5050</v>
      </c>
      <c r="C523" s="4">
        <f t="shared" si="92"/>
        <v>3.5069444444444446</v>
      </c>
      <c r="D523" s="3">
        <f t="shared" si="101"/>
        <v>0.50694444444444464</v>
      </c>
      <c r="E523" s="1">
        <f t="shared" si="93"/>
        <v>11</v>
      </c>
      <c r="F523" s="1">
        <f t="shared" si="102"/>
        <v>20.03115742570192</v>
      </c>
      <c r="G523" s="1">
        <f t="shared" si="94"/>
        <v>0</v>
      </c>
      <c r="H523" s="1">
        <f t="shared" si="95"/>
        <v>0</v>
      </c>
      <c r="I523" s="1">
        <f t="shared" si="96"/>
        <v>0</v>
      </c>
      <c r="J523" s="1">
        <f t="shared" si="104"/>
        <v>0</v>
      </c>
      <c r="K523" s="7">
        <f t="shared" si="97"/>
        <v>1083.7388910842303</v>
      </c>
      <c r="L523" s="7">
        <f t="shared" si="98"/>
        <v>-650243.33465053816</v>
      </c>
      <c r="M523" s="7">
        <f t="shared" si="99"/>
        <v>-6.5024333465053819E-2</v>
      </c>
      <c r="N523" s="7">
        <f t="shared" si="103"/>
        <v>311.0399879396445</v>
      </c>
    </row>
    <row r="524" spans="2:14" x14ac:dyDescent="0.25">
      <c r="B524" s="1">
        <f t="shared" si="100"/>
        <v>5060</v>
      </c>
      <c r="C524" s="4">
        <f t="shared" si="92"/>
        <v>3.5138888888888888</v>
      </c>
      <c r="D524" s="3">
        <f t="shared" si="101"/>
        <v>0.51388888888888884</v>
      </c>
      <c r="E524" s="1">
        <f t="shared" si="93"/>
        <v>11</v>
      </c>
      <c r="F524" s="1">
        <f t="shared" si="102"/>
        <v>19.966133092236866</v>
      </c>
      <c r="G524" s="1">
        <f t="shared" si="94"/>
        <v>0</v>
      </c>
      <c r="H524" s="1">
        <f t="shared" si="95"/>
        <v>1</v>
      </c>
      <c r="I524" s="1">
        <f t="shared" si="96"/>
        <v>0</v>
      </c>
      <c r="J524" s="1">
        <f t="shared" si="104"/>
        <v>1</v>
      </c>
      <c r="K524" s="7">
        <f t="shared" si="97"/>
        <v>1075.9359710684239</v>
      </c>
      <c r="L524" s="7">
        <f t="shared" si="98"/>
        <v>1754438.4173589456</v>
      </c>
      <c r="M524" s="7">
        <f t="shared" si="99"/>
        <v>0.17544384173589456</v>
      </c>
      <c r="N524" s="7">
        <f t="shared" si="103"/>
        <v>1786.6239927637866</v>
      </c>
    </row>
    <row r="525" spans="2:14" x14ac:dyDescent="0.25">
      <c r="B525" s="1">
        <f t="shared" si="100"/>
        <v>5070</v>
      </c>
      <c r="C525" s="4">
        <f t="shared" si="92"/>
        <v>3.5208333333333335</v>
      </c>
      <c r="D525" s="3">
        <f t="shared" si="101"/>
        <v>0.52083333333333348</v>
      </c>
      <c r="E525" s="1">
        <f t="shared" si="93"/>
        <v>11</v>
      </c>
      <c r="F525" s="1">
        <f t="shared" si="102"/>
        <v>20.141576933972761</v>
      </c>
      <c r="G525" s="1">
        <f t="shared" si="94"/>
        <v>0</v>
      </c>
      <c r="H525" s="1">
        <f t="shared" si="95"/>
        <v>0</v>
      </c>
      <c r="I525" s="1">
        <f t="shared" si="96"/>
        <v>0</v>
      </c>
      <c r="J525" s="1">
        <f t="shared" si="104"/>
        <v>1</v>
      </c>
      <c r="K525" s="7">
        <f t="shared" si="97"/>
        <v>1096.9892320767312</v>
      </c>
      <c r="L525" s="7">
        <f t="shared" si="98"/>
        <v>1741806.4607539612</v>
      </c>
      <c r="M525" s="7">
        <f t="shared" si="99"/>
        <v>0.17418064607539613</v>
      </c>
      <c r="N525" s="7">
        <f t="shared" si="103"/>
        <v>2671.974395658272</v>
      </c>
    </row>
    <row r="526" spans="2:14" x14ac:dyDescent="0.25">
      <c r="B526" s="1">
        <f t="shared" si="100"/>
        <v>5080</v>
      </c>
      <c r="C526" s="4">
        <f t="shared" si="92"/>
        <v>3.5277777777777777</v>
      </c>
      <c r="D526" s="3">
        <f t="shared" si="101"/>
        <v>0.52777777777777768</v>
      </c>
      <c r="E526" s="1">
        <f t="shared" si="93"/>
        <v>11</v>
      </c>
      <c r="F526" s="1">
        <f t="shared" si="102"/>
        <v>20.315757580048157</v>
      </c>
      <c r="G526" s="1">
        <f t="shared" si="94"/>
        <v>0</v>
      </c>
      <c r="H526" s="1">
        <f t="shared" si="95"/>
        <v>0</v>
      </c>
      <c r="I526" s="1">
        <f t="shared" si="96"/>
        <v>1</v>
      </c>
      <c r="J526" s="1">
        <f t="shared" si="104"/>
        <v>0</v>
      </c>
      <c r="K526" s="7">
        <f t="shared" si="97"/>
        <v>1117.8909096057787</v>
      </c>
      <c r="L526" s="7">
        <f t="shared" si="98"/>
        <v>-670734.54576346721</v>
      </c>
      <c r="M526" s="7">
        <f t="shared" si="99"/>
        <v>-6.7073454576346725E-2</v>
      </c>
      <c r="N526" s="7">
        <f t="shared" si="103"/>
        <v>1603.1846373949631</v>
      </c>
    </row>
    <row r="527" spans="2:14" x14ac:dyDescent="0.25">
      <c r="B527" s="1">
        <f t="shared" si="100"/>
        <v>5090</v>
      </c>
      <c r="C527" s="4">
        <f t="shared" si="92"/>
        <v>3.5347222222222223</v>
      </c>
      <c r="D527" s="3">
        <f t="shared" si="101"/>
        <v>0.53472222222222232</v>
      </c>
      <c r="E527" s="1">
        <f t="shared" si="93"/>
        <v>11</v>
      </c>
      <c r="F527" s="1">
        <f t="shared" si="102"/>
        <v>20.248684125471812</v>
      </c>
      <c r="G527" s="1">
        <f t="shared" si="94"/>
        <v>0</v>
      </c>
      <c r="H527" s="1">
        <f t="shared" si="95"/>
        <v>0</v>
      </c>
      <c r="I527" s="1">
        <f t="shared" si="96"/>
        <v>0</v>
      </c>
      <c r="J527" s="1">
        <f t="shared" si="104"/>
        <v>0</v>
      </c>
      <c r="K527" s="7">
        <f t="shared" si="97"/>
        <v>1109.8420950566172</v>
      </c>
      <c r="L527" s="7">
        <f t="shared" si="98"/>
        <v>-665905.25703397021</v>
      </c>
      <c r="M527" s="7">
        <f t="shared" si="99"/>
        <v>-6.6590525703397019E-2</v>
      </c>
      <c r="N527" s="7">
        <f t="shared" si="103"/>
        <v>961.9107824369778</v>
      </c>
    </row>
    <row r="528" spans="2:14" x14ac:dyDescent="0.25">
      <c r="B528" s="1">
        <f t="shared" si="100"/>
        <v>5100</v>
      </c>
      <c r="C528" s="4">
        <f t="shared" si="92"/>
        <v>3.5416666666666665</v>
      </c>
      <c r="D528" s="3">
        <f t="shared" si="101"/>
        <v>0.54166666666666652</v>
      </c>
      <c r="E528" s="1">
        <f t="shared" si="93"/>
        <v>11</v>
      </c>
      <c r="F528" s="1">
        <f t="shared" si="102"/>
        <v>20.182093599768415</v>
      </c>
      <c r="G528" s="1">
        <f t="shared" si="94"/>
        <v>0</v>
      </c>
      <c r="H528" s="1">
        <f t="shared" si="95"/>
        <v>0</v>
      </c>
      <c r="I528" s="1">
        <f t="shared" si="96"/>
        <v>0</v>
      </c>
      <c r="J528" s="1">
        <f t="shared" si="104"/>
        <v>0</v>
      </c>
      <c r="K528" s="7">
        <f t="shared" si="97"/>
        <v>1101.8512319722097</v>
      </c>
      <c r="L528" s="7">
        <f t="shared" si="98"/>
        <v>-661110.73918332579</v>
      </c>
      <c r="M528" s="7">
        <f t="shared" si="99"/>
        <v>-6.6111073918332583E-2</v>
      </c>
      <c r="N528" s="7">
        <f t="shared" si="103"/>
        <v>577.1464694621867</v>
      </c>
    </row>
    <row r="529" spans="2:14" x14ac:dyDescent="0.25">
      <c r="B529" s="1">
        <f t="shared" si="100"/>
        <v>5110</v>
      </c>
      <c r="C529" s="4">
        <f t="shared" si="92"/>
        <v>3.5486111111111112</v>
      </c>
      <c r="D529" s="3">
        <f t="shared" si="101"/>
        <v>0.54861111111111116</v>
      </c>
      <c r="E529" s="1">
        <f t="shared" si="93"/>
        <v>12</v>
      </c>
      <c r="F529" s="1">
        <f t="shared" si="102"/>
        <v>20.115982525850082</v>
      </c>
      <c r="G529" s="1">
        <f t="shared" si="94"/>
        <v>0</v>
      </c>
      <c r="H529" s="1">
        <f t="shared" si="95"/>
        <v>0</v>
      </c>
      <c r="I529" s="1">
        <f t="shared" si="96"/>
        <v>0</v>
      </c>
      <c r="J529" s="1">
        <f t="shared" si="104"/>
        <v>0</v>
      </c>
      <c r="K529" s="7">
        <f t="shared" si="97"/>
        <v>973.91790310200975</v>
      </c>
      <c r="L529" s="7">
        <f t="shared" si="98"/>
        <v>-584350.74186120578</v>
      </c>
      <c r="M529" s="7">
        <f t="shared" si="99"/>
        <v>-5.8435074186120581E-2</v>
      </c>
      <c r="N529" s="7">
        <f t="shared" si="103"/>
        <v>346.28788167731199</v>
      </c>
    </row>
    <row r="530" spans="2:14" x14ac:dyDescent="0.25">
      <c r="B530" s="1">
        <f t="shared" si="100"/>
        <v>5120</v>
      </c>
      <c r="C530" s="4">
        <f t="shared" ref="C530:C593" si="105">B530/(24*60)</f>
        <v>3.5555555555555554</v>
      </c>
      <c r="D530" s="3">
        <f t="shared" si="101"/>
        <v>0.55555555555555536</v>
      </c>
      <c r="E530" s="1">
        <f t="shared" ref="E530:E593" si="106">VLOOKUP(D530,$P$3:$R$27,3,1)</f>
        <v>12</v>
      </c>
      <c r="F530" s="1">
        <f t="shared" si="102"/>
        <v>20.057547451663961</v>
      </c>
      <c r="G530" s="1">
        <f t="shared" ref="G530:G593" si="107">IF(VLOOKUP(D530,$P$3:$Q$27,2,1)=0,1,0)</f>
        <v>0</v>
      </c>
      <c r="H530" s="1">
        <f t="shared" ref="H530:H593" si="108">IF(F530&lt;($G$2+G530*$G$4),1,0)</f>
        <v>0</v>
      </c>
      <c r="I530" s="1">
        <f t="shared" ref="I530:I593" si="109">IF(F530&gt;($G$3+G530*$G$4),1,0)</f>
        <v>0</v>
      </c>
      <c r="J530" s="1">
        <f t="shared" si="104"/>
        <v>0</v>
      </c>
      <c r="K530" s="7">
        <f t="shared" ref="K530:K593" si="110">(F530-E530)*$C$11</f>
        <v>966.90569419967517</v>
      </c>
      <c r="L530" s="7">
        <f t="shared" ref="L530:L593" si="111">((J530*$G$6)-K530)*60*$G$8</f>
        <v>-580143.41651980509</v>
      </c>
      <c r="M530" s="7">
        <f t="shared" ref="M530:M593" si="112">L530/$C$5</f>
        <v>-5.8014341651980508E-2</v>
      </c>
      <c r="N530" s="7">
        <f t="shared" si="103"/>
        <v>207.77272900638718</v>
      </c>
    </row>
    <row r="531" spans="2:14" x14ac:dyDescent="0.25">
      <c r="B531" s="1">
        <f t="shared" ref="B531:B594" si="113">B530+$G$8</f>
        <v>5130</v>
      </c>
      <c r="C531" s="4">
        <f t="shared" si="105"/>
        <v>3.5625</v>
      </c>
      <c r="D531" s="3">
        <f t="shared" ref="D531:D594" si="114">C531-INT(C531)</f>
        <v>0.5625</v>
      </c>
      <c r="E531" s="1">
        <f t="shared" si="106"/>
        <v>12</v>
      </c>
      <c r="F531" s="1">
        <f t="shared" ref="F531:F594" si="115">F530+M530</f>
        <v>19.999533110011981</v>
      </c>
      <c r="G531" s="1">
        <f t="shared" si="107"/>
        <v>0</v>
      </c>
      <c r="H531" s="1">
        <f t="shared" si="108"/>
        <v>1</v>
      </c>
      <c r="I531" s="1">
        <f t="shared" si="109"/>
        <v>0</v>
      </c>
      <c r="J531" s="1">
        <f t="shared" si="104"/>
        <v>1</v>
      </c>
      <c r="K531" s="7">
        <f t="shared" si="110"/>
        <v>959.94397320143764</v>
      </c>
      <c r="L531" s="7">
        <f t="shared" si="111"/>
        <v>1824033.6160791374</v>
      </c>
      <c r="M531" s="7">
        <f t="shared" si="112"/>
        <v>0.18240336160791373</v>
      </c>
      <c r="N531" s="7">
        <f t="shared" ref="N531:N594" si="116">(J531*$G$6*$N$15)+N530*$N$14</f>
        <v>1724.6636374038324</v>
      </c>
    </row>
    <row r="532" spans="2:14" x14ac:dyDescent="0.25">
      <c r="B532" s="1">
        <f t="shared" si="113"/>
        <v>5140</v>
      </c>
      <c r="C532" s="4">
        <f t="shared" si="105"/>
        <v>3.5694444444444446</v>
      </c>
      <c r="D532" s="3">
        <f t="shared" si="114"/>
        <v>0.56944444444444464</v>
      </c>
      <c r="E532" s="1">
        <f t="shared" si="106"/>
        <v>12</v>
      </c>
      <c r="F532" s="1">
        <f t="shared" si="115"/>
        <v>20.181936471619895</v>
      </c>
      <c r="G532" s="1">
        <f t="shared" si="107"/>
        <v>0</v>
      </c>
      <c r="H532" s="1">
        <f t="shared" si="108"/>
        <v>0</v>
      </c>
      <c r="I532" s="1">
        <f t="shared" si="109"/>
        <v>0</v>
      </c>
      <c r="J532" s="1">
        <f t="shared" ref="J532:J595" si="117">IF(OR(AND(I532=0,J531=1),AND(H532=1,I532=0)),1,0)</f>
        <v>1</v>
      </c>
      <c r="K532" s="7">
        <f t="shared" si="110"/>
        <v>981.83237659438737</v>
      </c>
      <c r="L532" s="7">
        <f t="shared" si="111"/>
        <v>1810900.5740433675</v>
      </c>
      <c r="M532" s="7">
        <f t="shared" si="112"/>
        <v>0.18109005740433676</v>
      </c>
      <c r="N532" s="7">
        <f t="shared" si="116"/>
        <v>2634.7981824422995</v>
      </c>
    </row>
    <row r="533" spans="2:14" x14ac:dyDescent="0.25">
      <c r="B533" s="1">
        <f t="shared" si="113"/>
        <v>5150</v>
      </c>
      <c r="C533" s="4">
        <f t="shared" si="105"/>
        <v>3.5763888888888888</v>
      </c>
      <c r="D533" s="3">
        <f t="shared" si="114"/>
        <v>0.57638888888888884</v>
      </c>
      <c r="E533" s="1">
        <f t="shared" si="106"/>
        <v>12</v>
      </c>
      <c r="F533" s="1">
        <f t="shared" si="115"/>
        <v>20.363026529024232</v>
      </c>
      <c r="G533" s="1">
        <f t="shared" si="107"/>
        <v>0</v>
      </c>
      <c r="H533" s="1">
        <f t="shared" si="108"/>
        <v>0</v>
      </c>
      <c r="I533" s="1">
        <f t="shared" si="109"/>
        <v>1</v>
      </c>
      <c r="J533" s="1">
        <f t="shared" si="117"/>
        <v>0</v>
      </c>
      <c r="K533" s="7">
        <f t="shared" si="110"/>
        <v>1003.5631834829077</v>
      </c>
      <c r="L533" s="7">
        <f t="shared" si="111"/>
        <v>-602137.9100897446</v>
      </c>
      <c r="M533" s="7">
        <f t="shared" si="112"/>
        <v>-6.0213791008974463E-2</v>
      </c>
      <c r="N533" s="7">
        <f t="shared" si="116"/>
        <v>1580.8789094653796</v>
      </c>
    </row>
    <row r="534" spans="2:14" x14ac:dyDescent="0.25">
      <c r="B534" s="1">
        <f t="shared" si="113"/>
        <v>5160</v>
      </c>
      <c r="C534" s="4">
        <f t="shared" si="105"/>
        <v>3.5833333333333335</v>
      </c>
      <c r="D534" s="3">
        <f t="shared" si="114"/>
        <v>0.58333333333333348</v>
      </c>
      <c r="E534" s="1">
        <f t="shared" si="106"/>
        <v>12</v>
      </c>
      <c r="F534" s="1">
        <f t="shared" si="115"/>
        <v>20.302812738015259</v>
      </c>
      <c r="G534" s="1">
        <f t="shared" si="107"/>
        <v>1</v>
      </c>
      <c r="H534" s="1">
        <f t="shared" si="108"/>
        <v>0</v>
      </c>
      <c r="I534" s="1">
        <f t="shared" si="109"/>
        <v>1</v>
      </c>
      <c r="J534" s="1">
        <f t="shared" si="117"/>
        <v>0</v>
      </c>
      <c r="K534" s="7">
        <f t="shared" si="110"/>
        <v>996.33752856183094</v>
      </c>
      <c r="L534" s="7">
        <f t="shared" si="111"/>
        <v>-597802.51713709859</v>
      </c>
      <c r="M534" s="7">
        <f t="shared" si="112"/>
        <v>-5.9780251713709862E-2</v>
      </c>
      <c r="N534" s="7">
        <f t="shared" si="116"/>
        <v>948.52734567922766</v>
      </c>
    </row>
    <row r="535" spans="2:14" x14ac:dyDescent="0.25">
      <c r="B535" s="1">
        <f t="shared" si="113"/>
        <v>5170</v>
      </c>
      <c r="C535" s="4">
        <f t="shared" si="105"/>
        <v>3.5902777777777777</v>
      </c>
      <c r="D535" s="3">
        <f t="shared" si="114"/>
        <v>0.59027777777777768</v>
      </c>
      <c r="E535" s="1">
        <f t="shared" si="106"/>
        <v>12</v>
      </c>
      <c r="F535" s="1">
        <f t="shared" si="115"/>
        <v>20.243032486301548</v>
      </c>
      <c r="G535" s="1">
        <f t="shared" si="107"/>
        <v>1</v>
      </c>
      <c r="H535" s="1">
        <f t="shared" si="108"/>
        <v>0</v>
      </c>
      <c r="I535" s="1">
        <f t="shared" si="109"/>
        <v>1</v>
      </c>
      <c r="J535" s="1">
        <f t="shared" si="117"/>
        <v>0</v>
      </c>
      <c r="K535" s="7">
        <f t="shared" si="110"/>
        <v>989.16389835618565</v>
      </c>
      <c r="L535" s="7">
        <f t="shared" si="111"/>
        <v>-593498.33901371132</v>
      </c>
      <c r="M535" s="7">
        <f t="shared" si="112"/>
        <v>-5.9349833901371128E-2</v>
      </c>
      <c r="N535" s="7">
        <f t="shared" si="116"/>
        <v>569.1164074075366</v>
      </c>
    </row>
    <row r="536" spans="2:14" x14ac:dyDescent="0.25">
      <c r="B536" s="1">
        <f t="shared" si="113"/>
        <v>5180</v>
      </c>
      <c r="C536" s="4">
        <f t="shared" si="105"/>
        <v>3.5972222222222223</v>
      </c>
      <c r="D536" s="3">
        <f t="shared" si="114"/>
        <v>0.59722222222222232</v>
      </c>
      <c r="E536" s="1">
        <f t="shared" si="106"/>
        <v>12</v>
      </c>
      <c r="F536" s="1">
        <f t="shared" si="115"/>
        <v>20.183682652400176</v>
      </c>
      <c r="G536" s="1">
        <f t="shared" si="107"/>
        <v>1</v>
      </c>
      <c r="H536" s="1">
        <f t="shared" si="108"/>
        <v>0</v>
      </c>
      <c r="I536" s="1">
        <f t="shared" si="109"/>
        <v>1</v>
      </c>
      <c r="J536" s="1">
        <f t="shared" si="117"/>
        <v>0</v>
      </c>
      <c r="K536" s="7">
        <f t="shared" si="110"/>
        <v>982.04191828802095</v>
      </c>
      <c r="L536" s="7">
        <f t="shared" si="111"/>
        <v>-589225.15097281255</v>
      </c>
      <c r="M536" s="7">
        <f t="shared" si="112"/>
        <v>-5.8922515097281254E-2</v>
      </c>
      <c r="N536" s="7">
        <f t="shared" si="116"/>
        <v>341.46984444452193</v>
      </c>
    </row>
    <row r="537" spans="2:14" x14ac:dyDescent="0.25">
      <c r="B537" s="1">
        <f t="shared" si="113"/>
        <v>5190</v>
      </c>
      <c r="C537" s="4">
        <f t="shared" si="105"/>
        <v>3.6041666666666665</v>
      </c>
      <c r="D537" s="3">
        <f t="shared" si="114"/>
        <v>0.60416666666666652</v>
      </c>
      <c r="E537" s="1">
        <f t="shared" si="106"/>
        <v>12</v>
      </c>
      <c r="F537" s="1">
        <f t="shared" si="115"/>
        <v>20.124760137302893</v>
      </c>
      <c r="G537" s="1">
        <f t="shared" si="107"/>
        <v>1</v>
      </c>
      <c r="H537" s="1">
        <f t="shared" si="108"/>
        <v>0</v>
      </c>
      <c r="I537" s="1">
        <f t="shared" si="109"/>
        <v>1</v>
      </c>
      <c r="J537" s="1">
        <f t="shared" si="117"/>
        <v>0</v>
      </c>
      <c r="K537" s="7">
        <f t="shared" si="110"/>
        <v>974.97121647634697</v>
      </c>
      <c r="L537" s="7">
        <f t="shared" si="111"/>
        <v>-584982.72988580819</v>
      </c>
      <c r="M537" s="7">
        <f t="shared" si="112"/>
        <v>-5.8498272988580818E-2</v>
      </c>
      <c r="N537" s="7">
        <f t="shared" si="116"/>
        <v>204.88190666671315</v>
      </c>
    </row>
    <row r="538" spans="2:14" x14ac:dyDescent="0.25">
      <c r="B538" s="1">
        <f t="shared" si="113"/>
        <v>5200</v>
      </c>
      <c r="C538" s="4">
        <f t="shared" si="105"/>
        <v>3.6111111111111112</v>
      </c>
      <c r="D538" s="3">
        <f t="shared" si="114"/>
        <v>0.61111111111111116</v>
      </c>
      <c r="E538" s="1">
        <f t="shared" si="106"/>
        <v>12</v>
      </c>
      <c r="F538" s="1">
        <f t="shared" si="115"/>
        <v>20.066261864314313</v>
      </c>
      <c r="G538" s="1">
        <f t="shared" si="107"/>
        <v>1</v>
      </c>
      <c r="H538" s="1">
        <f t="shared" si="108"/>
        <v>0</v>
      </c>
      <c r="I538" s="1">
        <f t="shared" si="109"/>
        <v>1</v>
      </c>
      <c r="J538" s="1">
        <f t="shared" si="117"/>
        <v>0</v>
      </c>
      <c r="K538" s="7">
        <f t="shared" si="110"/>
        <v>967.95142371771749</v>
      </c>
      <c r="L538" s="7">
        <f t="shared" si="111"/>
        <v>-580770.85423063044</v>
      </c>
      <c r="M538" s="7">
        <f t="shared" si="112"/>
        <v>-5.8077085423063043E-2</v>
      </c>
      <c r="N538" s="7">
        <f t="shared" si="116"/>
        <v>122.92914400002789</v>
      </c>
    </row>
    <row r="539" spans="2:14" x14ac:dyDescent="0.25">
      <c r="B539" s="1">
        <f t="shared" si="113"/>
        <v>5210</v>
      </c>
      <c r="C539" s="4">
        <f t="shared" si="105"/>
        <v>3.6180555555555554</v>
      </c>
      <c r="D539" s="3">
        <f t="shared" si="114"/>
        <v>0.61805555555555536</v>
      </c>
      <c r="E539" s="1">
        <f t="shared" si="106"/>
        <v>12</v>
      </c>
      <c r="F539" s="1">
        <f t="shared" si="115"/>
        <v>20.008184778891252</v>
      </c>
      <c r="G539" s="1">
        <f t="shared" si="107"/>
        <v>1</v>
      </c>
      <c r="H539" s="1">
        <f t="shared" si="108"/>
        <v>0</v>
      </c>
      <c r="I539" s="1">
        <f t="shared" si="109"/>
        <v>1</v>
      </c>
      <c r="J539" s="1">
        <f t="shared" si="117"/>
        <v>0</v>
      </c>
      <c r="K539" s="7">
        <f t="shared" si="110"/>
        <v>960.98217346695014</v>
      </c>
      <c r="L539" s="7">
        <f t="shared" si="111"/>
        <v>-576589.30408017011</v>
      </c>
      <c r="M539" s="7">
        <f t="shared" si="112"/>
        <v>-5.7658930408017013E-2</v>
      </c>
      <c r="N539" s="7">
        <f t="shared" si="116"/>
        <v>73.757486400016731</v>
      </c>
    </row>
    <row r="540" spans="2:14" x14ac:dyDescent="0.25">
      <c r="B540" s="1">
        <f t="shared" si="113"/>
        <v>5220</v>
      </c>
      <c r="C540" s="4">
        <f t="shared" si="105"/>
        <v>3.625</v>
      </c>
      <c r="D540" s="3">
        <f t="shared" si="114"/>
        <v>0.625</v>
      </c>
      <c r="E540" s="1">
        <f t="shared" si="106"/>
        <v>12</v>
      </c>
      <c r="F540" s="1">
        <f t="shared" si="115"/>
        <v>19.950525848483235</v>
      </c>
      <c r="G540" s="1">
        <f t="shared" si="107"/>
        <v>1</v>
      </c>
      <c r="H540" s="1">
        <f t="shared" si="108"/>
        <v>0</v>
      </c>
      <c r="I540" s="1">
        <f t="shared" si="109"/>
        <v>1</v>
      </c>
      <c r="J540" s="1">
        <f t="shared" si="117"/>
        <v>0</v>
      </c>
      <c r="K540" s="7">
        <f t="shared" si="110"/>
        <v>954.06310181798801</v>
      </c>
      <c r="L540" s="7">
        <f t="shared" si="111"/>
        <v>-572437.86109079281</v>
      </c>
      <c r="M540" s="7">
        <f t="shared" si="112"/>
        <v>-5.7243786109079278E-2</v>
      </c>
      <c r="N540" s="7">
        <f t="shared" si="116"/>
        <v>44.25449184001004</v>
      </c>
    </row>
    <row r="541" spans="2:14" x14ac:dyDescent="0.25">
      <c r="B541" s="1">
        <f t="shared" si="113"/>
        <v>5230</v>
      </c>
      <c r="C541" s="4">
        <f t="shared" si="105"/>
        <v>3.6319444444444446</v>
      </c>
      <c r="D541" s="3">
        <f t="shared" si="114"/>
        <v>0.63194444444444464</v>
      </c>
      <c r="E541" s="1">
        <f t="shared" si="106"/>
        <v>12</v>
      </c>
      <c r="F541" s="1">
        <f t="shared" si="115"/>
        <v>19.893282062374155</v>
      </c>
      <c r="G541" s="1">
        <f t="shared" si="107"/>
        <v>1</v>
      </c>
      <c r="H541" s="1">
        <f t="shared" si="108"/>
        <v>0</v>
      </c>
      <c r="I541" s="1">
        <f t="shared" si="109"/>
        <v>1</v>
      </c>
      <c r="J541" s="1">
        <f t="shared" si="117"/>
        <v>0</v>
      </c>
      <c r="K541" s="7">
        <f t="shared" si="110"/>
        <v>947.19384748489847</v>
      </c>
      <c r="L541" s="7">
        <f t="shared" si="111"/>
        <v>-568316.30849093909</v>
      </c>
      <c r="M541" s="7">
        <f t="shared" si="112"/>
        <v>-5.6831630849093907E-2</v>
      </c>
      <c r="N541" s="7">
        <f t="shared" si="116"/>
        <v>26.552695104006023</v>
      </c>
    </row>
    <row r="542" spans="2:14" x14ac:dyDescent="0.25">
      <c r="B542" s="1">
        <f t="shared" si="113"/>
        <v>5240</v>
      </c>
      <c r="C542" s="4">
        <f t="shared" si="105"/>
        <v>3.6388888888888888</v>
      </c>
      <c r="D542" s="3">
        <f t="shared" si="114"/>
        <v>0.63888888888888884</v>
      </c>
      <c r="E542" s="1">
        <f t="shared" si="106"/>
        <v>12</v>
      </c>
      <c r="F542" s="1">
        <f t="shared" si="115"/>
        <v>19.836450431525062</v>
      </c>
      <c r="G542" s="1">
        <f t="shared" si="107"/>
        <v>1</v>
      </c>
      <c r="H542" s="1">
        <f t="shared" si="108"/>
        <v>0</v>
      </c>
      <c r="I542" s="1">
        <f t="shared" si="109"/>
        <v>1</v>
      </c>
      <c r="J542" s="1">
        <f t="shared" si="117"/>
        <v>0</v>
      </c>
      <c r="K542" s="7">
        <f t="shared" si="110"/>
        <v>940.3740517830073</v>
      </c>
      <c r="L542" s="7">
        <f t="shared" si="111"/>
        <v>-564224.43106980436</v>
      </c>
      <c r="M542" s="7">
        <f t="shared" si="112"/>
        <v>-5.6422443106980434E-2</v>
      </c>
      <c r="N542" s="7">
        <f t="shared" si="116"/>
        <v>15.931617062403614</v>
      </c>
    </row>
    <row r="543" spans="2:14" x14ac:dyDescent="0.25">
      <c r="B543" s="1">
        <f t="shared" si="113"/>
        <v>5250</v>
      </c>
      <c r="C543" s="4">
        <f t="shared" si="105"/>
        <v>3.6458333333333335</v>
      </c>
      <c r="D543" s="3">
        <f t="shared" si="114"/>
        <v>0.64583333333333348</v>
      </c>
      <c r="E543" s="1">
        <f t="shared" si="106"/>
        <v>12</v>
      </c>
      <c r="F543" s="1">
        <f t="shared" si="115"/>
        <v>19.78002798841808</v>
      </c>
      <c r="G543" s="1">
        <f t="shared" si="107"/>
        <v>1</v>
      </c>
      <c r="H543" s="1">
        <f t="shared" si="108"/>
        <v>0</v>
      </c>
      <c r="I543" s="1">
        <f t="shared" si="109"/>
        <v>1</v>
      </c>
      <c r="J543" s="1">
        <f t="shared" si="117"/>
        <v>0</v>
      </c>
      <c r="K543" s="7">
        <f t="shared" si="110"/>
        <v>933.60335861016949</v>
      </c>
      <c r="L543" s="7">
        <f t="shared" si="111"/>
        <v>-560162.01516610174</v>
      </c>
      <c r="M543" s="7">
        <f t="shared" si="112"/>
        <v>-5.6016201516610173E-2</v>
      </c>
      <c r="N543" s="7">
        <f t="shared" si="116"/>
        <v>9.5589702374421677</v>
      </c>
    </row>
    <row r="544" spans="2:14" x14ac:dyDescent="0.25">
      <c r="B544" s="1">
        <f t="shared" si="113"/>
        <v>5260</v>
      </c>
      <c r="C544" s="4">
        <f t="shared" si="105"/>
        <v>3.6527777777777777</v>
      </c>
      <c r="D544" s="3">
        <f t="shared" si="114"/>
        <v>0.65277777777777768</v>
      </c>
      <c r="E544" s="1">
        <f t="shared" si="106"/>
        <v>12</v>
      </c>
      <c r="F544" s="1">
        <f t="shared" si="115"/>
        <v>19.724011786901471</v>
      </c>
      <c r="G544" s="1">
        <f t="shared" si="107"/>
        <v>1</v>
      </c>
      <c r="H544" s="1">
        <f t="shared" si="108"/>
        <v>0</v>
      </c>
      <c r="I544" s="1">
        <f t="shared" si="109"/>
        <v>1</v>
      </c>
      <c r="J544" s="1">
        <f t="shared" si="117"/>
        <v>0</v>
      </c>
      <c r="K544" s="7">
        <f t="shared" si="110"/>
        <v>926.88141442817641</v>
      </c>
      <c r="L544" s="7">
        <f t="shared" si="111"/>
        <v>-556128.84865690582</v>
      </c>
      <c r="M544" s="7">
        <f t="shared" si="112"/>
        <v>-5.5612884865690583E-2</v>
      </c>
      <c r="N544" s="7">
        <f t="shared" si="116"/>
        <v>5.7353821424653004</v>
      </c>
    </row>
    <row r="545" spans="2:14" x14ac:dyDescent="0.25">
      <c r="B545" s="1">
        <f t="shared" si="113"/>
        <v>5270</v>
      </c>
      <c r="C545" s="4">
        <f t="shared" si="105"/>
        <v>3.6597222222222223</v>
      </c>
      <c r="D545" s="3">
        <f t="shared" si="114"/>
        <v>0.65972222222222232</v>
      </c>
      <c r="E545" s="1">
        <f t="shared" si="106"/>
        <v>12</v>
      </c>
      <c r="F545" s="1">
        <f t="shared" si="115"/>
        <v>19.668398902035779</v>
      </c>
      <c r="G545" s="1">
        <f t="shared" si="107"/>
        <v>1</v>
      </c>
      <c r="H545" s="1">
        <f t="shared" si="108"/>
        <v>0</v>
      </c>
      <c r="I545" s="1">
        <f t="shared" si="109"/>
        <v>1</v>
      </c>
      <c r="J545" s="1">
        <f t="shared" si="117"/>
        <v>0</v>
      </c>
      <c r="K545" s="7">
        <f t="shared" si="110"/>
        <v>920.20786824429342</v>
      </c>
      <c r="L545" s="7">
        <f t="shared" si="111"/>
        <v>-552124.7209465761</v>
      </c>
      <c r="M545" s="7">
        <f t="shared" si="112"/>
        <v>-5.5212472094657607E-2</v>
      </c>
      <c r="N545" s="7">
        <f t="shared" si="116"/>
        <v>3.4412292854791802</v>
      </c>
    </row>
    <row r="546" spans="2:14" x14ac:dyDescent="0.25">
      <c r="B546" s="1">
        <f t="shared" si="113"/>
        <v>5280</v>
      </c>
      <c r="C546" s="4">
        <f t="shared" si="105"/>
        <v>3.6666666666666665</v>
      </c>
      <c r="D546" s="3">
        <f t="shared" si="114"/>
        <v>0.66666666666666652</v>
      </c>
      <c r="E546" s="1">
        <f t="shared" si="106"/>
        <v>11</v>
      </c>
      <c r="F546" s="1">
        <f t="shared" si="115"/>
        <v>19.613186429941123</v>
      </c>
      <c r="G546" s="1">
        <f t="shared" si="107"/>
        <v>1</v>
      </c>
      <c r="H546" s="1">
        <f t="shared" si="108"/>
        <v>0</v>
      </c>
      <c r="I546" s="1">
        <f t="shared" si="109"/>
        <v>1</v>
      </c>
      <c r="J546" s="1">
        <f t="shared" si="117"/>
        <v>0</v>
      </c>
      <c r="K546" s="7">
        <f t="shared" si="110"/>
        <v>1033.5823715929346</v>
      </c>
      <c r="L546" s="7">
        <f t="shared" si="111"/>
        <v>-620149.42295576073</v>
      </c>
      <c r="M546" s="7">
        <f t="shared" si="112"/>
        <v>-6.2014942295576074E-2</v>
      </c>
      <c r="N546" s="7">
        <f t="shared" si="116"/>
        <v>2.064737571287508</v>
      </c>
    </row>
    <row r="547" spans="2:14" x14ac:dyDescent="0.25">
      <c r="B547" s="1">
        <f t="shared" si="113"/>
        <v>5290</v>
      </c>
      <c r="C547" s="4">
        <f t="shared" si="105"/>
        <v>3.6736111111111112</v>
      </c>
      <c r="D547" s="3">
        <f t="shared" si="114"/>
        <v>0.67361111111111116</v>
      </c>
      <c r="E547" s="1">
        <f t="shared" si="106"/>
        <v>11</v>
      </c>
      <c r="F547" s="1">
        <f t="shared" si="115"/>
        <v>19.551171487645547</v>
      </c>
      <c r="G547" s="1">
        <f t="shared" si="107"/>
        <v>1</v>
      </c>
      <c r="H547" s="1">
        <f t="shared" si="108"/>
        <v>0</v>
      </c>
      <c r="I547" s="1">
        <f t="shared" si="109"/>
        <v>1</v>
      </c>
      <c r="J547" s="1">
        <f t="shared" si="117"/>
        <v>0</v>
      </c>
      <c r="K547" s="7">
        <f t="shared" si="110"/>
        <v>1026.1405785174654</v>
      </c>
      <c r="L547" s="7">
        <f t="shared" si="111"/>
        <v>-615684.34711047926</v>
      </c>
      <c r="M547" s="7">
        <f t="shared" si="112"/>
        <v>-6.1568434711047927E-2</v>
      </c>
      <c r="N547" s="7">
        <f t="shared" si="116"/>
        <v>1.2388425427725047</v>
      </c>
    </row>
    <row r="548" spans="2:14" x14ac:dyDescent="0.25">
      <c r="B548" s="1">
        <f t="shared" si="113"/>
        <v>5300</v>
      </c>
      <c r="C548" s="4">
        <f t="shared" si="105"/>
        <v>3.6805555555555554</v>
      </c>
      <c r="D548" s="3">
        <f t="shared" si="114"/>
        <v>0.68055555555555536</v>
      </c>
      <c r="E548" s="1">
        <f t="shared" si="106"/>
        <v>11</v>
      </c>
      <c r="F548" s="1">
        <f t="shared" si="115"/>
        <v>19.489603052934498</v>
      </c>
      <c r="G548" s="1">
        <f t="shared" si="107"/>
        <v>1</v>
      </c>
      <c r="H548" s="1">
        <f t="shared" si="108"/>
        <v>0</v>
      </c>
      <c r="I548" s="1">
        <f t="shared" si="109"/>
        <v>1</v>
      </c>
      <c r="J548" s="1">
        <f t="shared" si="117"/>
        <v>0</v>
      </c>
      <c r="K548" s="7">
        <f t="shared" si="110"/>
        <v>1018.7523663521397</v>
      </c>
      <c r="L548" s="7">
        <f t="shared" si="111"/>
        <v>-611251.41981128382</v>
      </c>
      <c r="M548" s="7">
        <f t="shared" si="112"/>
        <v>-6.1125141981128381E-2</v>
      </c>
      <c r="N548" s="7">
        <f t="shared" si="116"/>
        <v>0.74330552566350283</v>
      </c>
    </row>
    <row r="549" spans="2:14" x14ac:dyDescent="0.25">
      <c r="B549" s="1">
        <f t="shared" si="113"/>
        <v>5310</v>
      </c>
      <c r="C549" s="4">
        <f t="shared" si="105"/>
        <v>3.6875</v>
      </c>
      <c r="D549" s="3">
        <f t="shared" si="114"/>
        <v>0.6875</v>
      </c>
      <c r="E549" s="1">
        <f t="shared" si="106"/>
        <v>11</v>
      </c>
      <c r="F549" s="1">
        <f t="shared" si="115"/>
        <v>19.428477910953369</v>
      </c>
      <c r="G549" s="1">
        <f t="shared" si="107"/>
        <v>1</v>
      </c>
      <c r="H549" s="1">
        <f t="shared" si="108"/>
        <v>0</v>
      </c>
      <c r="I549" s="1">
        <f t="shared" si="109"/>
        <v>1</v>
      </c>
      <c r="J549" s="1">
        <f t="shared" si="117"/>
        <v>0</v>
      </c>
      <c r="K549" s="7">
        <f t="shared" si="110"/>
        <v>1011.4173493144041</v>
      </c>
      <c r="L549" s="7">
        <f t="shared" si="111"/>
        <v>-606850.40958864242</v>
      </c>
      <c r="M549" s="7">
        <f t="shared" si="112"/>
        <v>-6.0685040958864241E-2</v>
      </c>
      <c r="N549" s="7">
        <f t="shared" si="116"/>
        <v>0.44598331539810171</v>
      </c>
    </row>
    <row r="550" spans="2:14" x14ac:dyDescent="0.25">
      <c r="B550" s="1">
        <f t="shared" si="113"/>
        <v>5320</v>
      </c>
      <c r="C550" s="4">
        <f t="shared" si="105"/>
        <v>3.6944444444444446</v>
      </c>
      <c r="D550" s="3">
        <f t="shared" si="114"/>
        <v>0.69444444444444464</v>
      </c>
      <c r="E550" s="1">
        <f t="shared" si="106"/>
        <v>11</v>
      </c>
      <c r="F550" s="1">
        <f t="shared" si="115"/>
        <v>19.367792869994503</v>
      </c>
      <c r="G550" s="1">
        <f t="shared" si="107"/>
        <v>1</v>
      </c>
      <c r="H550" s="1">
        <f t="shared" si="108"/>
        <v>0</v>
      </c>
      <c r="I550" s="1">
        <f t="shared" si="109"/>
        <v>1</v>
      </c>
      <c r="J550" s="1">
        <f t="shared" si="117"/>
        <v>0</v>
      </c>
      <c r="K550" s="7">
        <f t="shared" si="110"/>
        <v>1004.1351443993402</v>
      </c>
      <c r="L550" s="7">
        <f t="shared" si="111"/>
        <v>-602481.08663960407</v>
      </c>
      <c r="M550" s="7">
        <f t="shared" si="112"/>
        <v>-6.0248108663960409E-2</v>
      </c>
      <c r="N550" s="7">
        <f t="shared" si="116"/>
        <v>0.26758998923886101</v>
      </c>
    </row>
    <row r="551" spans="2:14" x14ac:dyDescent="0.25">
      <c r="B551" s="1">
        <f t="shared" si="113"/>
        <v>5330</v>
      </c>
      <c r="C551" s="4">
        <f t="shared" si="105"/>
        <v>3.7013888888888888</v>
      </c>
      <c r="D551" s="3">
        <f t="shared" si="114"/>
        <v>0.70138888888888884</v>
      </c>
      <c r="E551" s="1">
        <f t="shared" si="106"/>
        <v>11</v>
      </c>
      <c r="F551" s="1">
        <f t="shared" si="115"/>
        <v>19.307544761330544</v>
      </c>
      <c r="G551" s="1">
        <f t="shared" si="107"/>
        <v>1</v>
      </c>
      <c r="H551" s="1">
        <f t="shared" si="108"/>
        <v>0</v>
      </c>
      <c r="I551" s="1">
        <f t="shared" si="109"/>
        <v>1</v>
      </c>
      <c r="J551" s="1">
        <f t="shared" si="117"/>
        <v>0</v>
      </c>
      <c r="K551" s="7">
        <f t="shared" si="110"/>
        <v>996.90537135966508</v>
      </c>
      <c r="L551" s="7">
        <f t="shared" si="111"/>
        <v>-598143.22281579906</v>
      </c>
      <c r="M551" s="7">
        <f t="shared" si="112"/>
        <v>-5.9814322281579908E-2</v>
      </c>
      <c r="N551" s="7">
        <f t="shared" si="116"/>
        <v>0.16055399354331659</v>
      </c>
    </row>
    <row r="552" spans="2:14" x14ac:dyDescent="0.25">
      <c r="B552" s="1">
        <f t="shared" si="113"/>
        <v>5340</v>
      </c>
      <c r="C552" s="4">
        <f t="shared" si="105"/>
        <v>3.7083333333333335</v>
      </c>
      <c r="D552" s="3">
        <f t="shared" si="114"/>
        <v>0.70833333333333348</v>
      </c>
      <c r="E552" s="1">
        <f t="shared" si="106"/>
        <v>8</v>
      </c>
      <c r="F552" s="1">
        <f t="shared" si="115"/>
        <v>19.247730439048965</v>
      </c>
      <c r="G552" s="1">
        <f t="shared" si="107"/>
        <v>0</v>
      </c>
      <c r="H552" s="1">
        <f t="shared" si="108"/>
        <v>1</v>
      </c>
      <c r="I552" s="1">
        <f t="shared" si="109"/>
        <v>0</v>
      </c>
      <c r="J552" s="1">
        <f t="shared" si="117"/>
        <v>1</v>
      </c>
      <c r="K552" s="7">
        <f t="shared" si="110"/>
        <v>1349.7276526858757</v>
      </c>
      <c r="L552" s="7">
        <f t="shared" si="111"/>
        <v>1590163.4083884745</v>
      </c>
      <c r="M552" s="7">
        <f t="shared" si="112"/>
        <v>0.15901634083884744</v>
      </c>
      <c r="N552" s="7">
        <f t="shared" si="116"/>
        <v>1600.0963323961259</v>
      </c>
    </row>
    <row r="553" spans="2:14" x14ac:dyDescent="0.25">
      <c r="B553" s="1">
        <f t="shared" si="113"/>
        <v>5350</v>
      </c>
      <c r="C553" s="4">
        <f t="shared" si="105"/>
        <v>3.7152777777777777</v>
      </c>
      <c r="D553" s="3">
        <f t="shared" si="114"/>
        <v>0.71527777777777768</v>
      </c>
      <c r="E553" s="1">
        <f t="shared" si="106"/>
        <v>8</v>
      </c>
      <c r="F553" s="1">
        <f t="shared" si="115"/>
        <v>19.406746779887811</v>
      </c>
      <c r="G553" s="1">
        <f t="shared" si="107"/>
        <v>0</v>
      </c>
      <c r="H553" s="1">
        <f t="shared" si="108"/>
        <v>1</v>
      </c>
      <c r="I553" s="1">
        <f t="shared" si="109"/>
        <v>0</v>
      </c>
      <c r="J553" s="1">
        <f t="shared" si="117"/>
        <v>1</v>
      </c>
      <c r="K553" s="7">
        <f t="shared" si="110"/>
        <v>1368.8096135865371</v>
      </c>
      <c r="L553" s="7">
        <f t="shared" si="111"/>
        <v>1578714.2318480776</v>
      </c>
      <c r="M553" s="7">
        <f t="shared" si="112"/>
        <v>0.15787142318480776</v>
      </c>
      <c r="N553" s="7">
        <f t="shared" si="116"/>
        <v>2560.0577994376754</v>
      </c>
    </row>
    <row r="554" spans="2:14" x14ac:dyDescent="0.25">
      <c r="B554" s="1">
        <f t="shared" si="113"/>
        <v>5360</v>
      </c>
      <c r="C554" s="4">
        <f t="shared" si="105"/>
        <v>3.7222222222222223</v>
      </c>
      <c r="D554" s="3">
        <f t="shared" si="114"/>
        <v>0.72222222222222232</v>
      </c>
      <c r="E554" s="1">
        <f t="shared" si="106"/>
        <v>8</v>
      </c>
      <c r="F554" s="1">
        <f t="shared" si="115"/>
        <v>19.564618203072619</v>
      </c>
      <c r="G554" s="1">
        <f t="shared" si="107"/>
        <v>0</v>
      </c>
      <c r="H554" s="1">
        <f t="shared" si="108"/>
        <v>1</v>
      </c>
      <c r="I554" s="1">
        <f t="shared" si="109"/>
        <v>0</v>
      </c>
      <c r="J554" s="1">
        <f t="shared" si="117"/>
        <v>1</v>
      </c>
      <c r="K554" s="7">
        <f t="shared" si="110"/>
        <v>1387.7541843687143</v>
      </c>
      <c r="L554" s="7">
        <f t="shared" si="111"/>
        <v>1567347.4893787715</v>
      </c>
      <c r="M554" s="7">
        <f t="shared" si="112"/>
        <v>0.15673474893787714</v>
      </c>
      <c r="N554" s="7">
        <f t="shared" si="116"/>
        <v>3136.0346796626054</v>
      </c>
    </row>
    <row r="555" spans="2:14" x14ac:dyDescent="0.25">
      <c r="B555" s="1">
        <f t="shared" si="113"/>
        <v>5370</v>
      </c>
      <c r="C555" s="4">
        <f t="shared" si="105"/>
        <v>3.7291666666666665</v>
      </c>
      <c r="D555" s="3">
        <f t="shared" si="114"/>
        <v>0.72916666666666652</v>
      </c>
      <c r="E555" s="1">
        <f t="shared" si="106"/>
        <v>8</v>
      </c>
      <c r="F555" s="1">
        <f t="shared" si="115"/>
        <v>19.721352952010495</v>
      </c>
      <c r="G555" s="1">
        <f t="shared" si="107"/>
        <v>0</v>
      </c>
      <c r="H555" s="1">
        <f t="shared" si="108"/>
        <v>1</v>
      </c>
      <c r="I555" s="1">
        <f t="shared" si="109"/>
        <v>0</v>
      </c>
      <c r="J555" s="1">
        <f t="shared" si="117"/>
        <v>1</v>
      </c>
      <c r="K555" s="7">
        <f t="shared" si="110"/>
        <v>1406.5623542412593</v>
      </c>
      <c r="L555" s="7">
        <f t="shared" si="111"/>
        <v>1556062.5874552443</v>
      </c>
      <c r="M555" s="7">
        <f t="shared" si="112"/>
        <v>0.15560625874552442</v>
      </c>
      <c r="N555" s="7">
        <f t="shared" si="116"/>
        <v>3481.6208077975634</v>
      </c>
    </row>
    <row r="556" spans="2:14" x14ac:dyDescent="0.25">
      <c r="B556" s="1">
        <f t="shared" si="113"/>
        <v>5380</v>
      </c>
      <c r="C556" s="4">
        <f t="shared" si="105"/>
        <v>3.7361111111111112</v>
      </c>
      <c r="D556" s="3">
        <f t="shared" si="114"/>
        <v>0.73611111111111116</v>
      </c>
      <c r="E556" s="1">
        <f t="shared" si="106"/>
        <v>8</v>
      </c>
      <c r="F556" s="1">
        <f t="shared" si="115"/>
        <v>19.87695921075602</v>
      </c>
      <c r="G556" s="1">
        <f t="shared" si="107"/>
        <v>0</v>
      </c>
      <c r="H556" s="1">
        <f t="shared" si="108"/>
        <v>1</v>
      </c>
      <c r="I556" s="1">
        <f t="shared" si="109"/>
        <v>0</v>
      </c>
      <c r="J556" s="1">
        <f t="shared" si="117"/>
        <v>1</v>
      </c>
      <c r="K556" s="7">
        <f t="shared" si="110"/>
        <v>1425.2351052907222</v>
      </c>
      <c r="L556" s="7">
        <f t="shared" si="111"/>
        <v>1544858.9368255667</v>
      </c>
      <c r="M556" s="7">
        <f t="shared" si="112"/>
        <v>0.15448589368255666</v>
      </c>
      <c r="N556" s="7">
        <f t="shared" si="116"/>
        <v>3688.972484678538</v>
      </c>
    </row>
    <row r="557" spans="2:14" x14ac:dyDescent="0.25">
      <c r="B557" s="1">
        <f t="shared" si="113"/>
        <v>5390</v>
      </c>
      <c r="C557" s="4">
        <f t="shared" si="105"/>
        <v>3.7430555555555554</v>
      </c>
      <c r="D557" s="3">
        <f t="shared" si="114"/>
        <v>0.74305555555555536</v>
      </c>
      <c r="E557" s="1">
        <f t="shared" si="106"/>
        <v>8</v>
      </c>
      <c r="F557" s="1">
        <f t="shared" si="115"/>
        <v>20.031445104438578</v>
      </c>
      <c r="G557" s="1">
        <f t="shared" si="107"/>
        <v>0</v>
      </c>
      <c r="H557" s="1">
        <f t="shared" si="108"/>
        <v>0</v>
      </c>
      <c r="I557" s="1">
        <f t="shared" si="109"/>
        <v>0</v>
      </c>
      <c r="J557" s="1">
        <f t="shared" si="117"/>
        <v>1</v>
      </c>
      <c r="K557" s="7">
        <f t="shared" si="110"/>
        <v>1443.7734125326292</v>
      </c>
      <c r="L557" s="7">
        <f t="shared" si="111"/>
        <v>1533735.9524804226</v>
      </c>
      <c r="M557" s="7">
        <f t="shared" si="112"/>
        <v>0.15337359524804225</v>
      </c>
      <c r="N557" s="7">
        <f t="shared" si="116"/>
        <v>3813.3834908071226</v>
      </c>
    </row>
    <row r="558" spans="2:14" x14ac:dyDescent="0.25">
      <c r="B558" s="1">
        <f t="shared" si="113"/>
        <v>5400</v>
      </c>
      <c r="C558" s="4">
        <f t="shared" si="105"/>
        <v>3.75</v>
      </c>
      <c r="D558" s="3">
        <f t="shared" si="114"/>
        <v>0.75</v>
      </c>
      <c r="E558" s="1">
        <f t="shared" si="106"/>
        <v>7</v>
      </c>
      <c r="F558" s="1">
        <f t="shared" si="115"/>
        <v>20.18481869968662</v>
      </c>
      <c r="G558" s="1">
        <f t="shared" si="107"/>
        <v>0</v>
      </c>
      <c r="H558" s="1">
        <f t="shared" si="108"/>
        <v>0</v>
      </c>
      <c r="I558" s="1">
        <f t="shared" si="109"/>
        <v>0</v>
      </c>
      <c r="J558" s="1">
        <f t="shared" si="117"/>
        <v>1</v>
      </c>
      <c r="K558" s="7">
        <f t="shared" si="110"/>
        <v>1582.1782439623942</v>
      </c>
      <c r="L558" s="7">
        <f t="shared" si="111"/>
        <v>1450693.0536225636</v>
      </c>
      <c r="M558" s="7">
        <f t="shared" si="112"/>
        <v>0.14506930536225637</v>
      </c>
      <c r="N558" s="7">
        <f t="shared" si="116"/>
        <v>3888.0300944842734</v>
      </c>
    </row>
    <row r="559" spans="2:14" x14ac:dyDescent="0.25">
      <c r="B559" s="1">
        <f t="shared" si="113"/>
        <v>5410</v>
      </c>
      <c r="C559" s="4">
        <f t="shared" si="105"/>
        <v>3.7569444444444446</v>
      </c>
      <c r="D559" s="3">
        <f t="shared" si="114"/>
        <v>0.75694444444444464</v>
      </c>
      <c r="E559" s="1">
        <f t="shared" si="106"/>
        <v>7</v>
      </c>
      <c r="F559" s="1">
        <f t="shared" si="115"/>
        <v>20.329888005048875</v>
      </c>
      <c r="G559" s="1">
        <f t="shared" si="107"/>
        <v>0</v>
      </c>
      <c r="H559" s="1">
        <f t="shared" si="108"/>
        <v>0</v>
      </c>
      <c r="I559" s="1">
        <f t="shared" si="109"/>
        <v>1</v>
      </c>
      <c r="J559" s="1">
        <f t="shared" si="117"/>
        <v>0</v>
      </c>
      <c r="K559" s="7">
        <f t="shared" si="110"/>
        <v>1599.5865606058649</v>
      </c>
      <c r="L559" s="7">
        <f t="shared" si="111"/>
        <v>-959751.93636351894</v>
      </c>
      <c r="M559" s="7">
        <f t="shared" si="112"/>
        <v>-9.5975193636351888E-2</v>
      </c>
      <c r="N559" s="7">
        <f t="shared" si="116"/>
        <v>2332.8180566905639</v>
      </c>
    </row>
    <row r="560" spans="2:14" x14ac:dyDescent="0.25">
      <c r="B560" s="1">
        <f t="shared" si="113"/>
        <v>5420</v>
      </c>
      <c r="C560" s="4">
        <f t="shared" si="105"/>
        <v>3.7638888888888888</v>
      </c>
      <c r="D560" s="3">
        <f t="shared" si="114"/>
        <v>0.76388888888888884</v>
      </c>
      <c r="E560" s="1">
        <f t="shared" si="106"/>
        <v>7</v>
      </c>
      <c r="F560" s="1">
        <f t="shared" si="115"/>
        <v>20.233912811412523</v>
      </c>
      <c r="G560" s="1">
        <f t="shared" si="107"/>
        <v>0</v>
      </c>
      <c r="H560" s="1">
        <f t="shared" si="108"/>
        <v>0</v>
      </c>
      <c r="I560" s="1">
        <f t="shared" si="109"/>
        <v>0</v>
      </c>
      <c r="J560" s="1">
        <f t="shared" si="117"/>
        <v>0</v>
      </c>
      <c r="K560" s="7">
        <f t="shared" si="110"/>
        <v>1588.0695373695025</v>
      </c>
      <c r="L560" s="7">
        <f t="shared" si="111"/>
        <v>-952841.72242170153</v>
      </c>
      <c r="M560" s="7">
        <f t="shared" si="112"/>
        <v>-9.5284172242170159E-2</v>
      </c>
      <c r="N560" s="7">
        <f t="shared" si="116"/>
        <v>1399.6908340143384</v>
      </c>
    </row>
    <row r="561" spans="2:14" x14ac:dyDescent="0.25">
      <c r="B561" s="1">
        <f t="shared" si="113"/>
        <v>5430</v>
      </c>
      <c r="C561" s="4">
        <f t="shared" si="105"/>
        <v>3.7708333333333335</v>
      </c>
      <c r="D561" s="3">
        <f t="shared" si="114"/>
        <v>0.77083333333333348</v>
      </c>
      <c r="E561" s="1">
        <f t="shared" si="106"/>
        <v>7</v>
      </c>
      <c r="F561" s="1">
        <f t="shared" si="115"/>
        <v>20.138628639170353</v>
      </c>
      <c r="G561" s="1">
        <f t="shared" si="107"/>
        <v>0</v>
      </c>
      <c r="H561" s="1">
        <f t="shared" si="108"/>
        <v>0</v>
      </c>
      <c r="I561" s="1">
        <f t="shared" si="109"/>
        <v>0</v>
      </c>
      <c r="J561" s="1">
        <f t="shared" si="117"/>
        <v>0</v>
      </c>
      <c r="K561" s="7">
        <f t="shared" si="110"/>
        <v>1576.6354367004421</v>
      </c>
      <c r="L561" s="7">
        <f t="shared" si="111"/>
        <v>-945981.26202026522</v>
      </c>
      <c r="M561" s="7">
        <f t="shared" si="112"/>
        <v>-9.4598126202026525E-2</v>
      </c>
      <c r="N561" s="7">
        <f t="shared" si="116"/>
        <v>839.81450040860307</v>
      </c>
    </row>
    <row r="562" spans="2:14" x14ac:dyDescent="0.25">
      <c r="B562" s="1">
        <f t="shared" si="113"/>
        <v>5440</v>
      </c>
      <c r="C562" s="4">
        <f t="shared" si="105"/>
        <v>3.7777777777777777</v>
      </c>
      <c r="D562" s="3">
        <f t="shared" si="114"/>
        <v>0.77777777777777768</v>
      </c>
      <c r="E562" s="1">
        <f t="shared" si="106"/>
        <v>7</v>
      </c>
      <c r="F562" s="1">
        <f t="shared" si="115"/>
        <v>20.044030512968327</v>
      </c>
      <c r="G562" s="1">
        <f t="shared" si="107"/>
        <v>0</v>
      </c>
      <c r="H562" s="1">
        <f t="shared" si="108"/>
        <v>0</v>
      </c>
      <c r="I562" s="1">
        <f t="shared" si="109"/>
        <v>0</v>
      </c>
      <c r="J562" s="1">
        <f t="shared" si="117"/>
        <v>0</v>
      </c>
      <c r="K562" s="7">
        <f t="shared" si="110"/>
        <v>1565.2836615561989</v>
      </c>
      <c r="L562" s="7">
        <f t="shared" si="111"/>
        <v>-939170.19693371945</v>
      </c>
      <c r="M562" s="7">
        <f t="shared" si="112"/>
        <v>-9.3917019693371948E-2</v>
      </c>
      <c r="N562" s="7">
        <f t="shared" si="116"/>
        <v>503.88870024516183</v>
      </c>
    </row>
    <row r="563" spans="2:14" x14ac:dyDescent="0.25">
      <c r="B563" s="1">
        <f t="shared" si="113"/>
        <v>5450</v>
      </c>
      <c r="C563" s="4">
        <f t="shared" si="105"/>
        <v>3.7847222222222223</v>
      </c>
      <c r="D563" s="3">
        <f t="shared" si="114"/>
        <v>0.78472222222222232</v>
      </c>
      <c r="E563" s="1">
        <f t="shared" si="106"/>
        <v>7</v>
      </c>
      <c r="F563" s="1">
        <f t="shared" si="115"/>
        <v>19.950113493274955</v>
      </c>
      <c r="G563" s="1">
        <f t="shared" si="107"/>
        <v>0</v>
      </c>
      <c r="H563" s="1">
        <f t="shared" si="108"/>
        <v>1</v>
      </c>
      <c r="I563" s="1">
        <f t="shared" si="109"/>
        <v>0</v>
      </c>
      <c r="J563" s="1">
        <f t="shared" si="117"/>
        <v>1</v>
      </c>
      <c r="K563" s="7">
        <f t="shared" si="110"/>
        <v>1554.0136191929944</v>
      </c>
      <c r="L563" s="7">
        <f t="shared" si="111"/>
        <v>1467591.8284842034</v>
      </c>
      <c r="M563" s="7">
        <f t="shared" si="112"/>
        <v>0.14675918284842035</v>
      </c>
      <c r="N563" s="7">
        <f t="shared" si="116"/>
        <v>1902.3332201470971</v>
      </c>
    </row>
    <row r="564" spans="2:14" x14ac:dyDescent="0.25">
      <c r="B564" s="1">
        <f t="shared" si="113"/>
        <v>5460</v>
      </c>
      <c r="C564" s="4">
        <f t="shared" si="105"/>
        <v>3.7916666666666665</v>
      </c>
      <c r="D564" s="3">
        <f t="shared" si="114"/>
        <v>0.79166666666666652</v>
      </c>
      <c r="E564" s="1">
        <f t="shared" si="106"/>
        <v>5</v>
      </c>
      <c r="F564" s="1">
        <f t="shared" si="115"/>
        <v>20.096872676123375</v>
      </c>
      <c r="G564" s="1">
        <f t="shared" si="107"/>
        <v>0</v>
      </c>
      <c r="H564" s="1">
        <f t="shared" si="108"/>
        <v>0</v>
      </c>
      <c r="I564" s="1">
        <f t="shared" si="109"/>
        <v>0</v>
      </c>
      <c r="J564" s="1">
        <f t="shared" si="117"/>
        <v>1</v>
      </c>
      <c r="K564" s="7">
        <f t="shared" si="110"/>
        <v>1811.6247211348048</v>
      </c>
      <c r="L564" s="7">
        <f t="shared" si="111"/>
        <v>1313025.1673191171</v>
      </c>
      <c r="M564" s="7">
        <f t="shared" si="112"/>
        <v>0.13130251673191171</v>
      </c>
      <c r="N564" s="7">
        <f t="shared" si="116"/>
        <v>2741.3999320882585</v>
      </c>
    </row>
    <row r="565" spans="2:14" x14ac:dyDescent="0.25">
      <c r="B565" s="1">
        <f t="shared" si="113"/>
        <v>5470</v>
      </c>
      <c r="C565" s="4">
        <f t="shared" si="105"/>
        <v>3.7986111111111112</v>
      </c>
      <c r="D565" s="3">
        <f t="shared" si="114"/>
        <v>0.79861111111111116</v>
      </c>
      <c r="E565" s="1">
        <f t="shared" si="106"/>
        <v>5</v>
      </c>
      <c r="F565" s="1">
        <f t="shared" si="115"/>
        <v>20.228175192855286</v>
      </c>
      <c r="G565" s="1">
        <f t="shared" si="107"/>
        <v>0</v>
      </c>
      <c r="H565" s="1">
        <f t="shared" si="108"/>
        <v>0</v>
      </c>
      <c r="I565" s="1">
        <f t="shared" si="109"/>
        <v>0</v>
      </c>
      <c r="J565" s="1">
        <f t="shared" si="117"/>
        <v>1</v>
      </c>
      <c r="K565" s="7">
        <f t="shared" si="110"/>
        <v>1827.3810231426341</v>
      </c>
      <c r="L565" s="7">
        <f t="shared" si="111"/>
        <v>1303571.3861144194</v>
      </c>
      <c r="M565" s="7">
        <f t="shared" si="112"/>
        <v>0.13035713861144194</v>
      </c>
      <c r="N565" s="7">
        <f t="shared" si="116"/>
        <v>3244.8399592529549</v>
      </c>
    </row>
    <row r="566" spans="2:14" x14ac:dyDescent="0.25">
      <c r="B566" s="1">
        <f t="shared" si="113"/>
        <v>5480</v>
      </c>
      <c r="C566" s="4">
        <f t="shared" si="105"/>
        <v>3.8055555555555554</v>
      </c>
      <c r="D566" s="3">
        <f t="shared" si="114"/>
        <v>0.80555555555555536</v>
      </c>
      <c r="E566" s="1">
        <f t="shared" si="106"/>
        <v>5</v>
      </c>
      <c r="F566" s="1">
        <f t="shared" si="115"/>
        <v>20.358532331466726</v>
      </c>
      <c r="G566" s="1">
        <f t="shared" si="107"/>
        <v>0</v>
      </c>
      <c r="H566" s="1">
        <f t="shared" si="108"/>
        <v>0</v>
      </c>
      <c r="I566" s="1">
        <f t="shared" si="109"/>
        <v>1</v>
      </c>
      <c r="J566" s="1">
        <f t="shared" si="117"/>
        <v>0</v>
      </c>
      <c r="K566" s="7">
        <f t="shared" si="110"/>
        <v>1843.0238797760069</v>
      </c>
      <c r="L566" s="7">
        <f t="shared" si="111"/>
        <v>-1105814.3278656041</v>
      </c>
      <c r="M566" s="7">
        <f t="shared" si="112"/>
        <v>-0.11058143278656041</v>
      </c>
      <c r="N566" s="7">
        <f t="shared" si="116"/>
        <v>1946.9039755517729</v>
      </c>
    </row>
    <row r="567" spans="2:14" x14ac:dyDescent="0.25">
      <c r="B567" s="1">
        <f t="shared" si="113"/>
        <v>5490</v>
      </c>
      <c r="C567" s="4">
        <f t="shared" si="105"/>
        <v>3.8125</v>
      </c>
      <c r="D567" s="3">
        <f t="shared" si="114"/>
        <v>0.8125</v>
      </c>
      <c r="E567" s="1">
        <f t="shared" si="106"/>
        <v>5</v>
      </c>
      <c r="F567" s="1">
        <f t="shared" si="115"/>
        <v>20.247950898680166</v>
      </c>
      <c r="G567" s="1">
        <f t="shared" si="107"/>
        <v>0</v>
      </c>
      <c r="H567" s="1">
        <f t="shared" si="108"/>
        <v>0</v>
      </c>
      <c r="I567" s="1">
        <f t="shared" si="109"/>
        <v>0</v>
      </c>
      <c r="J567" s="1">
        <f t="shared" si="117"/>
        <v>0</v>
      </c>
      <c r="K567" s="7">
        <f t="shared" si="110"/>
        <v>1829.7541078416198</v>
      </c>
      <c r="L567" s="7">
        <f t="shared" si="111"/>
        <v>-1097852.464704972</v>
      </c>
      <c r="M567" s="7">
        <f t="shared" si="112"/>
        <v>-0.1097852464704972</v>
      </c>
      <c r="N567" s="7">
        <f t="shared" si="116"/>
        <v>1168.1423853310637</v>
      </c>
    </row>
    <row r="568" spans="2:14" x14ac:dyDescent="0.25">
      <c r="B568" s="1">
        <f t="shared" si="113"/>
        <v>5500</v>
      </c>
      <c r="C568" s="4">
        <f t="shared" si="105"/>
        <v>3.8194444444444446</v>
      </c>
      <c r="D568" s="3">
        <f t="shared" si="114"/>
        <v>0.81944444444444464</v>
      </c>
      <c r="E568" s="1">
        <f t="shared" si="106"/>
        <v>5</v>
      </c>
      <c r="F568" s="1">
        <f t="shared" si="115"/>
        <v>20.138165652209668</v>
      </c>
      <c r="G568" s="1">
        <f t="shared" si="107"/>
        <v>0</v>
      </c>
      <c r="H568" s="1">
        <f t="shared" si="108"/>
        <v>0</v>
      </c>
      <c r="I568" s="1">
        <f t="shared" si="109"/>
        <v>0</v>
      </c>
      <c r="J568" s="1">
        <f t="shared" si="117"/>
        <v>0</v>
      </c>
      <c r="K568" s="7">
        <f t="shared" si="110"/>
        <v>1816.57987826516</v>
      </c>
      <c r="L568" s="7">
        <f t="shared" si="111"/>
        <v>-1089947.926959096</v>
      </c>
      <c r="M568" s="7">
        <f t="shared" si="112"/>
        <v>-0.1089947926959096</v>
      </c>
      <c r="N568" s="7">
        <f t="shared" si="116"/>
        <v>700.88543119863823</v>
      </c>
    </row>
    <row r="569" spans="2:14" x14ac:dyDescent="0.25">
      <c r="B569" s="1">
        <f t="shared" si="113"/>
        <v>5510</v>
      </c>
      <c r="C569" s="4">
        <f t="shared" si="105"/>
        <v>3.8263888888888888</v>
      </c>
      <c r="D569" s="3">
        <f t="shared" si="114"/>
        <v>0.82638888888888884</v>
      </c>
      <c r="E569" s="1">
        <f t="shared" si="106"/>
        <v>5</v>
      </c>
      <c r="F569" s="1">
        <f t="shared" si="115"/>
        <v>20.029170859513759</v>
      </c>
      <c r="G569" s="1">
        <f t="shared" si="107"/>
        <v>0</v>
      </c>
      <c r="H569" s="1">
        <f t="shared" si="108"/>
        <v>0</v>
      </c>
      <c r="I569" s="1">
        <f t="shared" si="109"/>
        <v>0</v>
      </c>
      <c r="J569" s="1">
        <f t="shared" si="117"/>
        <v>0</v>
      </c>
      <c r="K569" s="7">
        <f t="shared" si="110"/>
        <v>1803.5005031416508</v>
      </c>
      <c r="L569" s="7">
        <f t="shared" si="111"/>
        <v>-1082100.3018849904</v>
      </c>
      <c r="M569" s="7">
        <f t="shared" si="112"/>
        <v>-0.10821003018849905</v>
      </c>
      <c r="N569" s="7">
        <f t="shared" si="116"/>
        <v>420.53125871918292</v>
      </c>
    </row>
    <row r="570" spans="2:14" x14ac:dyDescent="0.25">
      <c r="B570" s="1">
        <f t="shared" si="113"/>
        <v>5520</v>
      </c>
      <c r="C570" s="4">
        <f t="shared" si="105"/>
        <v>3.8333333333333335</v>
      </c>
      <c r="D570" s="3">
        <f t="shared" si="114"/>
        <v>0.83333333333333348</v>
      </c>
      <c r="E570" s="1">
        <f t="shared" si="106"/>
        <v>3</v>
      </c>
      <c r="F570" s="1">
        <f t="shared" si="115"/>
        <v>19.92096082932526</v>
      </c>
      <c r="G570" s="1">
        <f t="shared" si="107"/>
        <v>0</v>
      </c>
      <c r="H570" s="1">
        <f t="shared" si="108"/>
        <v>1</v>
      </c>
      <c r="I570" s="1">
        <f t="shared" si="109"/>
        <v>0</v>
      </c>
      <c r="J570" s="1">
        <f t="shared" si="117"/>
        <v>1</v>
      </c>
      <c r="K570" s="7">
        <f t="shared" si="110"/>
        <v>2030.515299519031</v>
      </c>
      <c r="L570" s="7">
        <f t="shared" si="111"/>
        <v>1181690.8202885813</v>
      </c>
      <c r="M570" s="7">
        <f t="shared" si="112"/>
        <v>0.11816908202885813</v>
      </c>
      <c r="N570" s="7">
        <f t="shared" si="116"/>
        <v>1852.3187552315098</v>
      </c>
    </row>
    <row r="571" spans="2:14" x14ac:dyDescent="0.25">
      <c r="B571" s="1">
        <f t="shared" si="113"/>
        <v>5530</v>
      </c>
      <c r="C571" s="4">
        <f t="shared" si="105"/>
        <v>3.8402777777777777</v>
      </c>
      <c r="D571" s="3">
        <f t="shared" si="114"/>
        <v>0.84027777777777768</v>
      </c>
      <c r="E571" s="1">
        <f t="shared" si="106"/>
        <v>3</v>
      </c>
      <c r="F571" s="1">
        <f t="shared" si="115"/>
        <v>20.039129911354117</v>
      </c>
      <c r="G571" s="1">
        <f t="shared" si="107"/>
        <v>0</v>
      </c>
      <c r="H571" s="1">
        <f t="shared" si="108"/>
        <v>0</v>
      </c>
      <c r="I571" s="1">
        <f t="shared" si="109"/>
        <v>0</v>
      </c>
      <c r="J571" s="1">
        <f t="shared" si="117"/>
        <v>1</v>
      </c>
      <c r="K571" s="7">
        <f t="shared" si="110"/>
        <v>2044.6955893624938</v>
      </c>
      <c r="L571" s="7">
        <f t="shared" si="111"/>
        <v>1173182.6463825037</v>
      </c>
      <c r="M571" s="7">
        <f t="shared" si="112"/>
        <v>0.11731826463825037</v>
      </c>
      <c r="N571" s="7">
        <f t="shared" si="116"/>
        <v>2711.391253138906</v>
      </c>
    </row>
    <row r="572" spans="2:14" x14ac:dyDescent="0.25">
      <c r="B572" s="1">
        <f t="shared" si="113"/>
        <v>5540</v>
      </c>
      <c r="C572" s="4">
        <f t="shared" si="105"/>
        <v>3.8472222222222223</v>
      </c>
      <c r="D572" s="3">
        <f t="shared" si="114"/>
        <v>0.84722222222222232</v>
      </c>
      <c r="E572" s="1">
        <f t="shared" si="106"/>
        <v>3</v>
      </c>
      <c r="F572" s="1">
        <f t="shared" si="115"/>
        <v>20.156448175992367</v>
      </c>
      <c r="G572" s="1">
        <f t="shared" si="107"/>
        <v>0</v>
      </c>
      <c r="H572" s="1">
        <f t="shared" si="108"/>
        <v>0</v>
      </c>
      <c r="I572" s="1">
        <f t="shared" si="109"/>
        <v>0</v>
      </c>
      <c r="J572" s="1">
        <f t="shared" si="117"/>
        <v>1</v>
      </c>
      <c r="K572" s="7">
        <f t="shared" si="110"/>
        <v>2058.7737811190837</v>
      </c>
      <c r="L572" s="7">
        <f t="shared" si="111"/>
        <v>1164735.7313285498</v>
      </c>
      <c r="M572" s="7">
        <f t="shared" si="112"/>
        <v>0.11647357313285497</v>
      </c>
      <c r="N572" s="7">
        <f t="shared" si="116"/>
        <v>3226.8347518833434</v>
      </c>
    </row>
    <row r="573" spans="2:14" x14ac:dyDescent="0.25">
      <c r="B573" s="1">
        <f t="shared" si="113"/>
        <v>5550</v>
      </c>
      <c r="C573" s="4">
        <f t="shared" si="105"/>
        <v>3.8541666666666665</v>
      </c>
      <c r="D573" s="3">
        <f t="shared" si="114"/>
        <v>0.85416666666666652</v>
      </c>
      <c r="E573" s="1">
        <f t="shared" si="106"/>
        <v>3</v>
      </c>
      <c r="F573" s="1">
        <f t="shared" si="115"/>
        <v>20.272921749125221</v>
      </c>
      <c r="G573" s="1">
        <f t="shared" si="107"/>
        <v>0</v>
      </c>
      <c r="H573" s="1">
        <f t="shared" si="108"/>
        <v>0</v>
      </c>
      <c r="I573" s="1">
        <f t="shared" si="109"/>
        <v>0</v>
      </c>
      <c r="J573" s="1">
        <f t="shared" si="117"/>
        <v>1</v>
      </c>
      <c r="K573" s="7">
        <f t="shared" si="110"/>
        <v>2072.7506098950262</v>
      </c>
      <c r="L573" s="7">
        <f t="shared" si="111"/>
        <v>1156349.6340629843</v>
      </c>
      <c r="M573" s="7">
        <f t="shared" si="112"/>
        <v>0.11563496340629843</v>
      </c>
      <c r="N573" s="7">
        <f t="shared" si="116"/>
        <v>3536.100851130006</v>
      </c>
    </row>
    <row r="574" spans="2:14" x14ac:dyDescent="0.25">
      <c r="B574" s="1">
        <f t="shared" si="113"/>
        <v>5560</v>
      </c>
      <c r="C574" s="4">
        <f t="shared" si="105"/>
        <v>3.8611111111111112</v>
      </c>
      <c r="D574" s="3">
        <f t="shared" si="114"/>
        <v>0.86111111111111116</v>
      </c>
      <c r="E574" s="1">
        <f t="shared" si="106"/>
        <v>3</v>
      </c>
      <c r="F574" s="1">
        <f t="shared" si="115"/>
        <v>20.388556712531518</v>
      </c>
      <c r="G574" s="1">
        <f t="shared" si="107"/>
        <v>0</v>
      </c>
      <c r="H574" s="1">
        <f t="shared" si="108"/>
        <v>0</v>
      </c>
      <c r="I574" s="1">
        <f t="shared" si="109"/>
        <v>1</v>
      </c>
      <c r="J574" s="1">
        <f t="shared" si="117"/>
        <v>0</v>
      </c>
      <c r="K574" s="7">
        <f t="shared" si="110"/>
        <v>2086.6268055037817</v>
      </c>
      <c r="L574" s="7">
        <f t="shared" si="111"/>
        <v>-1251976.0833022692</v>
      </c>
      <c r="M574" s="7">
        <f t="shared" si="112"/>
        <v>-0.12519760833022692</v>
      </c>
      <c r="N574" s="7">
        <f t="shared" si="116"/>
        <v>2121.6605106780034</v>
      </c>
    </row>
    <row r="575" spans="2:14" x14ac:dyDescent="0.25">
      <c r="B575" s="1">
        <f t="shared" si="113"/>
        <v>5570</v>
      </c>
      <c r="C575" s="4">
        <f t="shared" si="105"/>
        <v>3.8680555555555554</v>
      </c>
      <c r="D575" s="3">
        <f t="shared" si="114"/>
        <v>0.86805555555555536</v>
      </c>
      <c r="E575" s="1">
        <f t="shared" si="106"/>
        <v>3</v>
      </c>
      <c r="F575" s="1">
        <f t="shared" si="115"/>
        <v>20.263359104201292</v>
      </c>
      <c r="G575" s="1">
        <f t="shared" si="107"/>
        <v>0</v>
      </c>
      <c r="H575" s="1">
        <f t="shared" si="108"/>
        <v>0</v>
      </c>
      <c r="I575" s="1">
        <f t="shared" si="109"/>
        <v>0</v>
      </c>
      <c r="J575" s="1">
        <f t="shared" si="117"/>
        <v>0</v>
      </c>
      <c r="K575" s="7">
        <f t="shared" si="110"/>
        <v>2071.603092504155</v>
      </c>
      <c r="L575" s="7">
        <f t="shared" si="111"/>
        <v>-1242961.855502493</v>
      </c>
      <c r="M575" s="7">
        <f t="shared" si="112"/>
        <v>-0.12429618555024929</v>
      </c>
      <c r="N575" s="7">
        <f t="shared" si="116"/>
        <v>1272.996306406802</v>
      </c>
    </row>
    <row r="576" spans="2:14" x14ac:dyDescent="0.25">
      <c r="B576" s="1">
        <f t="shared" si="113"/>
        <v>5580</v>
      </c>
      <c r="C576" s="4">
        <f t="shared" si="105"/>
        <v>3.875</v>
      </c>
      <c r="D576" s="3">
        <f t="shared" si="114"/>
        <v>0.875</v>
      </c>
      <c r="E576" s="1">
        <f t="shared" si="106"/>
        <v>1</v>
      </c>
      <c r="F576" s="1">
        <f t="shared" si="115"/>
        <v>20.139062918651042</v>
      </c>
      <c r="G576" s="1">
        <f t="shared" si="107"/>
        <v>0</v>
      </c>
      <c r="H576" s="1">
        <f t="shared" si="108"/>
        <v>0</v>
      </c>
      <c r="I576" s="1">
        <f t="shared" si="109"/>
        <v>0</v>
      </c>
      <c r="J576" s="1">
        <f t="shared" si="117"/>
        <v>0</v>
      </c>
      <c r="K576" s="7">
        <f t="shared" si="110"/>
        <v>2296.6875502381249</v>
      </c>
      <c r="L576" s="7">
        <f t="shared" si="111"/>
        <v>-1378012.5301428749</v>
      </c>
      <c r="M576" s="7">
        <f t="shared" si="112"/>
        <v>-0.1378012530142875</v>
      </c>
      <c r="N576" s="7">
        <f t="shared" si="116"/>
        <v>763.79778384408121</v>
      </c>
    </row>
    <row r="577" spans="2:14" x14ac:dyDescent="0.25">
      <c r="B577" s="1">
        <f t="shared" si="113"/>
        <v>5590</v>
      </c>
      <c r="C577" s="4">
        <f t="shared" si="105"/>
        <v>3.8819444444444446</v>
      </c>
      <c r="D577" s="3">
        <f t="shared" si="114"/>
        <v>0.88194444444444464</v>
      </c>
      <c r="E577" s="1">
        <f t="shared" si="106"/>
        <v>1</v>
      </c>
      <c r="F577" s="1">
        <f t="shared" si="115"/>
        <v>20.001261665636754</v>
      </c>
      <c r="G577" s="1">
        <f t="shared" si="107"/>
        <v>0</v>
      </c>
      <c r="H577" s="1">
        <f t="shared" si="108"/>
        <v>0</v>
      </c>
      <c r="I577" s="1">
        <f t="shared" si="109"/>
        <v>0</v>
      </c>
      <c r="J577" s="1">
        <f t="shared" si="117"/>
        <v>0</v>
      </c>
      <c r="K577" s="7">
        <f t="shared" si="110"/>
        <v>2280.1513998764103</v>
      </c>
      <c r="L577" s="7">
        <f t="shared" si="111"/>
        <v>-1368090.8399258461</v>
      </c>
      <c r="M577" s="7">
        <f t="shared" si="112"/>
        <v>-0.1368090839925846</v>
      </c>
      <c r="N577" s="7">
        <f t="shared" si="116"/>
        <v>458.2786703064487</v>
      </c>
    </row>
    <row r="578" spans="2:14" x14ac:dyDescent="0.25">
      <c r="B578" s="1">
        <f t="shared" si="113"/>
        <v>5600</v>
      </c>
      <c r="C578" s="4">
        <f t="shared" si="105"/>
        <v>3.8888888888888888</v>
      </c>
      <c r="D578" s="3">
        <f t="shared" si="114"/>
        <v>0.88888888888888884</v>
      </c>
      <c r="E578" s="1">
        <f t="shared" si="106"/>
        <v>1</v>
      </c>
      <c r="F578" s="1">
        <f t="shared" si="115"/>
        <v>19.864452581644169</v>
      </c>
      <c r="G578" s="1">
        <f t="shared" si="107"/>
        <v>0</v>
      </c>
      <c r="H578" s="1">
        <f t="shared" si="108"/>
        <v>1</v>
      </c>
      <c r="I578" s="1">
        <f t="shared" si="109"/>
        <v>0</v>
      </c>
      <c r="J578" s="1">
        <f t="shared" si="117"/>
        <v>1</v>
      </c>
      <c r="K578" s="7">
        <f t="shared" si="110"/>
        <v>2263.7343097972998</v>
      </c>
      <c r="L578" s="7">
        <f t="shared" si="111"/>
        <v>1041759.4141216201</v>
      </c>
      <c r="M578" s="7">
        <f t="shared" si="112"/>
        <v>0.10417594141216201</v>
      </c>
      <c r="N578" s="7">
        <f t="shared" si="116"/>
        <v>1874.9672021838692</v>
      </c>
    </row>
    <row r="579" spans="2:14" x14ac:dyDescent="0.25">
      <c r="B579" s="1">
        <f t="shared" si="113"/>
        <v>5610</v>
      </c>
      <c r="C579" s="4">
        <f t="shared" si="105"/>
        <v>3.8958333333333335</v>
      </c>
      <c r="D579" s="3">
        <f t="shared" si="114"/>
        <v>0.89583333333333348</v>
      </c>
      <c r="E579" s="1">
        <f t="shared" si="106"/>
        <v>1</v>
      </c>
      <c r="F579" s="1">
        <f t="shared" si="115"/>
        <v>19.968628523056331</v>
      </c>
      <c r="G579" s="1">
        <f t="shared" si="107"/>
        <v>0</v>
      </c>
      <c r="H579" s="1">
        <f t="shared" si="108"/>
        <v>1</v>
      </c>
      <c r="I579" s="1">
        <f t="shared" si="109"/>
        <v>0</v>
      </c>
      <c r="J579" s="1">
        <f t="shared" si="117"/>
        <v>1</v>
      </c>
      <c r="K579" s="7">
        <f t="shared" si="110"/>
        <v>2276.2354227667597</v>
      </c>
      <c r="L579" s="7">
        <f t="shared" si="111"/>
        <v>1034258.7463399442</v>
      </c>
      <c r="M579" s="7">
        <f t="shared" si="112"/>
        <v>0.10342587463399441</v>
      </c>
      <c r="N579" s="7">
        <f t="shared" si="116"/>
        <v>2724.9803213103214</v>
      </c>
    </row>
    <row r="580" spans="2:14" x14ac:dyDescent="0.25">
      <c r="B580" s="1">
        <f t="shared" si="113"/>
        <v>5620</v>
      </c>
      <c r="C580" s="4">
        <f t="shared" si="105"/>
        <v>3.9027777777777777</v>
      </c>
      <c r="D580" s="3">
        <f t="shared" si="114"/>
        <v>0.90277777777777768</v>
      </c>
      <c r="E580" s="1">
        <f t="shared" si="106"/>
        <v>1</v>
      </c>
      <c r="F580" s="1">
        <f t="shared" si="115"/>
        <v>20.072054397690327</v>
      </c>
      <c r="G580" s="1">
        <f t="shared" si="107"/>
        <v>0</v>
      </c>
      <c r="H580" s="1">
        <f t="shared" si="108"/>
        <v>0</v>
      </c>
      <c r="I580" s="1">
        <f t="shared" si="109"/>
        <v>0</v>
      </c>
      <c r="J580" s="1">
        <f t="shared" si="117"/>
        <v>1</v>
      </c>
      <c r="K580" s="7">
        <f t="shared" si="110"/>
        <v>2288.646527722839</v>
      </c>
      <c r="L580" s="7">
        <f t="shared" si="111"/>
        <v>1026812.0833662966</v>
      </c>
      <c r="M580" s="7">
        <f t="shared" si="112"/>
        <v>0.10268120833662966</v>
      </c>
      <c r="N580" s="7">
        <f t="shared" si="116"/>
        <v>3234.9881927861925</v>
      </c>
    </row>
    <row r="581" spans="2:14" x14ac:dyDescent="0.25">
      <c r="B581" s="1">
        <f t="shared" si="113"/>
        <v>5630</v>
      </c>
      <c r="C581" s="4">
        <f t="shared" si="105"/>
        <v>3.9097222222222223</v>
      </c>
      <c r="D581" s="3">
        <f t="shared" si="114"/>
        <v>0.90972222222222232</v>
      </c>
      <c r="E581" s="1">
        <f t="shared" si="106"/>
        <v>1</v>
      </c>
      <c r="F581" s="1">
        <f t="shared" si="115"/>
        <v>20.174735606026957</v>
      </c>
      <c r="G581" s="1">
        <f t="shared" si="107"/>
        <v>0</v>
      </c>
      <c r="H581" s="1">
        <f t="shared" si="108"/>
        <v>0</v>
      </c>
      <c r="I581" s="1">
        <f t="shared" si="109"/>
        <v>0</v>
      </c>
      <c r="J581" s="1">
        <f t="shared" si="117"/>
        <v>1</v>
      </c>
      <c r="K581" s="7">
        <f t="shared" si="110"/>
        <v>2300.9682727232343</v>
      </c>
      <c r="L581" s="7">
        <f t="shared" si="111"/>
        <v>1019419.0363660594</v>
      </c>
      <c r="M581" s="7">
        <f t="shared" si="112"/>
        <v>0.10194190363660595</v>
      </c>
      <c r="N581" s="7">
        <f t="shared" si="116"/>
        <v>3540.9929156717153</v>
      </c>
    </row>
    <row r="582" spans="2:14" x14ac:dyDescent="0.25">
      <c r="B582" s="1">
        <f t="shared" si="113"/>
        <v>5640</v>
      </c>
      <c r="C582" s="4">
        <f t="shared" si="105"/>
        <v>3.9166666666666665</v>
      </c>
      <c r="D582" s="3">
        <f t="shared" si="114"/>
        <v>0.91666666666666652</v>
      </c>
      <c r="E582" s="1">
        <f t="shared" si="106"/>
        <v>0</v>
      </c>
      <c r="F582" s="1">
        <f t="shared" si="115"/>
        <v>20.276677509663564</v>
      </c>
      <c r="G582" s="1">
        <f t="shared" si="107"/>
        <v>0</v>
      </c>
      <c r="H582" s="1">
        <f t="shared" si="108"/>
        <v>0</v>
      </c>
      <c r="I582" s="1">
        <f t="shared" si="109"/>
        <v>0</v>
      </c>
      <c r="J582" s="1">
        <f t="shared" si="117"/>
        <v>1</v>
      </c>
      <c r="K582" s="7">
        <f t="shared" si="110"/>
        <v>2433.2013011596273</v>
      </c>
      <c r="L582" s="7">
        <f t="shared" si="111"/>
        <v>940079.21930422366</v>
      </c>
      <c r="M582" s="7">
        <f t="shared" si="112"/>
        <v>9.4007921930422372E-2</v>
      </c>
      <c r="N582" s="7">
        <f t="shared" si="116"/>
        <v>3724.595749403029</v>
      </c>
    </row>
    <row r="583" spans="2:14" x14ac:dyDescent="0.25">
      <c r="B583" s="1">
        <f t="shared" si="113"/>
        <v>5650</v>
      </c>
      <c r="C583" s="4">
        <f t="shared" si="105"/>
        <v>3.9236111111111112</v>
      </c>
      <c r="D583" s="3">
        <f t="shared" si="114"/>
        <v>0.92361111111111116</v>
      </c>
      <c r="E583" s="1">
        <f t="shared" si="106"/>
        <v>0</v>
      </c>
      <c r="F583" s="1">
        <f t="shared" si="115"/>
        <v>20.370685431593987</v>
      </c>
      <c r="G583" s="1">
        <f t="shared" si="107"/>
        <v>0</v>
      </c>
      <c r="H583" s="1">
        <f t="shared" si="108"/>
        <v>0</v>
      </c>
      <c r="I583" s="1">
        <f t="shared" si="109"/>
        <v>1</v>
      </c>
      <c r="J583" s="1">
        <f t="shared" si="117"/>
        <v>0</v>
      </c>
      <c r="K583" s="7">
        <f t="shared" si="110"/>
        <v>2444.482251791278</v>
      </c>
      <c r="L583" s="7">
        <f t="shared" si="111"/>
        <v>-1466689.3510747668</v>
      </c>
      <c r="M583" s="7">
        <f t="shared" si="112"/>
        <v>-0.14666893510747669</v>
      </c>
      <c r="N583" s="7">
        <f t="shared" si="116"/>
        <v>2234.7574496418174</v>
      </c>
    </row>
    <row r="584" spans="2:14" x14ac:dyDescent="0.25">
      <c r="B584" s="1">
        <f t="shared" si="113"/>
        <v>5660</v>
      </c>
      <c r="C584" s="4">
        <f t="shared" si="105"/>
        <v>3.9305555555555554</v>
      </c>
      <c r="D584" s="3">
        <f t="shared" si="114"/>
        <v>0.93055555555555536</v>
      </c>
      <c r="E584" s="1">
        <f t="shared" si="106"/>
        <v>0</v>
      </c>
      <c r="F584" s="1">
        <f t="shared" si="115"/>
        <v>20.224016496486509</v>
      </c>
      <c r="G584" s="1">
        <f t="shared" si="107"/>
        <v>0</v>
      </c>
      <c r="H584" s="1">
        <f t="shared" si="108"/>
        <v>0</v>
      </c>
      <c r="I584" s="1">
        <f t="shared" si="109"/>
        <v>0</v>
      </c>
      <c r="J584" s="1">
        <f t="shared" si="117"/>
        <v>0</v>
      </c>
      <c r="K584" s="7">
        <f t="shared" si="110"/>
        <v>2426.8819795783807</v>
      </c>
      <c r="L584" s="7">
        <f t="shared" si="111"/>
        <v>-1456129.1877470284</v>
      </c>
      <c r="M584" s="7">
        <f t="shared" si="112"/>
        <v>-0.14561291877470284</v>
      </c>
      <c r="N584" s="7">
        <f t="shared" si="116"/>
        <v>1340.8544697850905</v>
      </c>
    </row>
    <row r="585" spans="2:14" x14ac:dyDescent="0.25">
      <c r="B585" s="1">
        <f t="shared" si="113"/>
        <v>5670</v>
      </c>
      <c r="C585" s="4">
        <f t="shared" si="105"/>
        <v>3.9375</v>
      </c>
      <c r="D585" s="3">
        <f t="shared" si="114"/>
        <v>0.9375</v>
      </c>
      <c r="E585" s="1">
        <f t="shared" si="106"/>
        <v>0</v>
      </c>
      <c r="F585" s="1">
        <f t="shared" si="115"/>
        <v>20.078403577711807</v>
      </c>
      <c r="G585" s="1">
        <f t="shared" si="107"/>
        <v>0</v>
      </c>
      <c r="H585" s="1">
        <f t="shared" si="108"/>
        <v>0</v>
      </c>
      <c r="I585" s="1">
        <f t="shared" si="109"/>
        <v>0</v>
      </c>
      <c r="J585" s="1">
        <f t="shared" si="117"/>
        <v>0</v>
      </c>
      <c r="K585" s="7">
        <f t="shared" si="110"/>
        <v>2409.4084293254164</v>
      </c>
      <c r="L585" s="7">
        <f t="shared" si="111"/>
        <v>-1445645.05759525</v>
      </c>
      <c r="M585" s="7">
        <f t="shared" si="112"/>
        <v>-0.14456450575952501</v>
      </c>
      <c r="N585" s="7">
        <f t="shared" si="116"/>
        <v>804.51268187105427</v>
      </c>
    </row>
    <row r="586" spans="2:14" x14ac:dyDescent="0.25">
      <c r="B586" s="1">
        <f t="shared" si="113"/>
        <v>5680</v>
      </c>
      <c r="C586" s="4">
        <f t="shared" si="105"/>
        <v>3.9444444444444446</v>
      </c>
      <c r="D586" s="3">
        <f t="shared" si="114"/>
        <v>0.94444444444444464</v>
      </c>
      <c r="E586" s="1">
        <f t="shared" si="106"/>
        <v>0</v>
      </c>
      <c r="F586" s="1">
        <f t="shared" si="115"/>
        <v>19.933839071952281</v>
      </c>
      <c r="G586" s="1">
        <f t="shared" si="107"/>
        <v>0</v>
      </c>
      <c r="H586" s="1">
        <f t="shared" si="108"/>
        <v>1</v>
      </c>
      <c r="I586" s="1">
        <f t="shared" si="109"/>
        <v>0</v>
      </c>
      <c r="J586" s="1">
        <f t="shared" si="117"/>
        <v>1</v>
      </c>
      <c r="K586" s="7">
        <f t="shared" si="110"/>
        <v>2392.0606886342734</v>
      </c>
      <c r="L586" s="7">
        <f t="shared" si="111"/>
        <v>964763.58681943594</v>
      </c>
      <c r="M586" s="7">
        <f t="shared" si="112"/>
        <v>9.6476358681943597E-2</v>
      </c>
      <c r="N586" s="7">
        <f t="shared" si="116"/>
        <v>2082.7076091226327</v>
      </c>
    </row>
    <row r="587" spans="2:14" x14ac:dyDescent="0.25">
      <c r="B587" s="1">
        <f t="shared" si="113"/>
        <v>5690</v>
      </c>
      <c r="C587" s="4">
        <f t="shared" si="105"/>
        <v>3.9513888888888888</v>
      </c>
      <c r="D587" s="3">
        <f t="shared" si="114"/>
        <v>0.95138888888888884</v>
      </c>
      <c r="E587" s="1">
        <f t="shared" si="106"/>
        <v>0</v>
      </c>
      <c r="F587" s="1">
        <f t="shared" si="115"/>
        <v>20.030315430634225</v>
      </c>
      <c r="G587" s="1">
        <f t="shared" si="107"/>
        <v>0</v>
      </c>
      <c r="H587" s="1">
        <f t="shared" si="108"/>
        <v>0</v>
      </c>
      <c r="I587" s="1">
        <f t="shared" si="109"/>
        <v>0</v>
      </c>
      <c r="J587" s="1">
        <f t="shared" si="117"/>
        <v>1</v>
      </c>
      <c r="K587" s="7">
        <f t="shared" si="110"/>
        <v>2403.6378516761065</v>
      </c>
      <c r="L587" s="7">
        <f t="shared" si="111"/>
        <v>957817.28899433615</v>
      </c>
      <c r="M587" s="7">
        <f t="shared" si="112"/>
        <v>9.5781728899433621E-2</v>
      </c>
      <c r="N587" s="7">
        <f t="shared" si="116"/>
        <v>2849.6245654735794</v>
      </c>
    </row>
    <row r="588" spans="2:14" x14ac:dyDescent="0.25">
      <c r="B588" s="1">
        <f t="shared" si="113"/>
        <v>5700</v>
      </c>
      <c r="C588" s="4">
        <f t="shared" si="105"/>
        <v>3.9583333333333335</v>
      </c>
      <c r="D588" s="3">
        <f t="shared" si="114"/>
        <v>0.95833333333333348</v>
      </c>
      <c r="E588" s="1">
        <f t="shared" si="106"/>
        <v>0</v>
      </c>
      <c r="F588" s="1">
        <f t="shared" si="115"/>
        <v>20.126097159533657</v>
      </c>
      <c r="G588" s="1">
        <f t="shared" si="107"/>
        <v>0</v>
      </c>
      <c r="H588" s="1">
        <f t="shared" si="108"/>
        <v>0</v>
      </c>
      <c r="I588" s="1">
        <f t="shared" si="109"/>
        <v>0</v>
      </c>
      <c r="J588" s="1">
        <f t="shared" si="117"/>
        <v>1</v>
      </c>
      <c r="K588" s="7">
        <f t="shared" si="110"/>
        <v>2415.1316591440386</v>
      </c>
      <c r="L588" s="7">
        <f t="shared" si="111"/>
        <v>950921.00451357674</v>
      </c>
      <c r="M588" s="7">
        <f t="shared" si="112"/>
        <v>9.5092100451357672E-2</v>
      </c>
      <c r="N588" s="7">
        <f t="shared" si="116"/>
        <v>3309.7747392841475</v>
      </c>
    </row>
    <row r="589" spans="2:14" x14ac:dyDescent="0.25">
      <c r="B589" s="1">
        <f t="shared" si="113"/>
        <v>5710</v>
      </c>
      <c r="C589" s="4">
        <f t="shared" si="105"/>
        <v>3.9652777777777777</v>
      </c>
      <c r="D589" s="3">
        <f t="shared" si="114"/>
        <v>0.96527777777777768</v>
      </c>
      <c r="E589" s="1">
        <f t="shared" si="106"/>
        <v>0</v>
      </c>
      <c r="F589" s="1">
        <f t="shared" si="115"/>
        <v>20.221189259985014</v>
      </c>
      <c r="G589" s="1">
        <f t="shared" si="107"/>
        <v>0</v>
      </c>
      <c r="H589" s="1">
        <f t="shared" si="108"/>
        <v>0</v>
      </c>
      <c r="I589" s="1">
        <f t="shared" si="109"/>
        <v>0</v>
      </c>
      <c r="J589" s="1">
        <f t="shared" si="117"/>
        <v>1</v>
      </c>
      <c r="K589" s="7">
        <f t="shared" si="110"/>
        <v>2426.5427111982012</v>
      </c>
      <c r="L589" s="7">
        <f t="shared" si="111"/>
        <v>944074.37328107934</v>
      </c>
      <c r="M589" s="7">
        <f t="shared" si="112"/>
        <v>9.440743732810794E-2</v>
      </c>
      <c r="N589" s="7">
        <f t="shared" si="116"/>
        <v>3585.8648435704881</v>
      </c>
    </row>
    <row r="590" spans="2:14" x14ac:dyDescent="0.25">
      <c r="B590" s="1">
        <f t="shared" si="113"/>
        <v>5720</v>
      </c>
      <c r="C590" s="4">
        <f t="shared" si="105"/>
        <v>3.9722222222222223</v>
      </c>
      <c r="D590" s="3">
        <f t="shared" si="114"/>
        <v>0.97222222222222232</v>
      </c>
      <c r="E590" s="1">
        <f t="shared" si="106"/>
        <v>0</v>
      </c>
      <c r="F590" s="1">
        <f t="shared" si="115"/>
        <v>20.315596697313122</v>
      </c>
      <c r="G590" s="1">
        <f t="shared" si="107"/>
        <v>0</v>
      </c>
      <c r="H590" s="1">
        <f t="shared" si="108"/>
        <v>0</v>
      </c>
      <c r="I590" s="1">
        <f t="shared" si="109"/>
        <v>1</v>
      </c>
      <c r="J590" s="1">
        <f t="shared" si="117"/>
        <v>0</v>
      </c>
      <c r="K590" s="7">
        <f t="shared" si="110"/>
        <v>2437.8716036775745</v>
      </c>
      <c r="L590" s="7">
        <f t="shared" si="111"/>
        <v>-1462722.9622065448</v>
      </c>
      <c r="M590" s="7">
        <f t="shared" si="112"/>
        <v>-0.14627229622065449</v>
      </c>
      <c r="N590" s="7">
        <f t="shared" si="116"/>
        <v>2151.518906142293</v>
      </c>
    </row>
    <row r="591" spans="2:14" x14ac:dyDescent="0.25">
      <c r="B591" s="1">
        <f t="shared" si="113"/>
        <v>5730</v>
      </c>
      <c r="C591" s="4">
        <f t="shared" si="105"/>
        <v>3.9791666666666665</v>
      </c>
      <c r="D591" s="3">
        <f t="shared" si="114"/>
        <v>0.97916666666666652</v>
      </c>
      <c r="E591" s="1">
        <f t="shared" si="106"/>
        <v>0</v>
      </c>
      <c r="F591" s="1">
        <f t="shared" si="115"/>
        <v>20.169324401092467</v>
      </c>
      <c r="G591" s="1">
        <f t="shared" si="107"/>
        <v>0</v>
      </c>
      <c r="H591" s="1">
        <f t="shared" si="108"/>
        <v>0</v>
      </c>
      <c r="I591" s="1">
        <f t="shared" si="109"/>
        <v>0</v>
      </c>
      <c r="J591" s="1">
        <f t="shared" si="117"/>
        <v>0</v>
      </c>
      <c r="K591" s="7">
        <f t="shared" si="110"/>
        <v>2420.3189281310956</v>
      </c>
      <c r="L591" s="7">
        <f t="shared" si="111"/>
        <v>-1452191.3568786574</v>
      </c>
      <c r="M591" s="7">
        <f t="shared" si="112"/>
        <v>-0.14521913568786574</v>
      </c>
      <c r="N591" s="7">
        <f t="shared" si="116"/>
        <v>1290.9113436853756</v>
      </c>
    </row>
    <row r="592" spans="2:14" x14ac:dyDescent="0.25">
      <c r="B592" s="1">
        <f t="shared" si="113"/>
        <v>5740</v>
      </c>
      <c r="C592" s="4">
        <f t="shared" si="105"/>
        <v>3.9861111111111112</v>
      </c>
      <c r="D592" s="3">
        <f t="shared" si="114"/>
        <v>0.98611111111111116</v>
      </c>
      <c r="E592" s="1">
        <f t="shared" si="106"/>
        <v>0</v>
      </c>
      <c r="F592" s="1">
        <f t="shared" si="115"/>
        <v>20.0241052654046</v>
      </c>
      <c r="G592" s="1">
        <f t="shared" si="107"/>
        <v>0</v>
      </c>
      <c r="H592" s="1">
        <f t="shared" si="108"/>
        <v>0</v>
      </c>
      <c r="I592" s="1">
        <f t="shared" si="109"/>
        <v>0</v>
      </c>
      <c r="J592" s="1">
        <f t="shared" si="117"/>
        <v>0</v>
      </c>
      <c r="K592" s="7">
        <f t="shared" si="110"/>
        <v>2402.8926318485519</v>
      </c>
      <c r="L592" s="7">
        <f t="shared" si="111"/>
        <v>-1441735.5791091311</v>
      </c>
      <c r="M592" s="7">
        <f t="shared" si="112"/>
        <v>-0.1441735579109131</v>
      </c>
      <c r="N592" s="7">
        <f t="shared" si="116"/>
        <v>774.54680621122532</v>
      </c>
    </row>
    <row r="593" spans="2:14" x14ac:dyDescent="0.25">
      <c r="B593" s="1">
        <f t="shared" si="113"/>
        <v>5750</v>
      </c>
      <c r="C593" s="4">
        <f t="shared" si="105"/>
        <v>3.9930555555555554</v>
      </c>
      <c r="D593" s="3">
        <f t="shared" si="114"/>
        <v>0.99305555555555536</v>
      </c>
      <c r="E593" s="1">
        <f t="shared" si="106"/>
        <v>0</v>
      </c>
      <c r="F593" s="1">
        <f t="shared" si="115"/>
        <v>19.879931707493686</v>
      </c>
      <c r="G593" s="1">
        <f t="shared" si="107"/>
        <v>0</v>
      </c>
      <c r="H593" s="1">
        <f t="shared" si="108"/>
        <v>1</v>
      </c>
      <c r="I593" s="1">
        <f t="shared" si="109"/>
        <v>0</v>
      </c>
      <c r="J593" s="1">
        <f t="shared" si="117"/>
        <v>1</v>
      </c>
      <c r="K593" s="7">
        <f t="shared" si="110"/>
        <v>2385.5918048992421</v>
      </c>
      <c r="L593" s="7">
        <f t="shared" si="111"/>
        <v>968644.91706045473</v>
      </c>
      <c r="M593" s="7">
        <f t="shared" si="112"/>
        <v>9.6864491706045469E-2</v>
      </c>
      <c r="N593" s="7">
        <f t="shared" si="116"/>
        <v>2064.7280837267353</v>
      </c>
    </row>
    <row r="594" spans="2:14" x14ac:dyDescent="0.25">
      <c r="B594" s="1">
        <f t="shared" si="113"/>
        <v>5760</v>
      </c>
      <c r="C594" s="4">
        <f t="shared" ref="C594:C657" si="118">B594/(24*60)</f>
        <v>4</v>
      </c>
      <c r="D594" s="3">
        <f t="shared" si="114"/>
        <v>0</v>
      </c>
      <c r="E594" s="1">
        <f t="shared" ref="E594:E657" si="119">VLOOKUP(D594,$P$3:$R$27,3,1)</f>
        <v>-1</v>
      </c>
      <c r="F594" s="1">
        <f t="shared" si="115"/>
        <v>19.976796199199732</v>
      </c>
      <c r="G594" s="1">
        <f t="shared" ref="G594:G657" si="120">IF(VLOOKUP(D594,$P$3:$Q$27,2,1)=0,1,0)</f>
        <v>1</v>
      </c>
      <c r="H594" s="1">
        <f t="shared" ref="H594:H657" si="121">IF(F594&lt;($G$2+G594*$G$4),1,0)</f>
        <v>0</v>
      </c>
      <c r="I594" s="1">
        <f t="shared" ref="I594:I657" si="122">IF(F594&gt;($G$3+G594*$G$4),1,0)</f>
        <v>1</v>
      </c>
      <c r="J594" s="1">
        <f t="shared" si="117"/>
        <v>0</v>
      </c>
      <c r="K594" s="7">
        <f t="shared" ref="K594:K657" si="123">(F594-E594)*$C$11</f>
        <v>2517.2155439039675</v>
      </c>
      <c r="L594" s="7">
        <f t="shared" ref="L594:L657" si="124">((J594*$G$6)-K594)*60*$G$8</f>
        <v>-1510329.3263423804</v>
      </c>
      <c r="M594" s="7">
        <f t="shared" ref="M594:M657" si="125">L594/$C$5</f>
        <v>-0.15103293263423803</v>
      </c>
      <c r="N594" s="7">
        <f t="shared" si="116"/>
        <v>1238.8368502360411</v>
      </c>
    </row>
    <row r="595" spans="2:14" x14ac:dyDescent="0.25">
      <c r="B595" s="1">
        <f t="shared" ref="B595:B658" si="126">B594+$G$8</f>
        <v>5770</v>
      </c>
      <c r="C595" s="4">
        <f t="shared" si="118"/>
        <v>4.0069444444444446</v>
      </c>
      <c r="D595" s="3">
        <f t="shared" ref="D595:D658" si="127">C595-INT(C595)</f>
        <v>6.9444444444446418E-3</v>
      </c>
      <c r="E595" s="1">
        <f t="shared" si="119"/>
        <v>-1</v>
      </c>
      <c r="F595" s="1">
        <f t="shared" ref="F595:F658" si="128">F594+M594</f>
        <v>19.825763266565495</v>
      </c>
      <c r="G595" s="1">
        <f t="shared" si="120"/>
        <v>1</v>
      </c>
      <c r="H595" s="1">
        <f t="shared" si="121"/>
        <v>0</v>
      </c>
      <c r="I595" s="1">
        <f t="shared" si="122"/>
        <v>1</v>
      </c>
      <c r="J595" s="1">
        <f t="shared" si="117"/>
        <v>0</v>
      </c>
      <c r="K595" s="7">
        <f t="shared" si="123"/>
        <v>2499.0915919878589</v>
      </c>
      <c r="L595" s="7">
        <f t="shared" si="124"/>
        <v>-1499454.9551927154</v>
      </c>
      <c r="M595" s="7">
        <f t="shared" si="125"/>
        <v>-0.14994549551927153</v>
      </c>
      <c r="N595" s="7">
        <f t="shared" ref="N595:N658" si="129">(J595*$G$6*$N$15)+N594*$N$14</f>
        <v>743.30211014162467</v>
      </c>
    </row>
    <row r="596" spans="2:14" x14ac:dyDescent="0.25">
      <c r="B596" s="1">
        <f t="shared" si="126"/>
        <v>5780</v>
      </c>
      <c r="C596" s="4">
        <f t="shared" si="118"/>
        <v>4.0138888888888893</v>
      </c>
      <c r="D596" s="3">
        <f t="shared" si="127"/>
        <v>1.3888888888889284E-2</v>
      </c>
      <c r="E596" s="1">
        <f t="shared" si="119"/>
        <v>-1</v>
      </c>
      <c r="F596" s="1">
        <f t="shared" si="128"/>
        <v>19.675817771046223</v>
      </c>
      <c r="G596" s="1">
        <f t="shared" si="120"/>
        <v>1</v>
      </c>
      <c r="H596" s="1">
        <f t="shared" si="121"/>
        <v>0</v>
      </c>
      <c r="I596" s="1">
        <f t="shared" si="122"/>
        <v>1</v>
      </c>
      <c r="J596" s="1">
        <f t="shared" ref="J596:J659" si="130">IF(OR(AND(I596=0,J595=1),AND(H596=1,I596=0)),1,0)</f>
        <v>0</v>
      </c>
      <c r="K596" s="7">
        <f t="shared" si="123"/>
        <v>2481.0981325255466</v>
      </c>
      <c r="L596" s="7">
        <f t="shared" si="124"/>
        <v>-1488658.879515328</v>
      </c>
      <c r="M596" s="7">
        <f t="shared" si="125"/>
        <v>-0.1488658879515328</v>
      </c>
      <c r="N596" s="7">
        <f t="shared" si="129"/>
        <v>445.98126608497478</v>
      </c>
    </row>
    <row r="597" spans="2:14" x14ac:dyDescent="0.25">
      <c r="B597" s="1">
        <f t="shared" si="126"/>
        <v>5790</v>
      </c>
      <c r="C597" s="4">
        <f t="shared" si="118"/>
        <v>4.020833333333333</v>
      </c>
      <c r="D597" s="3">
        <f t="shared" si="127"/>
        <v>2.0833333333333037E-2</v>
      </c>
      <c r="E597" s="1">
        <f t="shared" si="119"/>
        <v>-1</v>
      </c>
      <c r="F597" s="1">
        <f t="shared" si="128"/>
        <v>19.526951883094689</v>
      </c>
      <c r="G597" s="1">
        <f t="shared" si="120"/>
        <v>1</v>
      </c>
      <c r="H597" s="1">
        <f t="shared" si="121"/>
        <v>0</v>
      </c>
      <c r="I597" s="1">
        <f t="shared" si="122"/>
        <v>1</v>
      </c>
      <c r="J597" s="1">
        <f t="shared" si="130"/>
        <v>0</v>
      </c>
      <c r="K597" s="7">
        <f t="shared" si="123"/>
        <v>2463.2342259713623</v>
      </c>
      <c r="L597" s="7">
        <f t="shared" si="124"/>
        <v>-1477940.5355828174</v>
      </c>
      <c r="M597" s="7">
        <f t="shared" si="125"/>
        <v>-0.14779405355828173</v>
      </c>
      <c r="N597" s="7">
        <f t="shared" si="129"/>
        <v>267.58875965098485</v>
      </c>
    </row>
    <row r="598" spans="2:14" x14ac:dyDescent="0.25">
      <c r="B598" s="1">
        <f t="shared" si="126"/>
        <v>5800</v>
      </c>
      <c r="C598" s="4">
        <f t="shared" si="118"/>
        <v>4.0277777777777777</v>
      </c>
      <c r="D598" s="3">
        <f t="shared" si="127"/>
        <v>2.7777777777777679E-2</v>
      </c>
      <c r="E598" s="1">
        <f t="shared" si="119"/>
        <v>-1</v>
      </c>
      <c r="F598" s="1">
        <f t="shared" si="128"/>
        <v>19.379157829536407</v>
      </c>
      <c r="G598" s="1">
        <f t="shared" si="120"/>
        <v>1</v>
      </c>
      <c r="H598" s="1">
        <f t="shared" si="121"/>
        <v>0</v>
      </c>
      <c r="I598" s="1">
        <f t="shared" si="122"/>
        <v>1</v>
      </c>
      <c r="J598" s="1">
        <f t="shared" si="130"/>
        <v>0</v>
      </c>
      <c r="K598" s="7">
        <f t="shared" si="123"/>
        <v>2445.4989395443686</v>
      </c>
      <c r="L598" s="7">
        <f t="shared" si="124"/>
        <v>-1467299.363726621</v>
      </c>
      <c r="M598" s="7">
        <f t="shared" si="125"/>
        <v>-0.1467299363726621</v>
      </c>
      <c r="N598" s="7">
        <f t="shared" si="129"/>
        <v>160.5532557905909</v>
      </c>
    </row>
    <row r="599" spans="2:14" x14ac:dyDescent="0.25">
      <c r="B599" s="1">
        <f t="shared" si="126"/>
        <v>5810</v>
      </c>
      <c r="C599" s="4">
        <f t="shared" si="118"/>
        <v>4.0347222222222223</v>
      </c>
      <c r="D599" s="3">
        <f t="shared" si="127"/>
        <v>3.4722222222222321E-2</v>
      </c>
      <c r="E599" s="1">
        <f t="shared" si="119"/>
        <v>-1</v>
      </c>
      <c r="F599" s="1">
        <f t="shared" si="128"/>
        <v>19.232427893163745</v>
      </c>
      <c r="G599" s="1">
        <f t="shared" si="120"/>
        <v>1</v>
      </c>
      <c r="H599" s="1">
        <f t="shared" si="121"/>
        <v>0</v>
      </c>
      <c r="I599" s="1">
        <f t="shared" si="122"/>
        <v>1</v>
      </c>
      <c r="J599" s="1">
        <f t="shared" si="130"/>
        <v>0</v>
      </c>
      <c r="K599" s="7">
        <f t="shared" si="123"/>
        <v>2427.8913471796491</v>
      </c>
      <c r="L599" s="7">
        <f t="shared" si="124"/>
        <v>-1456734.8083077895</v>
      </c>
      <c r="M599" s="7">
        <f t="shared" si="125"/>
        <v>-0.14567348083077894</v>
      </c>
      <c r="N599" s="7">
        <f t="shared" si="129"/>
        <v>96.331953474354535</v>
      </c>
    </row>
    <row r="600" spans="2:14" x14ac:dyDescent="0.25">
      <c r="B600" s="1">
        <f t="shared" si="126"/>
        <v>5820</v>
      </c>
      <c r="C600" s="4">
        <f t="shared" si="118"/>
        <v>4.041666666666667</v>
      </c>
      <c r="D600" s="3">
        <f t="shared" si="127"/>
        <v>4.1666666666666963E-2</v>
      </c>
      <c r="E600" s="1">
        <f t="shared" si="119"/>
        <v>-1.5</v>
      </c>
      <c r="F600" s="1">
        <f t="shared" si="128"/>
        <v>19.086754412332965</v>
      </c>
      <c r="G600" s="1">
        <f t="shared" si="120"/>
        <v>1</v>
      </c>
      <c r="H600" s="1">
        <f t="shared" si="121"/>
        <v>0</v>
      </c>
      <c r="I600" s="1">
        <f t="shared" si="122"/>
        <v>1</v>
      </c>
      <c r="J600" s="1">
        <f t="shared" si="130"/>
        <v>0</v>
      </c>
      <c r="K600" s="7">
        <f t="shared" si="123"/>
        <v>2470.4105294799556</v>
      </c>
      <c r="L600" s="7">
        <f t="shared" si="124"/>
        <v>-1482246.3176879734</v>
      </c>
      <c r="M600" s="7">
        <f t="shared" si="125"/>
        <v>-0.14822463176879733</v>
      </c>
      <c r="N600" s="7">
        <f t="shared" si="129"/>
        <v>57.799172084612721</v>
      </c>
    </row>
    <row r="601" spans="2:14" x14ac:dyDescent="0.25">
      <c r="B601" s="1">
        <f t="shared" si="126"/>
        <v>5830</v>
      </c>
      <c r="C601" s="4">
        <f t="shared" si="118"/>
        <v>4.0486111111111107</v>
      </c>
      <c r="D601" s="3">
        <f t="shared" si="127"/>
        <v>4.8611111111110716E-2</v>
      </c>
      <c r="E601" s="1">
        <f t="shared" si="119"/>
        <v>-1.5</v>
      </c>
      <c r="F601" s="1">
        <f t="shared" si="128"/>
        <v>18.938529780564167</v>
      </c>
      <c r="G601" s="1">
        <f t="shared" si="120"/>
        <v>1</v>
      </c>
      <c r="H601" s="1">
        <f t="shared" si="121"/>
        <v>0</v>
      </c>
      <c r="I601" s="1">
        <f t="shared" si="122"/>
        <v>1</v>
      </c>
      <c r="J601" s="1">
        <f t="shared" si="130"/>
        <v>0</v>
      </c>
      <c r="K601" s="7">
        <f t="shared" si="123"/>
        <v>2452.6235736676999</v>
      </c>
      <c r="L601" s="7">
        <f t="shared" si="124"/>
        <v>-1471574.14420062</v>
      </c>
      <c r="M601" s="7">
        <f t="shared" si="125"/>
        <v>-0.147157414420062</v>
      </c>
      <c r="N601" s="7">
        <f t="shared" si="129"/>
        <v>34.679503250767631</v>
      </c>
    </row>
    <row r="602" spans="2:14" x14ac:dyDescent="0.25">
      <c r="B602" s="1">
        <f t="shared" si="126"/>
        <v>5840</v>
      </c>
      <c r="C602" s="4">
        <f t="shared" si="118"/>
        <v>4.0555555555555554</v>
      </c>
      <c r="D602" s="3">
        <f t="shared" si="127"/>
        <v>5.5555555555555358E-2</v>
      </c>
      <c r="E602" s="1">
        <f t="shared" si="119"/>
        <v>-1.5</v>
      </c>
      <c r="F602" s="1">
        <f t="shared" si="128"/>
        <v>18.791372366144106</v>
      </c>
      <c r="G602" s="1">
        <f t="shared" si="120"/>
        <v>1</v>
      </c>
      <c r="H602" s="1">
        <f t="shared" si="121"/>
        <v>0</v>
      </c>
      <c r="I602" s="1">
        <f t="shared" si="122"/>
        <v>1</v>
      </c>
      <c r="J602" s="1">
        <f t="shared" si="130"/>
        <v>0</v>
      </c>
      <c r="K602" s="7">
        <f t="shared" si="123"/>
        <v>2434.9646839372926</v>
      </c>
      <c r="L602" s="7">
        <f t="shared" si="124"/>
        <v>-1460978.8103623756</v>
      </c>
      <c r="M602" s="7">
        <f t="shared" si="125"/>
        <v>-0.14609788103623755</v>
      </c>
      <c r="N602" s="7">
        <f t="shared" si="129"/>
        <v>20.807701950460579</v>
      </c>
    </row>
    <row r="603" spans="2:14" x14ac:dyDescent="0.25">
      <c r="B603" s="1">
        <f t="shared" si="126"/>
        <v>5850</v>
      </c>
      <c r="C603" s="4">
        <f t="shared" si="118"/>
        <v>4.0625</v>
      </c>
      <c r="D603" s="3">
        <f t="shared" si="127"/>
        <v>6.25E-2</v>
      </c>
      <c r="E603" s="1">
        <f t="shared" si="119"/>
        <v>-1.5</v>
      </c>
      <c r="F603" s="1">
        <f t="shared" si="128"/>
        <v>18.645274485107869</v>
      </c>
      <c r="G603" s="1">
        <f t="shared" si="120"/>
        <v>1</v>
      </c>
      <c r="H603" s="1">
        <f t="shared" si="121"/>
        <v>0</v>
      </c>
      <c r="I603" s="1">
        <f t="shared" si="122"/>
        <v>1</v>
      </c>
      <c r="J603" s="1">
        <f t="shared" si="130"/>
        <v>0</v>
      </c>
      <c r="K603" s="7">
        <f t="shared" si="123"/>
        <v>2417.432938212944</v>
      </c>
      <c r="L603" s="7">
        <f t="shared" si="124"/>
        <v>-1450459.7629277664</v>
      </c>
      <c r="M603" s="7">
        <f t="shared" si="125"/>
        <v>-0.14504597629277663</v>
      </c>
      <c r="N603" s="7">
        <f t="shared" si="129"/>
        <v>12.484621170276347</v>
      </c>
    </row>
    <row r="604" spans="2:14" x14ac:dyDescent="0.25">
      <c r="B604" s="1">
        <f t="shared" si="126"/>
        <v>5860</v>
      </c>
      <c r="C604" s="4">
        <f t="shared" si="118"/>
        <v>4.0694444444444446</v>
      </c>
      <c r="D604" s="3">
        <f t="shared" si="127"/>
        <v>6.9444444444444642E-2</v>
      </c>
      <c r="E604" s="1">
        <f t="shared" si="119"/>
        <v>-1.5</v>
      </c>
      <c r="F604" s="1">
        <f t="shared" si="128"/>
        <v>18.500228508815091</v>
      </c>
      <c r="G604" s="1">
        <f t="shared" si="120"/>
        <v>1</v>
      </c>
      <c r="H604" s="1">
        <f t="shared" si="121"/>
        <v>0</v>
      </c>
      <c r="I604" s="1">
        <f t="shared" si="122"/>
        <v>1</v>
      </c>
      <c r="J604" s="1">
        <f t="shared" si="130"/>
        <v>0</v>
      </c>
      <c r="K604" s="7">
        <f t="shared" si="123"/>
        <v>2400.0274210578109</v>
      </c>
      <c r="L604" s="7">
        <f t="shared" si="124"/>
        <v>-1440016.4526346864</v>
      </c>
      <c r="M604" s="7">
        <f t="shared" si="125"/>
        <v>-0.14400164526346865</v>
      </c>
      <c r="N604" s="7">
        <f t="shared" si="129"/>
        <v>7.4907727021658079</v>
      </c>
    </row>
    <row r="605" spans="2:14" x14ac:dyDescent="0.25">
      <c r="B605" s="1">
        <f t="shared" si="126"/>
        <v>5870</v>
      </c>
      <c r="C605" s="4">
        <f t="shared" si="118"/>
        <v>4.0763888888888893</v>
      </c>
      <c r="D605" s="3">
        <f t="shared" si="127"/>
        <v>7.6388888888889284E-2</v>
      </c>
      <c r="E605" s="1">
        <f t="shared" si="119"/>
        <v>-1.5</v>
      </c>
      <c r="F605" s="1">
        <f t="shared" si="128"/>
        <v>18.356226863551623</v>
      </c>
      <c r="G605" s="1">
        <f t="shared" si="120"/>
        <v>1</v>
      </c>
      <c r="H605" s="1">
        <f t="shared" si="121"/>
        <v>0</v>
      </c>
      <c r="I605" s="1">
        <f t="shared" si="122"/>
        <v>1</v>
      </c>
      <c r="J605" s="1">
        <f t="shared" si="130"/>
        <v>0</v>
      </c>
      <c r="K605" s="7">
        <f t="shared" si="123"/>
        <v>2382.7472236261942</v>
      </c>
      <c r="L605" s="7">
        <f t="shared" si="124"/>
        <v>-1429648.3341757164</v>
      </c>
      <c r="M605" s="7">
        <f t="shared" si="125"/>
        <v>-0.14296483341757163</v>
      </c>
      <c r="N605" s="7">
        <f t="shared" si="129"/>
        <v>4.4944636212994844</v>
      </c>
    </row>
    <row r="606" spans="2:14" x14ac:dyDescent="0.25">
      <c r="B606" s="1">
        <f t="shared" si="126"/>
        <v>5880</v>
      </c>
      <c r="C606" s="4">
        <f t="shared" si="118"/>
        <v>4.083333333333333</v>
      </c>
      <c r="D606" s="3">
        <f t="shared" si="127"/>
        <v>8.3333333333333037E-2</v>
      </c>
      <c r="E606" s="1">
        <f t="shared" si="119"/>
        <v>-1.5</v>
      </c>
      <c r="F606" s="1">
        <f t="shared" si="128"/>
        <v>18.21326203013405</v>
      </c>
      <c r="G606" s="1">
        <f t="shared" si="120"/>
        <v>1</v>
      </c>
      <c r="H606" s="1">
        <f t="shared" si="121"/>
        <v>0</v>
      </c>
      <c r="I606" s="1">
        <f t="shared" si="122"/>
        <v>1</v>
      </c>
      <c r="J606" s="1">
        <f t="shared" si="130"/>
        <v>0</v>
      </c>
      <c r="K606" s="7">
        <f t="shared" si="123"/>
        <v>2365.5914436160856</v>
      </c>
      <c r="L606" s="7">
        <f t="shared" si="124"/>
        <v>-1419354.8661696515</v>
      </c>
      <c r="M606" s="7">
        <f t="shared" si="125"/>
        <v>-0.14193548661696515</v>
      </c>
      <c r="N606" s="7">
        <f t="shared" si="129"/>
        <v>2.6966781727796905</v>
      </c>
    </row>
    <row r="607" spans="2:14" x14ac:dyDescent="0.25">
      <c r="B607" s="1">
        <f t="shared" si="126"/>
        <v>5890</v>
      </c>
      <c r="C607" s="4">
        <f t="shared" si="118"/>
        <v>4.0902777777777777</v>
      </c>
      <c r="D607" s="3">
        <f t="shared" si="127"/>
        <v>9.0277777777777679E-2</v>
      </c>
      <c r="E607" s="1">
        <f t="shared" si="119"/>
        <v>-2</v>
      </c>
      <c r="F607" s="1">
        <f t="shared" si="128"/>
        <v>18.071326543517085</v>
      </c>
      <c r="G607" s="1">
        <f t="shared" si="120"/>
        <v>1</v>
      </c>
      <c r="H607" s="1">
        <f t="shared" si="121"/>
        <v>0</v>
      </c>
      <c r="I607" s="1">
        <f t="shared" si="122"/>
        <v>1</v>
      </c>
      <c r="J607" s="1">
        <f t="shared" si="130"/>
        <v>0</v>
      </c>
      <c r="K607" s="7">
        <f t="shared" si="123"/>
        <v>2408.55918522205</v>
      </c>
      <c r="L607" s="7">
        <f t="shared" si="124"/>
        <v>-1445135.5111332298</v>
      </c>
      <c r="M607" s="7">
        <f t="shared" si="125"/>
        <v>-0.14451355111332298</v>
      </c>
      <c r="N607" s="7">
        <f t="shared" si="129"/>
        <v>1.6180069036678142</v>
      </c>
    </row>
    <row r="608" spans="2:14" x14ac:dyDescent="0.25">
      <c r="B608" s="1">
        <f t="shared" si="126"/>
        <v>5900</v>
      </c>
      <c r="C608" s="4">
        <f t="shared" si="118"/>
        <v>4.0972222222222223</v>
      </c>
      <c r="D608" s="3">
        <f t="shared" si="127"/>
        <v>9.7222222222222321E-2</v>
      </c>
      <c r="E608" s="1">
        <f t="shared" si="119"/>
        <v>-2</v>
      </c>
      <c r="F608" s="1">
        <f t="shared" si="128"/>
        <v>17.926812992403761</v>
      </c>
      <c r="G608" s="1">
        <f t="shared" si="120"/>
        <v>1</v>
      </c>
      <c r="H608" s="1">
        <f t="shared" si="121"/>
        <v>0</v>
      </c>
      <c r="I608" s="1">
        <f t="shared" si="122"/>
        <v>1</v>
      </c>
      <c r="J608" s="1">
        <f t="shared" si="130"/>
        <v>0</v>
      </c>
      <c r="K608" s="7">
        <f t="shared" si="123"/>
        <v>2391.2175590884513</v>
      </c>
      <c r="L608" s="7">
        <f t="shared" si="124"/>
        <v>-1434730.5354530709</v>
      </c>
      <c r="M608" s="7">
        <f t="shared" si="125"/>
        <v>-0.14347305354530709</v>
      </c>
      <c r="N608" s="7">
        <f t="shared" si="129"/>
        <v>0.97080414220068845</v>
      </c>
    </row>
    <row r="609" spans="2:14" x14ac:dyDescent="0.25">
      <c r="B609" s="1">
        <f t="shared" si="126"/>
        <v>5910</v>
      </c>
      <c r="C609" s="4">
        <f t="shared" si="118"/>
        <v>4.104166666666667</v>
      </c>
      <c r="D609" s="3">
        <f t="shared" si="127"/>
        <v>0.10416666666666696</v>
      </c>
      <c r="E609" s="1">
        <f t="shared" si="119"/>
        <v>-2</v>
      </c>
      <c r="F609" s="1">
        <f t="shared" si="128"/>
        <v>17.783339938858454</v>
      </c>
      <c r="G609" s="1">
        <f t="shared" si="120"/>
        <v>1</v>
      </c>
      <c r="H609" s="1">
        <f t="shared" si="121"/>
        <v>0</v>
      </c>
      <c r="I609" s="1">
        <f t="shared" si="122"/>
        <v>1</v>
      </c>
      <c r="J609" s="1">
        <f t="shared" si="130"/>
        <v>0</v>
      </c>
      <c r="K609" s="7">
        <f t="shared" si="123"/>
        <v>2374.0007926630142</v>
      </c>
      <c r="L609" s="7">
        <f t="shared" si="124"/>
        <v>-1424400.4755978086</v>
      </c>
      <c r="M609" s="7">
        <f t="shared" si="125"/>
        <v>-0.14244004755978085</v>
      </c>
      <c r="N609" s="7">
        <f t="shared" si="129"/>
        <v>0.58248248532041302</v>
      </c>
    </row>
    <row r="610" spans="2:14" x14ac:dyDescent="0.25">
      <c r="B610" s="1">
        <f t="shared" si="126"/>
        <v>5920</v>
      </c>
      <c r="C610" s="4">
        <f t="shared" si="118"/>
        <v>4.1111111111111107</v>
      </c>
      <c r="D610" s="3">
        <f t="shared" si="127"/>
        <v>0.11111111111111072</v>
      </c>
      <c r="E610" s="1">
        <f t="shared" si="119"/>
        <v>-2</v>
      </c>
      <c r="F610" s="1">
        <f t="shared" si="128"/>
        <v>17.640899891298673</v>
      </c>
      <c r="G610" s="1">
        <f t="shared" si="120"/>
        <v>1</v>
      </c>
      <c r="H610" s="1">
        <f t="shared" si="121"/>
        <v>0</v>
      </c>
      <c r="I610" s="1">
        <f t="shared" si="122"/>
        <v>1</v>
      </c>
      <c r="J610" s="1">
        <f t="shared" si="130"/>
        <v>0</v>
      </c>
      <c r="K610" s="7">
        <f t="shared" si="123"/>
        <v>2356.9079869558404</v>
      </c>
      <c r="L610" s="7">
        <f t="shared" si="124"/>
        <v>-1414144.7921735044</v>
      </c>
      <c r="M610" s="7">
        <f t="shared" si="125"/>
        <v>-0.14141447921735043</v>
      </c>
      <c r="N610" s="7">
        <f t="shared" si="129"/>
        <v>0.34948949119224781</v>
      </c>
    </row>
    <row r="611" spans="2:14" x14ac:dyDescent="0.25">
      <c r="B611" s="1">
        <f t="shared" si="126"/>
        <v>5930</v>
      </c>
      <c r="C611" s="4">
        <f t="shared" si="118"/>
        <v>4.1180555555555554</v>
      </c>
      <c r="D611" s="3">
        <f t="shared" si="127"/>
        <v>0.11805555555555536</v>
      </c>
      <c r="E611" s="1">
        <f t="shared" si="119"/>
        <v>-2</v>
      </c>
      <c r="F611" s="1">
        <f t="shared" si="128"/>
        <v>17.499485412081324</v>
      </c>
      <c r="G611" s="1">
        <f t="shared" si="120"/>
        <v>1</v>
      </c>
      <c r="H611" s="1">
        <f t="shared" si="121"/>
        <v>0</v>
      </c>
      <c r="I611" s="1">
        <f t="shared" si="122"/>
        <v>1</v>
      </c>
      <c r="J611" s="1">
        <f t="shared" si="130"/>
        <v>0</v>
      </c>
      <c r="K611" s="7">
        <f t="shared" si="123"/>
        <v>2339.9382494497586</v>
      </c>
      <c r="L611" s="7">
        <f t="shared" si="124"/>
        <v>-1403962.9496698552</v>
      </c>
      <c r="M611" s="7">
        <f t="shared" si="125"/>
        <v>-0.14039629496698552</v>
      </c>
      <c r="N611" s="7">
        <f t="shared" si="129"/>
        <v>0.20969369471534868</v>
      </c>
    </row>
    <row r="612" spans="2:14" x14ac:dyDescent="0.25">
      <c r="B612" s="1">
        <f t="shared" si="126"/>
        <v>5940</v>
      </c>
      <c r="C612" s="4">
        <f t="shared" si="118"/>
        <v>4.125</v>
      </c>
      <c r="D612" s="3">
        <f t="shared" si="127"/>
        <v>0.125</v>
      </c>
      <c r="E612" s="1">
        <f t="shared" si="119"/>
        <v>-2.7</v>
      </c>
      <c r="F612" s="1">
        <f t="shared" si="128"/>
        <v>17.359089117114337</v>
      </c>
      <c r="G612" s="1">
        <f t="shared" si="120"/>
        <v>1</v>
      </c>
      <c r="H612" s="1">
        <f t="shared" si="121"/>
        <v>0</v>
      </c>
      <c r="I612" s="1">
        <f t="shared" si="122"/>
        <v>1</v>
      </c>
      <c r="J612" s="1">
        <f t="shared" si="130"/>
        <v>0</v>
      </c>
      <c r="K612" s="7">
        <f t="shared" si="123"/>
        <v>2407.0906940537202</v>
      </c>
      <c r="L612" s="7">
        <f t="shared" si="124"/>
        <v>-1444254.4164322321</v>
      </c>
      <c r="M612" s="7">
        <f t="shared" si="125"/>
        <v>-0.14442544164322321</v>
      </c>
      <c r="N612" s="7">
        <f t="shared" si="129"/>
        <v>0.12581621682920921</v>
      </c>
    </row>
    <row r="613" spans="2:14" x14ac:dyDescent="0.25">
      <c r="B613" s="1">
        <f t="shared" si="126"/>
        <v>5950</v>
      </c>
      <c r="C613" s="4">
        <f t="shared" si="118"/>
        <v>4.1319444444444446</v>
      </c>
      <c r="D613" s="3">
        <f t="shared" si="127"/>
        <v>0.13194444444444464</v>
      </c>
      <c r="E613" s="1">
        <f t="shared" si="119"/>
        <v>-2.7</v>
      </c>
      <c r="F613" s="1">
        <f t="shared" si="128"/>
        <v>17.214663675471115</v>
      </c>
      <c r="G613" s="1">
        <f t="shared" si="120"/>
        <v>1</v>
      </c>
      <c r="H613" s="1">
        <f t="shared" si="121"/>
        <v>0</v>
      </c>
      <c r="I613" s="1">
        <f t="shared" si="122"/>
        <v>1</v>
      </c>
      <c r="J613" s="1">
        <f t="shared" si="130"/>
        <v>0</v>
      </c>
      <c r="K613" s="7">
        <f t="shared" si="123"/>
        <v>2389.7596410565334</v>
      </c>
      <c r="L613" s="7">
        <f t="shared" si="124"/>
        <v>-1433855.7846339201</v>
      </c>
      <c r="M613" s="7">
        <f t="shared" si="125"/>
        <v>-0.143385578463392</v>
      </c>
      <c r="N613" s="7">
        <f t="shared" si="129"/>
        <v>7.548973009752552E-2</v>
      </c>
    </row>
    <row r="614" spans="2:14" x14ac:dyDescent="0.25">
      <c r="B614" s="1">
        <f t="shared" si="126"/>
        <v>5960</v>
      </c>
      <c r="C614" s="4">
        <f t="shared" si="118"/>
        <v>4.1388888888888893</v>
      </c>
      <c r="D614" s="3">
        <f t="shared" si="127"/>
        <v>0.13888888888888928</v>
      </c>
      <c r="E614" s="1">
        <f t="shared" si="119"/>
        <v>-2.7</v>
      </c>
      <c r="F614" s="1">
        <f t="shared" si="128"/>
        <v>17.071278097007724</v>
      </c>
      <c r="G614" s="1">
        <f t="shared" si="120"/>
        <v>1</v>
      </c>
      <c r="H614" s="1">
        <f t="shared" si="121"/>
        <v>0</v>
      </c>
      <c r="I614" s="1">
        <f t="shared" si="122"/>
        <v>1</v>
      </c>
      <c r="J614" s="1">
        <f t="shared" si="130"/>
        <v>0</v>
      </c>
      <c r="K614" s="7">
        <f t="shared" si="123"/>
        <v>2372.5533716409263</v>
      </c>
      <c r="L614" s="7">
        <f t="shared" si="124"/>
        <v>-1423532.0229845559</v>
      </c>
      <c r="M614" s="7">
        <f t="shared" si="125"/>
        <v>-0.14235320229845561</v>
      </c>
      <c r="N614" s="7">
        <f t="shared" si="129"/>
        <v>4.5293838058515314E-2</v>
      </c>
    </row>
    <row r="615" spans="2:14" x14ac:dyDescent="0.25">
      <c r="B615" s="1">
        <f t="shared" si="126"/>
        <v>5970</v>
      </c>
      <c r="C615" s="4">
        <f t="shared" si="118"/>
        <v>4.145833333333333</v>
      </c>
      <c r="D615" s="3">
        <f t="shared" si="127"/>
        <v>0.14583333333333304</v>
      </c>
      <c r="E615" s="1">
        <f t="shared" si="119"/>
        <v>-2.7</v>
      </c>
      <c r="F615" s="1">
        <f t="shared" si="128"/>
        <v>16.928924894709269</v>
      </c>
      <c r="G615" s="1">
        <f t="shared" si="120"/>
        <v>1</v>
      </c>
      <c r="H615" s="1">
        <f t="shared" si="121"/>
        <v>0</v>
      </c>
      <c r="I615" s="1">
        <f t="shared" si="122"/>
        <v>1</v>
      </c>
      <c r="J615" s="1">
        <f t="shared" si="130"/>
        <v>0</v>
      </c>
      <c r="K615" s="7">
        <f t="shared" si="123"/>
        <v>2355.4709873651118</v>
      </c>
      <c r="L615" s="7">
        <f t="shared" si="124"/>
        <v>-1413282.5924190669</v>
      </c>
      <c r="M615" s="7">
        <f t="shared" si="125"/>
        <v>-0.1413282592419067</v>
      </c>
      <c r="N615" s="7">
        <f t="shared" si="129"/>
        <v>2.7176302835109186E-2</v>
      </c>
    </row>
    <row r="616" spans="2:14" x14ac:dyDescent="0.25">
      <c r="B616" s="1">
        <f t="shared" si="126"/>
        <v>5980</v>
      </c>
      <c r="C616" s="4">
        <f t="shared" si="118"/>
        <v>4.1527777777777777</v>
      </c>
      <c r="D616" s="3">
        <f t="shared" si="127"/>
        <v>0.15277777777777768</v>
      </c>
      <c r="E616" s="1">
        <f t="shared" si="119"/>
        <v>-2.7</v>
      </c>
      <c r="F616" s="1">
        <f t="shared" si="128"/>
        <v>16.787596635467363</v>
      </c>
      <c r="G616" s="1">
        <f t="shared" si="120"/>
        <v>1</v>
      </c>
      <c r="H616" s="1">
        <f t="shared" si="121"/>
        <v>0</v>
      </c>
      <c r="I616" s="1">
        <f t="shared" si="122"/>
        <v>1</v>
      </c>
      <c r="J616" s="1">
        <f t="shared" si="130"/>
        <v>0</v>
      </c>
      <c r="K616" s="7">
        <f t="shared" si="123"/>
        <v>2338.5115962560831</v>
      </c>
      <c r="L616" s="7">
        <f t="shared" si="124"/>
        <v>-1403106.9577536499</v>
      </c>
      <c r="M616" s="7">
        <f t="shared" si="125"/>
        <v>-0.14031069577536498</v>
      </c>
      <c r="N616" s="7">
        <f t="shared" si="129"/>
        <v>1.630578170106551E-2</v>
      </c>
    </row>
    <row r="617" spans="2:14" x14ac:dyDescent="0.25">
      <c r="B617" s="1">
        <f t="shared" si="126"/>
        <v>5990</v>
      </c>
      <c r="C617" s="4">
        <f t="shared" si="118"/>
        <v>4.1597222222222223</v>
      </c>
      <c r="D617" s="3">
        <f t="shared" si="127"/>
        <v>0.15972222222222232</v>
      </c>
      <c r="E617" s="1">
        <f t="shared" si="119"/>
        <v>-2.7</v>
      </c>
      <c r="F617" s="1">
        <f t="shared" si="128"/>
        <v>16.647285939691997</v>
      </c>
      <c r="G617" s="1">
        <f t="shared" si="120"/>
        <v>1</v>
      </c>
      <c r="H617" s="1">
        <f t="shared" si="121"/>
        <v>0</v>
      </c>
      <c r="I617" s="1">
        <f t="shared" si="122"/>
        <v>1</v>
      </c>
      <c r="J617" s="1">
        <f t="shared" si="130"/>
        <v>0</v>
      </c>
      <c r="K617" s="7">
        <f t="shared" si="123"/>
        <v>2321.6743127630393</v>
      </c>
      <c r="L617" s="7">
        <f t="shared" si="124"/>
        <v>-1393004.5876578237</v>
      </c>
      <c r="M617" s="7">
        <f t="shared" si="125"/>
        <v>-0.13930045876578237</v>
      </c>
      <c r="N617" s="7">
        <f t="shared" si="129"/>
        <v>9.7834690206393057E-3</v>
      </c>
    </row>
    <row r="618" spans="2:14" x14ac:dyDescent="0.25">
      <c r="B618" s="1">
        <f t="shared" si="126"/>
        <v>6000</v>
      </c>
      <c r="C618" s="4">
        <f t="shared" si="118"/>
        <v>4.166666666666667</v>
      </c>
      <c r="D618" s="3">
        <f t="shared" si="127"/>
        <v>0.16666666666666696</v>
      </c>
      <c r="E618" s="1">
        <f t="shared" si="119"/>
        <v>-3</v>
      </c>
      <c r="F618" s="1">
        <f t="shared" si="128"/>
        <v>16.507985480926216</v>
      </c>
      <c r="G618" s="1">
        <f t="shared" si="120"/>
        <v>1</v>
      </c>
      <c r="H618" s="1">
        <f t="shared" si="121"/>
        <v>0</v>
      </c>
      <c r="I618" s="1">
        <f t="shared" si="122"/>
        <v>1</v>
      </c>
      <c r="J618" s="1">
        <f t="shared" si="130"/>
        <v>0</v>
      </c>
      <c r="K618" s="7">
        <f t="shared" si="123"/>
        <v>2340.9582577111455</v>
      </c>
      <c r="L618" s="7">
        <f t="shared" si="124"/>
        <v>-1404574.9546266873</v>
      </c>
      <c r="M618" s="7">
        <f t="shared" si="125"/>
        <v>-0.14045749546266872</v>
      </c>
      <c r="N618" s="7">
        <f t="shared" si="129"/>
        <v>5.8700814123835831E-3</v>
      </c>
    </row>
    <row r="619" spans="2:14" x14ac:dyDescent="0.25">
      <c r="B619" s="1">
        <f t="shared" si="126"/>
        <v>6010</v>
      </c>
      <c r="C619" s="4">
        <f t="shared" si="118"/>
        <v>4.1736111111111107</v>
      </c>
      <c r="D619" s="3">
        <f t="shared" si="127"/>
        <v>0.17361111111111072</v>
      </c>
      <c r="E619" s="1">
        <f t="shared" si="119"/>
        <v>-3</v>
      </c>
      <c r="F619" s="1">
        <f t="shared" si="128"/>
        <v>16.367527985463546</v>
      </c>
      <c r="G619" s="1">
        <f t="shared" si="120"/>
        <v>1</v>
      </c>
      <c r="H619" s="1">
        <f t="shared" si="121"/>
        <v>0</v>
      </c>
      <c r="I619" s="1">
        <f t="shared" si="122"/>
        <v>1</v>
      </c>
      <c r="J619" s="1">
        <f t="shared" si="130"/>
        <v>0</v>
      </c>
      <c r="K619" s="7">
        <f t="shared" si="123"/>
        <v>2324.1033582556252</v>
      </c>
      <c r="L619" s="7">
        <f t="shared" si="124"/>
        <v>-1394462.0149533751</v>
      </c>
      <c r="M619" s="7">
        <f t="shared" si="125"/>
        <v>-0.13944620149533751</v>
      </c>
      <c r="N619" s="7">
        <f t="shared" si="129"/>
        <v>3.5220488474301498E-3</v>
      </c>
    </row>
    <row r="620" spans="2:14" x14ac:dyDescent="0.25">
      <c r="B620" s="1">
        <f t="shared" si="126"/>
        <v>6020</v>
      </c>
      <c r="C620" s="4">
        <f t="shared" si="118"/>
        <v>4.1805555555555554</v>
      </c>
      <c r="D620" s="3">
        <f t="shared" si="127"/>
        <v>0.18055555555555536</v>
      </c>
      <c r="E620" s="1">
        <f t="shared" si="119"/>
        <v>-3</v>
      </c>
      <c r="F620" s="1">
        <f t="shared" si="128"/>
        <v>16.228081783968207</v>
      </c>
      <c r="G620" s="1">
        <f t="shared" si="120"/>
        <v>1</v>
      </c>
      <c r="H620" s="1">
        <f t="shared" si="121"/>
        <v>0</v>
      </c>
      <c r="I620" s="1">
        <f t="shared" si="122"/>
        <v>0</v>
      </c>
      <c r="J620" s="1">
        <f t="shared" si="130"/>
        <v>0</v>
      </c>
      <c r="K620" s="7">
        <f t="shared" si="123"/>
        <v>2307.3698140761844</v>
      </c>
      <c r="L620" s="7">
        <f t="shared" si="124"/>
        <v>-1384421.8884457108</v>
      </c>
      <c r="M620" s="7">
        <f t="shared" si="125"/>
        <v>-0.13844218884457107</v>
      </c>
      <c r="N620" s="7">
        <f t="shared" si="129"/>
        <v>2.1132293084580897E-3</v>
      </c>
    </row>
    <row r="621" spans="2:14" x14ac:dyDescent="0.25">
      <c r="B621" s="1">
        <f t="shared" si="126"/>
        <v>6030</v>
      </c>
      <c r="C621" s="4">
        <f t="shared" si="118"/>
        <v>4.1875</v>
      </c>
      <c r="D621" s="3">
        <f t="shared" si="127"/>
        <v>0.1875</v>
      </c>
      <c r="E621" s="1">
        <f t="shared" si="119"/>
        <v>-3</v>
      </c>
      <c r="F621" s="1">
        <f t="shared" si="128"/>
        <v>16.089639595123636</v>
      </c>
      <c r="G621" s="1">
        <f t="shared" si="120"/>
        <v>1</v>
      </c>
      <c r="H621" s="1">
        <f t="shared" si="121"/>
        <v>0</v>
      </c>
      <c r="I621" s="1">
        <f t="shared" si="122"/>
        <v>0</v>
      </c>
      <c r="J621" s="1">
        <f t="shared" si="130"/>
        <v>0</v>
      </c>
      <c r="K621" s="7">
        <f t="shared" si="123"/>
        <v>2290.7567514148359</v>
      </c>
      <c r="L621" s="7">
        <f t="shared" si="124"/>
        <v>-1374454.0508489013</v>
      </c>
      <c r="M621" s="7">
        <f t="shared" si="125"/>
        <v>-0.13744540508489012</v>
      </c>
      <c r="N621" s="7">
        <f t="shared" si="129"/>
        <v>1.2679375850748538E-3</v>
      </c>
    </row>
    <row r="622" spans="2:14" x14ac:dyDescent="0.25">
      <c r="B622" s="1">
        <f t="shared" si="126"/>
        <v>6040</v>
      </c>
      <c r="C622" s="4">
        <f t="shared" si="118"/>
        <v>4.1944444444444446</v>
      </c>
      <c r="D622" s="3">
        <f t="shared" si="127"/>
        <v>0.19444444444444464</v>
      </c>
      <c r="E622" s="1">
        <f t="shared" si="119"/>
        <v>-3</v>
      </c>
      <c r="F622" s="1">
        <f t="shared" si="128"/>
        <v>15.952194190038746</v>
      </c>
      <c r="G622" s="1">
        <f t="shared" si="120"/>
        <v>1</v>
      </c>
      <c r="H622" s="1">
        <f t="shared" si="121"/>
        <v>1</v>
      </c>
      <c r="I622" s="1">
        <f t="shared" si="122"/>
        <v>0</v>
      </c>
      <c r="J622" s="1">
        <f t="shared" si="130"/>
        <v>1</v>
      </c>
      <c r="K622" s="7">
        <f t="shared" si="123"/>
        <v>2274.2633028046494</v>
      </c>
      <c r="L622" s="7">
        <f t="shared" si="124"/>
        <v>1035442.0183172103</v>
      </c>
      <c r="M622" s="7">
        <f t="shared" si="125"/>
        <v>0.10354420183172103</v>
      </c>
      <c r="N622" s="7">
        <f t="shared" si="129"/>
        <v>1600.000760762551</v>
      </c>
    </row>
    <row r="623" spans="2:14" x14ac:dyDescent="0.25">
      <c r="B623" s="1">
        <f t="shared" si="126"/>
        <v>6050</v>
      </c>
      <c r="C623" s="4">
        <f t="shared" si="118"/>
        <v>4.2013888888888893</v>
      </c>
      <c r="D623" s="3">
        <f t="shared" si="127"/>
        <v>0.20138888888888928</v>
      </c>
      <c r="E623" s="1">
        <f t="shared" si="119"/>
        <v>-3</v>
      </c>
      <c r="F623" s="1">
        <f t="shared" si="128"/>
        <v>16.055738391870467</v>
      </c>
      <c r="G623" s="1">
        <f t="shared" si="120"/>
        <v>1</v>
      </c>
      <c r="H623" s="1">
        <f t="shared" si="121"/>
        <v>0</v>
      </c>
      <c r="I623" s="1">
        <f t="shared" si="122"/>
        <v>0</v>
      </c>
      <c r="J623" s="1">
        <f t="shared" si="130"/>
        <v>1</v>
      </c>
      <c r="K623" s="7">
        <f t="shared" si="123"/>
        <v>2286.6886070244559</v>
      </c>
      <c r="L623" s="7">
        <f t="shared" si="124"/>
        <v>1027986.8357853264</v>
      </c>
      <c r="M623" s="7">
        <f t="shared" si="125"/>
        <v>0.10279868357853264</v>
      </c>
      <c r="N623" s="7">
        <f t="shared" si="129"/>
        <v>2560.0004564575306</v>
      </c>
    </row>
    <row r="624" spans="2:14" x14ac:dyDescent="0.25">
      <c r="B624" s="1">
        <f t="shared" si="126"/>
        <v>6060</v>
      </c>
      <c r="C624" s="4">
        <f t="shared" si="118"/>
        <v>4.208333333333333</v>
      </c>
      <c r="D624" s="3">
        <f t="shared" si="127"/>
        <v>0.20833333333333304</v>
      </c>
      <c r="E624" s="1">
        <f t="shared" si="119"/>
        <v>-3</v>
      </c>
      <c r="F624" s="1">
        <f t="shared" si="128"/>
        <v>16.158537075449001</v>
      </c>
      <c r="G624" s="1">
        <f t="shared" si="120"/>
        <v>1</v>
      </c>
      <c r="H624" s="1">
        <f t="shared" si="121"/>
        <v>0</v>
      </c>
      <c r="I624" s="1">
        <f t="shared" si="122"/>
        <v>0</v>
      </c>
      <c r="J624" s="1">
        <f t="shared" si="130"/>
        <v>1</v>
      </c>
      <c r="K624" s="7">
        <f t="shared" si="123"/>
        <v>2299.0244490538798</v>
      </c>
      <c r="L624" s="7">
        <f t="shared" si="124"/>
        <v>1020585.330567672</v>
      </c>
      <c r="M624" s="7">
        <f t="shared" si="125"/>
        <v>0.10205853305676721</v>
      </c>
      <c r="N624" s="7">
        <f t="shared" si="129"/>
        <v>3136.0002738745184</v>
      </c>
    </row>
    <row r="625" spans="2:14" x14ac:dyDescent="0.25">
      <c r="B625" s="1">
        <f t="shared" si="126"/>
        <v>6070</v>
      </c>
      <c r="C625" s="4">
        <f t="shared" si="118"/>
        <v>4.2152777777777777</v>
      </c>
      <c r="D625" s="3">
        <f t="shared" si="127"/>
        <v>0.21527777777777768</v>
      </c>
      <c r="E625" s="1">
        <f t="shared" si="119"/>
        <v>-3</v>
      </c>
      <c r="F625" s="1">
        <f t="shared" si="128"/>
        <v>16.260595608505767</v>
      </c>
      <c r="G625" s="1">
        <f t="shared" si="120"/>
        <v>1</v>
      </c>
      <c r="H625" s="1">
        <f t="shared" si="121"/>
        <v>0</v>
      </c>
      <c r="I625" s="1">
        <f t="shared" si="122"/>
        <v>0</v>
      </c>
      <c r="J625" s="1">
        <f t="shared" si="130"/>
        <v>1</v>
      </c>
      <c r="K625" s="7">
        <f t="shared" si="123"/>
        <v>2311.2714730206917</v>
      </c>
      <c r="L625" s="7">
        <f t="shared" si="124"/>
        <v>1013237.1161875851</v>
      </c>
      <c r="M625" s="7">
        <f t="shared" si="125"/>
        <v>0.1013237116187585</v>
      </c>
      <c r="N625" s="7">
        <f t="shared" si="129"/>
        <v>3481.6001643247109</v>
      </c>
    </row>
    <row r="626" spans="2:14" x14ac:dyDescent="0.25">
      <c r="B626" s="1">
        <f t="shared" si="126"/>
        <v>6080</v>
      </c>
      <c r="C626" s="4">
        <f t="shared" si="118"/>
        <v>4.2222222222222223</v>
      </c>
      <c r="D626" s="3">
        <f t="shared" si="127"/>
        <v>0.22222222222222232</v>
      </c>
      <c r="E626" s="1">
        <f t="shared" si="119"/>
        <v>-3</v>
      </c>
      <c r="F626" s="1">
        <f t="shared" si="128"/>
        <v>16.361919320124525</v>
      </c>
      <c r="G626" s="1">
        <f t="shared" si="120"/>
        <v>1</v>
      </c>
      <c r="H626" s="1">
        <f t="shared" si="121"/>
        <v>0</v>
      </c>
      <c r="I626" s="1">
        <f t="shared" si="122"/>
        <v>1</v>
      </c>
      <c r="J626" s="1">
        <f t="shared" si="130"/>
        <v>0</v>
      </c>
      <c r="K626" s="7">
        <f t="shared" si="123"/>
        <v>2323.4303184149426</v>
      </c>
      <c r="L626" s="7">
        <f t="shared" si="124"/>
        <v>-1394058.1910489658</v>
      </c>
      <c r="M626" s="7">
        <f t="shared" si="125"/>
        <v>-0.13940581910489658</v>
      </c>
      <c r="N626" s="7">
        <f t="shared" si="129"/>
        <v>2088.9600985948264</v>
      </c>
    </row>
    <row r="627" spans="2:14" x14ac:dyDescent="0.25">
      <c r="B627" s="1">
        <f t="shared" si="126"/>
        <v>6090</v>
      </c>
      <c r="C627" s="4">
        <f t="shared" si="118"/>
        <v>4.229166666666667</v>
      </c>
      <c r="D627" s="3">
        <f t="shared" si="127"/>
        <v>0.22916666666666696</v>
      </c>
      <c r="E627" s="1">
        <f t="shared" si="119"/>
        <v>-3</v>
      </c>
      <c r="F627" s="1">
        <f t="shared" si="128"/>
        <v>16.222513501019627</v>
      </c>
      <c r="G627" s="1">
        <f t="shared" si="120"/>
        <v>1</v>
      </c>
      <c r="H627" s="1">
        <f t="shared" si="121"/>
        <v>0</v>
      </c>
      <c r="I627" s="1">
        <f t="shared" si="122"/>
        <v>0</v>
      </c>
      <c r="J627" s="1">
        <f t="shared" si="130"/>
        <v>0</v>
      </c>
      <c r="K627" s="7">
        <f t="shared" si="123"/>
        <v>2306.7016201223551</v>
      </c>
      <c r="L627" s="7">
        <f t="shared" si="124"/>
        <v>-1384020.9720734132</v>
      </c>
      <c r="M627" s="7">
        <f t="shared" si="125"/>
        <v>-0.13840209720734131</v>
      </c>
      <c r="N627" s="7">
        <f t="shared" si="129"/>
        <v>1253.3760591568957</v>
      </c>
    </row>
    <row r="628" spans="2:14" x14ac:dyDescent="0.25">
      <c r="B628" s="1">
        <f t="shared" si="126"/>
        <v>6100</v>
      </c>
      <c r="C628" s="4">
        <f t="shared" si="118"/>
        <v>4.2361111111111107</v>
      </c>
      <c r="D628" s="3">
        <f t="shared" si="127"/>
        <v>0.23611111111111072</v>
      </c>
      <c r="E628" s="1">
        <f t="shared" si="119"/>
        <v>-3</v>
      </c>
      <c r="F628" s="1">
        <f t="shared" si="128"/>
        <v>16.084111403812287</v>
      </c>
      <c r="G628" s="1">
        <f t="shared" si="120"/>
        <v>1</v>
      </c>
      <c r="H628" s="1">
        <f t="shared" si="121"/>
        <v>0</v>
      </c>
      <c r="I628" s="1">
        <f t="shared" si="122"/>
        <v>0</v>
      </c>
      <c r="J628" s="1">
        <f t="shared" si="130"/>
        <v>0</v>
      </c>
      <c r="K628" s="7">
        <f t="shared" si="123"/>
        <v>2290.0933684574743</v>
      </c>
      <c r="L628" s="7">
        <f t="shared" si="124"/>
        <v>-1374056.0210744846</v>
      </c>
      <c r="M628" s="7">
        <f t="shared" si="125"/>
        <v>-0.13740560210744845</v>
      </c>
      <c r="N628" s="7">
        <f t="shared" si="129"/>
        <v>752.02563549413742</v>
      </c>
    </row>
    <row r="629" spans="2:14" x14ac:dyDescent="0.25">
      <c r="B629" s="1">
        <f t="shared" si="126"/>
        <v>6110</v>
      </c>
      <c r="C629" s="4">
        <f t="shared" si="118"/>
        <v>4.2430555555555554</v>
      </c>
      <c r="D629" s="3">
        <f t="shared" si="127"/>
        <v>0.24305555555555536</v>
      </c>
      <c r="E629" s="1">
        <f t="shared" si="119"/>
        <v>-3</v>
      </c>
      <c r="F629" s="1">
        <f t="shared" si="128"/>
        <v>15.946705801704839</v>
      </c>
      <c r="G629" s="1">
        <f t="shared" si="120"/>
        <v>1</v>
      </c>
      <c r="H629" s="1">
        <f t="shared" si="121"/>
        <v>1</v>
      </c>
      <c r="I629" s="1">
        <f t="shared" si="122"/>
        <v>0</v>
      </c>
      <c r="J629" s="1">
        <f t="shared" si="130"/>
        <v>1</v>
      </c>
      <c r="K629" s="7">
        <f t="shared" si="123"/>
        <v>2273.6046962045803</v>
      </c>
      <c r="L629" s="7">
        <f t="shared" si="124"/>
        <v>1035837.1822772518</v>
      </c>
      <c r="M629" s="7">
        <f t="shared" si="125"/>
        <v>0.10358371822772519</v>
      </c>
      <c r="N629" s="7">
        <f t="shared" si="129"/>
        <v>2051.2153812964825</v>
      </c>
    </row>
    <row r="630" spans="2:14" x14ac:dyDescent="0.25">
      <c r="B630" s="1">
        <f t="shared" si="126"/>
        <v>6120</v>
      </c>
      <c r="C630" s="4">
        <f t="shared" si="118"/>
        <v>4.25</v>
      </c>
      <c r="D630" s="3">
        <f t="shared" si="127"/>
        <v>0.25</v>
      </c>
      <c r="E630" s="1">
        <f t="shared" si="119"/>
        <v>-1</v>
      </c>
      <c r="F630" s="1">
        <f t="shared" si="128"/>
        <v>16.050289519932566</v>
      </c>
      <c r="G630" s="1">
        <f t="shared" si="120"/>
        <v>0</v>
      </c>
      <c r="H630" s="1">
        <f t="shared" si="121"/>
        <v>1</v>
      </c>
      <c r="I630" s="1">
        <f t="shared" si="122"/>
        <v>0</v>
      </c>
      <c r="J630" s="1">
        <f t="shared" si="130"/>
        <v>1</v>
      </c>
      <c r="K630" s="7">
        <f t="shared" si="123"/>
        <v>2046.0347423919077</v>
      </c>
      <c r="L630" s="7">
        <f t="shared" si="124"/>
        <v>1172379.1545648554</v>
      </c>
      <c r="M630" s="7">
        <f t="shared" si="125"/>
        <v>0.11723791545648554</v>
      </c>
      <c r="N630" s="7">
        <f t="shared" si="129"/>
        <v>2830.7292287778891</v>
      </c>
    </row>
    <row r="631" spans="2:14" x14ac:dyDescent="0.25">
      <c r="B631" s="1">
        <f t="shared" si="126"/>
        <v>6130</v>
      </c>
      <c r="C631" s="4">
        <f t="shared" si="118"/>
        <v>4.2569444444444446</v>
      </c>
      <c r="D631" s="3">
        <f t="shared" si="127"/>
        <v>0.25694444444444464</v>
      </c>
      <c r="E631" s="1">
        <f t="shared" si="119"/>
        <v>-1</v>
      </c>
      <c r="F631" s="1">
        <f t="shared" si="128"/>
        <v>16.167527435389051</v>
      </c>
      <c r="G631" s="1">
        <f t="shared" si="120"/>
        <v>0</v>
      </c>
      <c r="H631" s="1">
        <f t="shared" si="121"/>
        <v>1</v>
      </c>
      <c r="I631" s="1">
        <f t="shared" si="122"/>
        <v>0</v>
      </c>
      <c r="J631" s="1">
        <f t="shared" si="130"/>
        <v>1</v>
      </c>
      <c r="K631" s="7">
        <f t="shared" si="123"/>
        <v>2060.1032922466857</v>
      </c>
      <c r="L631" s="7">
        <f t="shared" si="124"/>
        <v>1163938.0246519884</v>
      </c>
      <c r="M631" s="7">
        <f t="shared" si="125"/>
        <v>0.11639380246519884</v>
      </c>
      <c r="N631" s="7">
        <f t="shared" si="129"/>
        <v>3298.4375372667337</v>
      </c>
    </row>
    <row r="632" spans="2:14" x14ac:dyDescent="0.25">
      <c r="B632" s="1">
        <f t="shared" si="126"/>
        <v>6140</v>
      </c>
      <c r="C632" s="4">
        <f t="shared" si="118"/>
        <v>4.2638888888888893</v>
      </c>
      <c r="D632" s="3">
        <f t="shared" si="127"/>
        <v>0.26388888888888928</v>
      </c>
      <c r="E632" s="1">
        <f t="shared" si="119"/>
        <v>-1</v>
      </c>
      <c r="F632" s="1">
        <f t="shared" si="128"/>
        <v>16.283921237854251</v>
      </c>
      <c r="G632" s="1">
        <f t="shared" si="120"/>
        <v>0</v>
      </c>
      <c r="H632" s="1">
        <f t="shared" si="121"/>
        <v>1</v>
      </c>
      <c r="I632" s="1">
        <f t="shared" si="122"/>
        <v>0</v>
      </c>
      <c r="J632" s="1">
        <f t="shared" si="130"/>
        <v>1</v>
      </c>
      <c r="K632" s="7">
        <f t="shared" si="123"/>
        <v>2074.0705485425101</v>
      </c>
      <c r="L632" s="7">
        <f t="shared" si="124"/>
        <v>1155557.6708744939</v>
      </c>
      <c r="M632" s="7">
        <f t="shared" si="125"/>
        <v>0.11555576708744938</v>
      </c>
      <c r="N632" s="7">
        <f t="shared" si="129"/>
        <v>3579.06252236004</v>
      </c>
    </row>
    <row r="633" spans="2:14" x14ac:dyDescent="0.25">
      <c r="B633" s="1">
        <f t="shared" si="126"/>
        <v>6150</v>
      </c>
      <c r="C633" s="4">
        <f t="shared" si="118"/>
        <v>4.270833333333333</v>
      </c>
      <c r="D633" s="3">
        <f t="shared" si="127"/>
        <v>0.27083333333333304</v>
      </c>
      <c r="E633" s="1">
        <f t="shared" si="119"/>
        <v>-1</v>
      </c>
      <c r="F633" s="1">
        <f t="shared" si="128"/>
        <v>16.399477004941701</v>
      </c>
      <c r="G633" s="1">
        <f t="shared" si="120"/>
        <v>0</v>
      </c>
      <c r="H633" s="1">
        <f t="shared" si="121"/>
        <v>1</v>
      </c>
      <c r="I633" s="1">
        <f t="shared" si="122"/>
        <v>0</v>
      </c>
      <c r="J633" s="1">
        <f t="shared" si="130"/>
        <v>1</v>
      </c>
      <c r="K633" s="7">
        <f t="shared" si="123"/>
        <v>2087.9372405930039</v>
      </c>
      <c r="L633" s="7">
        <f t="shared" si="124"/>
        <v>1147237.6556441977</v>
      </c>
      <c r="M633" s="7">
        <f t="shared" si="125"/>
        <v>0.11472376556441977</v>
      </c>
      <c r="N633" s="7">
        <f t="shared" si="129"/>
        <v>3747.4375134160241</v>
      </c>
    </row>
    <row r="634" spans="2:14" x14ac:dyDescent="0.25">
      <c r="B634" s="1">
        <f t="shared" si="126"/>
        <v>6160</v>
      </c>
      <c r="C634" s="4">
        <f t="shared" si="118"/>
        <v>4.2777777777777777</v>
      </c>
      <c r="D634" s="3">
        <f t="shared" si="127"/>
        <v>0.27777777777777768</v>
      </c>
      <c r="E634" s="1">
        <f t="shared" si="119"/>
        <v>-1</v>
      </c>
      <c r="F634" s="1">
        <f t="shared" si="128"/>
        <v>16.514200770506122</v>
      </c>
      <c r="G634" s="1">
        <f t="shared" si="120"/>
        <v>0</v>
      </c>
      <c r="H634" s="1">
        <f t="shared" si="121"/>
        <v>1</v>
      </c>
      <c r="I634" s="1">
        <f t="shared" si="122"/>
        <v>0</v>
      </c>
      <c r="J634" s="1">
        <f t="shared" si="130"/>
        <v>1</v>
      </c>
      <c r="K634" s="7">
        <f t="shared" si="123"/>
        <v>2101.7040924607345</v>
      </c>
      <c r="L634" s="7">
        <f t="shared" si="124"/>
        <v>1138977.5445235593</v>
      </c>
      <c r="M634" s="7">
        <f t="shared" si="125"/>
        <v>0.11389775445235593</v>
      </c>
      <c r="N634" s="7">
        <f t="shared" si="129"/>
        <v>3848.4625080496144</v>
      </c>
    </row>
    <row r="635" spans="2:14" x14ac:dyDescent="0.25">
      <c r="B635" s="1">
        <f t="shared" si="126"/>
        <v>6170</v>
      </c>
      <c r="C635" s="4">
        <f t="shared" si="118"/>
        <v>4.2847222222222223</v>
      </c>
      <c r="D635" s="3">
        <f t="shared" si="127"/>
        <v>0.28472222222222232</v>
      </c>
      <c r="E635" s="1">
        <f t="shared" si="119"/>
        <v>-1</v>
      </c>
      <c r="F635" s="1">
        <f t="shared" si="128"/>
        <v>16.628098524958478</v>
      </c>
      <c r="G635" s="1">
        <f t="shared" si="120"/>
        <v>0</v>
      </c>
      <c r="H635" s="1">
        <f t="shared" si="121"/>
        <v>1</v>
      </c>
      <c r="I635" s="1">
        <f t="shared" si="122"/>
        <v>0</v>
      </c>
      <c r="J635" s="1">
        <f t="shared" si="130"/>
        <v>1</v>
      </c>
      <c r="K635" s="7">
        <f t="shared" si="123"/>
        <v>2115.3718229950173</v>
      </c>
      <c r="L635" s="7">
        <f t="shared" si="124"/>
        <v>1130776.9062029896</v>
      </c>
      <c r="M635" s="7">
        <f t="shared" si="125"/>
        <v>0.11307769062029896</v>
      </c>
      <c r="N635" s="7">
        <f t="shared" si="129"/>
        <v>3909.0775048297687</v>
      </c>
    </row>
    <row r="636" spans="2:14" x14ac:dyDescent="0.25">
      <c r="B636" s="1">
        <f t="shared" si="126"/>
        <v>6180</v>
      </c>
      <c r="C636" s="4">
        <f t="shared" si="118"/>
        <v>4.291666666666667</v>
      </c>
      <c r="D636" s="3">
        <f t="shared" si="127"/>
        <v>0.29166666666666696</v>
      </c>
      <c r="E636" s="1">
        <f t="shared" si="119"/>
        <v>1</v>
      </c>
      <c r="F636" s="1">
        <f t="shared" si="128"/>
        <v>16.741176215578776</v>
      </c>
      <c r="G636" s="1">
        <f t="shared" si="120"/>
        <v>0</v>
      </c>
      <c r="H636" s="1">
        <f t="shared" si="121"/>
        <v>1</v>
      </c>
      <c r="I636" s="1">
        <f t="shared" si="122"/>
        <v>0</v>
      </c>
      <c r="J636" s="1">
        <f t="shared" si="130"/>
        <v>1</v>
      </c>
      <c r="K636" s="7">
        <f t="shared" si="123"/>
        <v>1888.9411458694528</v>
      </c>
      <c r="L636" s="7">
        <f t="shared" si="124"/>
        <v>1266635.3124783281</v>
      </c>
      <c r="M636" s="7">
        <f t="shared" si="125"/>
        <v>0.12666353124783281</v>
      </c>
      <c r="N636" s="7">
        <f t="shared" si="129"/>
        <v>3945.4465028978611</v>
      </c>
    </row>
    <row r="637" spans="2:14" x14ac:dyDescent="0.25">
      <c r="B637" s="1">
        <f t="shared" si="126"/>
        <v>6190</v>
      </c>
      <c r="C637" s="4">
        <f t="shared" si="118"/>
        <v>4.2986111111111107</v>
      </c>
      <c r="D637" s="3">
        <f t="shared" si="127"/>
        <v>0.29861111111111072</v>
      </c>
      <c r="E637" s="1">
        <f t="shared" si="119"/>
        <v>1</v>
      </c>
      <c r="F637" s="1">
        <f t="shared" si="128"/>
        <v>16.867839746826608</v>
      </c>
      <c r="G637" s="1">
        <f t="shared" si="120"/>
        <v>0</v>
      </c>
      <c r="H637" s="1">
        <f t="shared" si="121"/>
        <v>1</v>
      </c>
      <c r="I637" s="1">
        <f t="shared" si="122"/>
        <v>0</v>
      </c>
      <c r="J637" s="1">
        <f t="shared" si="130"/>
        <v>1</v>
      </c>
      <c r="K637" s="7">
        <f t="shared" si="123"/>
        <v>1904.1407696191927</v>
      </c>
      <c r="L637" s="7">
        <f t="shared" si="124"/>
        <v>1257515.5382284843</v>
      </c>
      <c r="M637" s="7">
        <f t="shared" si="125"/>
        <v>0.12575155382284844</v>
      </c>
      <c r="N637" s="7">
        <f t="shared" si="129"/>
        <v>3967.2679017387168</v>
      </c>
    </row>
    <row r="638" spans="2:14" x14ac:dyDescent="0.25">
      <c r="B638" s="1">
        <f t="shared" si="126"/>
        <v>6200</v>
      </c>
      <c r="C638" s="4">
        <f t="shared" si="118"/>
        <v>4.3055555555555554</v>
      </c>
      <c r="D638" s="3">
        <f t="shared" si="127"/>
        <v>0.30555555555555536</v>
      </c>
      <c r="E638" s="1">
        <f t="shared" si="119"/>
        <v>1</v>
      </c>
      <c r="F638" s="1">
        <f t="shared" si="128"/>
        <v>16.993591300649456</v>
      </c>
      <c r="G638" s="1">
        <f t="shared" si="120"/>
        <v>0</v>
      </c>
      <c r="H638" s="1">
        <f t="shared" si="121"/>
        <v>1</v>
      </c>
      <c r="I638" s="1">
        <f t="shared" si="122"/>
        <v>0</v>
      </c>
      <c r="J638" s="1">
        <f t="shared" si="130"/>
        <v>1</v>
      </c>
      <c r="K638" s="7">
        <f t="shared" si="123"/>
        <v>1919.2309560779345</v>
      </c>
      <c r="L638" s="7">
        <f t="shared" si="124"/>
        <v>1248461.4263532395</v>
      </c>
      <c r="M638" s="7">
        <f t="shared" si="125"/>
        <v>0.12484614263532394</v>
      </c>
      <c r="N638" s="7">
        <f t="shared" si="129"/>
        <v>3980.3607410432301</v>
      </c>
    </row>
    <row r="639" spans="2:14" x14ac:dyDescent="0.25">
      <c r="B639" s="1">
        <f t="shared" si="126"/>
        <v>6210</v>
      </c>
      <c r="C639" s="4">
        <f t="shared" si="118"/>
        <v>4.3125</v>
      </c>
      <c r="D639" s="3">
        <f t="shared" si="127"/>
        <v>0.3125</v>
      </c>
      <c r="E639" s="1">
        <f t="shared" si="119"/>
        <v>1</v>
      </c>
      <c r="F639" s="1">
        <f t="shared" si="128"/>
        <v>17.11843744328478</v>
      </c>
      <c r="G639" s="1">
        <f t="shared" si="120"/>
        <v>0</v>
      </c>
      <c r="H639" s="1">
        <f t="shared" si="121"/>
        <v>1</v>
      </c>
      <c r="I639" s="1">
        <f t="shared" si="122"/>
        <v>0</v>
      </c>
      <c r="J639" s="1">
        <f t="shared" si="130"/>
        <v>1</v>
      </c>
      <c r="K639" s="7">
        <f t="shared" si="123"/>
        <v>1934.2124931941732</v>
      </c>
      <c r="L639" s="7">
        <f t="shared" si="124"/>
        <v>1239472.5040834958</v>
      </c>
      <c r="M639" s="7">
        <f t="shared" si="125"/>
        <v>0.12394725040834959</v>
      </c>
      <c r="N639" s="7">
        <f t="shared" si="129"/>
        <v>3988.216444625938</v>
      </c>
    </row>
    <row r="640" spans="2:14" x14ac:dyDescent="0.25">
      <c r="B640" s="1">
        <f t="shared" si="126"/>
        <v>6220</v>
      </c>
      <c r="C640" s="4">
        <f t="shared" si="118"/>
        <v>4.3194444444444446</v>
      </c>
      <c r="D640" s="3">
        <f t="shared" si="127"/>
        <v>0.31944444444444464</v>
      </c>
      <c r="E640" s="1">
        <f t="shared" si="119"/>
        <v>1</v>
      </c>
      <c r="F640" s="1">
        <f t="shared" si="128"/>
        <v>17.242384693693129</v>
      </c>
      <c r="G640" s="1">
        <f t="shared" si="120"/>
        <v>0</v>
      </c>
      <c r="H640" s="1">
        <f t="shared" si="121"/>
        <v>1</v>
      </c>
      <c r="I640" s="1">
        <f t="shared" si="122"/>
        <v>0</v>
      </c>
      <c r="J640" s="1">
        <f t="shared" si="130"/>
        <v>1</v>
      </c>
      <c r="K640" s="7">
        <f t="shared" si="123"/>
        <v>1949.0861632431752</v>
      </c>
      <c r="L640" s="7">
        <f t="shared" si="124"/>
        <v>1230548.3020540951</v>
      </c>
      <c r="M640" s="7">
        <f t="shared" si="125"/>
        <v>0.12305483020540951</v>
      </c>
      <c r="N640" s="7">
        <f t="shared" si="129"/>
        <v>3992.9298667755629</v>
      </c>
    </row>
    <row r="641" spans="2:14" x14ac:dyDescent="0.25">
      <c r="B641" s="1">
        <f t="shared" si="126"/>
        <v>6230</v>
      </c>
      <c r="C641" s="4">
        <f t="shared" si="118"/>
        <v>4.3263888888888893</v>
      </c>
      <c r="D641" s="3">
        <f t="shared" si="127"/>
        <v>0.32638888888888928</v>
      </c>
      <c r="E641" s="1">
        <f t="shared" si="119"/>
        <v>1</v>
      </c>
      <c r="F641" s="1">
        <f t="shared" si="128"/>
        <v>17.365439523898537</v>
      </c>
      <c r="G641" s="1">
        <f t="shared" si="120"/>
        <v>0</v>
      </c>
      <c r="H641" s="1">
        <f t="shared" si="121"/>
        <v>1</v>
      </c>
      <c r="I641" s="1">
        <f t="shared" si="122"/>
        <v>0</v>
      </c>
      <c r="J641" s="1">
        <f t="shared" si="130"/>
        <v>1</v>
      </c>
      <c r="K641" s="7">
        <f t="shared" si="123"/>
        <v>1963.8527428678242</v>
      </c>
      <c r="L641" s="7">
        <f t="shared" si="124"/>
        <v>1221688.3542793056</v>
      </c>
      <c r="M641" s="7">
        <f t="shared" si="125"/>
        <v>0.12216883542793056</v>
      </c>
      <c r="N641" s="7">
        <f t="shared" si="129"/>
        <v>3995.7579200653377</v>
      </c>
    </row>
    <row r="642" spans="2:14" x14ac:dyDescent="0.25">
      <c r="B642" s="1">
        <f t="shared" si="126"/>
        <v>6240</v>
      </c>
      <c r="C642" s="4">
        <f t="shared" si="118"/>
        <v>4.333333333333333</v>
      </c>
      <c r="D642" s="3">
        <f t="shared" si="127"/>
        <v>0.33333333333333304</v>
      </c>
      <c r="E642" s="1">
        <f t="shared" si="119"/>
        <v>1</v>
      </c>
      <c r="F642" s="1">
        <f t="shared" si="128"/>
        <v>17.487608359326469</v>
      </c>
      <c r="G642" s="1">
        <f t="shared" si="120"/>
        <v>0</v>
      </c>
      <c r="H642" s="1">
        <f t="shared" si="121"/>
        <v>1</v>
      </c>
      <c r="I642" s="1">
        <f t="shared" si="122"/>
        <v>0</v>
      </c>
      <c r="J642" s="1">
        <f t="shared" si="130"/>
        <v>1</v>
      </c>
      <c r="K642" s="7">
        <f t="shared" si="123"/>
        <v>1978.5130031191761</v>
      </c>
      <c r="L642" s="7">
        <f t="shared" si="124"/>
        <v>1212892.1981284944</v>
      </c>
      <c r="M642" s="7">
        <f t="shared" si="125"/>
        <v>0.12128921981284944</v>
      </c>
      <c r="N642" s="7">
        <f t="shared" si="129"/>
        <v>3997.4547520392025</v>
      </c>
    </row>
    <row r="643" spans="2:14" x14ac:dyDescent="0.25">
      <c r="B643" s="1">
        <f t="shared" si="126"/>
        <v>6250</v>
      </c>
      <c r="C643" s="4">
        <f t="shared" si="118"/>
        <v>4.3402777777777777</v>
      </c>
      <c r="D643" s="3">
        <f t="shared" si="127"/>
        <v>0.34027777777777768</v>
      </c>
      <c r="E643" s="1">
        <f t="shared" si="119"/>
        <v>2</v>
      </c>
      <c r="F643" s="1">
        <f t="shared" si="128"/>
        <v>17.608897579139317</v>
      </c>
      <c r="G643" s="1">
        <f t="shared" si="120"/>
        <v>0</v>
      </c>
      <c r="H643" s="1">
        <f t="shared" si="121"/>
        <v>1</v>
      </c>
      <c r="I643" s="1">
        <f t="shared" si="122"/>
        <v>0</v>
      </c>
      <c r="J643" s="1">
        <f t="shared" si="130"/>
        <v>1</v>
      </c>
      <c r="K643" s="7">
        <f t="shared" si="123"/>
        <v>1873.0677094967177</v>
      </c>
      <c r="L643" s="7">
        <f t="shared" si="124"/>
        <v>1276159.3743019693</v>
      </c>
      <c r="M643" s="7">
        <f t="shared" si="125"/>
        <v>0.12761593743019692</v>
      </c>
      <c r="N643" s="7">
        <f t="shared" si="129"/>
        <v>3998.4728512235215</v>
      </c>
    </row>
    <row r="644" spans="2:14" x14ac:dyDescent="0.25">
      <c r="B644" s="1">
        <f t="shared" si="126"/>
        <v>6260</v>
      </c>
      <c r="C644" s="4">
        <f t="shared" si="118"/>
        <v>4.3472222222222223</v>
      </c>
      <c r="D644" s="3">
        <f t="shared" si="127"/>
        <v>0.34722222222222232</v>
      </c>
      <c r="E644" s="1">
        <f t="shared" si="119"/>
        <v>2</v>
      </c>
      <c r="F644" s="1">
        <f t="shared" si="128"/>
        <v>17.736513516569513</v>
      </c>
      <c r="G644" s="1">
        <f t="shared" si="120"/>
        <v>0</v>
      </c>
      <c r="H644" s="1">
        <f t="shared" si="121"/>
        <v>1</v>
      </c>
      <c r="I644" s="1">
        <f t="shared" si="122"/>
        <v>0</v>
      </c>
      <c r="J644" s="1">
        <f t="shared" si="130"/>
        <v>1</v>
      </c>
      <c r="K644" s="7">
        <f t="shared" si="123"/>
        <v>1888.3816219883413</v>
      </c>
      <c r="L644" s="7">
        <f t="shared" si="124"/>
        <v>1266971.0268069953</v>
      </c>
      <c r="M644" s="7">
        <f t="shared" si="125"/>
        <v>0.12669710268069953</v>
      </c>
      <c r="N644" s="7">
        <f t="shared" si="129"/>
        <v>3999.0837107341126</v>
      </c>
    </row>
    <row r="645" spans="2:14" x14ac:dyDescent="0.25">
      <c r="B645" s="1">
        <f t="shared" si="126"/>
        <v>6270</v>
      </c>
      <c r="C645" s="4">
        <f t="shared" si="118"/>
        <v>4.354166666666667</v>
      </c>
      <c r="D645" s="3">
        <f t="shared" si="127"/>
        <v>0.35416666666666696</v>
      </c>
      <c r="E645" s="1">
        <f t="shared" si="119"/>
        <v>2</v>
      </c>
      <c r="F645" s="1">
        <f t="shared" si="128"/>
        <v>17.863210619250211</v>
      </c>
      <c r="G645" s="1">
        <f t="shared" si="120"/>
        <v>0</v>
      </c>
      <c r="H645" s="1">
        <f t="shared" si="121"/>
        <v>1</v>
      </c>
      <c r="I645" s="1">
        <f t="shared" si="122"/>
        <v>0</v>
      </c>
      <c r="J645" s="1">
        <f t="shared" si="130"/>
        <v>1</v>
      </c>
      <c r="K645" s="7">
        <f t="shared" si="123"/>
        <v>1903.5852743100252</v>
      </c>
      <c r="L645" s="7">
        <f t="shared" si="124"/>
        <v>1257848.835413985</v>
      </c>
      <c r="M645" s="7">
        <f t="shared" si="125"/>
        <v>0.1257848835413985</v>
      </c>
      <c r="N645" s="7">
        <f t="shared" si="129"/>
        <v>3999.4502264404673</v>
      </c>
    </row>
    <row r="646" spans="2:14" x14ac:dyDescent="0.25">
      <c r="B646" s="1">
        <f t="shared" si="126"/>
        <v>6280</v>
      </c>
      <c r="C646" s="4">
        <f t="shared" si="118"/>
        <v>4.3611111111111107</v>
      </c>
      <c r="D646" s="3">
        <f t="shared" si="127"/>
        <v>0.36111111111111072</v>
      </c>
      <c r="E646" s="1">
        <f t="shared" si="119"/>
        <v>2</v>
      </c>
      <c r="F646" s="1">
        <f t="shared" si="128"/>
        <v>17.98899550279161</v>
      </c>
      <c r="G646" s="1">
        <f t="shared" si="120"/>
        <v>0</v>
      </c>
      <c r="H646" s="1">
        <f t="shared" si="121"/>
        <v>1</v>
      </c>
      <c r="I646" s="1">
        <f t="shared" si="122"/>
        <v>0</v>
      </c>
      <c r="J646" s="1">
        <f t="shared" si="130"/>
        <v>1</v>
      </c>
      <c r="K646" s="7">
        <f t="shared" si="123"/>
        <v>1918.6794603349931</v>
      </c>
      <c r="L646" s="7">
        <f t="shared" si="124"/>
        <v>1248792.3237990041</v>
      </c>
      <c r="M646" s="7">
        <f t="shared" si="125"/>
        <v>0.12487923237990041</v>
      </c>
      <c r="N646" s="7">
        <f t="shared" si="129"/>
        <v>3999.6701358642804</v>
      </c>
    </row>
    <row r="647" spans="2:14" x14ac:dyDescent="0.25">
      <c r="B647" s="1">
        <f t="shared" si="126"/>
        <v>6290</v>
      </c>
      <c r="C647" s="4">
        <f t="shared" si="118"/>
        <v>4.3680555555555554</v>
      </c>
      <c r="D647" s="3">
        <f t="shared" si="127"/>
        <v>0.36805555555555536</v>
      </c>
      <c r="E647" s="1">
        <f t="shared" si="119"/>
        <v>2</v>
      </c>
      <c r="F647" s="1">
        <f t="shared" si="128"/>
        <v>18.11387473517151</v>
      </c>
      <c r="G647" s="1">
        <f t="shared" si="120"/>
        <v>0</v>
      </c>
      <c r="H647" s="1">
        <f t="shared" si="121"/>
        <v>1</v>
      </c>
      <c r="I647" s="1">
        <f t="shared" si="122"/>
        <v>0</v>
      </c>
      <c r="J647" s="1">
        <f t="shared" si="130"/>
        <v>1</v>
      </c>
      <c r="K647" s="7">
        <f t="shared" si="123"/>
        <v>1933.6649682205809</v>
      </c>
      <c r="L647" s="7">
        <f t="shared" si="124"/>
        <v>1239801.0190676516</v>
      </c>
      <c r="M647" s="7">
        <f t="shared" si="125"/>
        <v>0.12398010190676516</v>
      </c>
      <c r="N647" s="7">
        <f t="shared" si="129"/>
        <v>3999.8020815185682</v>
      </c>
    </row>
    <row r="648" spans="2:14" x14ac:dyDescent="0.25">
      <c r="B648" s="1">
        <f t="shared" si="126"/>
        <v>6300</v>
      </c>
      <c r="C648" s="4">
        <f t="shared" si="118"/>
        <v>4.375</v>
      </c>
      <c r="D648" s="3">
        <f t="shared" si="127"/>
        <v>0.375</v>
      </c>
      <c r="E648" s="1">
        <f t="shared" si="119"/>
        <v>4</v>
      </c>
      <c r="F648" s="1">
        <f t="shared" si="128"/>
        <v>18.237854837078274</v>
      </c>
      <c r="G648" s="1">
        <f t="shared" si="120"/>
        <v>0</v>
      </c>
      <c r="H648" s="1">
        <f t="shared" si="121"/>
        <v>1</v>
      </c>
      <c r="I648" s="1">
        <f t="shared" si="122"/>
        <v>0</v>
      </c>
      <c r="J648" s="1">
        <f t="shared" si="130"/>
        <v>1</v>
      </c>
      <c r="K648" s="7">
        <f t="shared" si="123"/>
        <v>1708.5425804493927</v>
      </c>
      <c r="L648" s="7">
        <f t="shared" si="124"/>
        <v>1374874.4517303645</v>
      </c>
      <c r="M648" s="7">
        <f t="shared" si="125"/>
        <v>0.13748744517303646</v>
      </c>
      <c r="N648" s="7">
        <f t="shared" si="129"/>
        <v>3999.881248911141</v>
      </c>
    </row>
    <row r="649" spans="2:14" x14ac:dyDescent="0.25">
      <c r="B649" s="1">
        <f t="shared" si="126"/>
        <v>6310</v>
      </c>
      <c r="C649" s="4">
        <f t="shared" si="118"/>
        <v>4.3819444444444446</v>
      </c>
      <c r="D649" s="3">
        <f t="shared" si="127"/>
        <v>0.38194444444444464</v>
      </c>
      <c r="E649" s="1">
        <f t="shared" si="119"/>
        <v>4</v>
      </c>
      <c r="F649" s="1">
        <f t="shared" si="128"/>
        <v>18.37534228225131</v>
      </c>
      <c r="G649" s="1">
        <f t="shared" si="120"/>
        <v>0</v>
      </c>
      <c r="H649" s="1">
        <f t="shared" si="121"/>
        <v>1</v>
      </c>
      <c r="I649" s="1">
        <f t="shared" si="122"/>
        <v>0</v>
      </c>
      <c r="J649" s="1">
        <f t="shared" si="130"/>
        <v>1</v>
      </c>
      <c r="K649" s="7">
        <f t="shared" si="123"/>
        <v>1725.0410738701571</v>
      </c>
      <c r="L649" s="7">
        <f t="shared" si="124"/>
        <v>1364975.3556779055</v>
      </c>
      <c r="M649" s="7">
        <f t="shared" si="125"/>
        <v>0.13649753556779054</v>
      </c>
      <c r="N649" s="7">
        <f t="shared" si="129"/>
        <v>3999.9287493466845</v>
      </c>
    </row>
    <row r="650" spans="2:14" x14ac:dyDescent="0.25">
      <c r="B650" s="1">
        <f t="shared" si="126"/>
        <v>6320</v>
      </c>
      <c r="C650" s="4">
        <f t="shared" si="118"/>
        <v>4.3888888888888893</v>
      </c>
      <c r="D650" s="3">
        <f t="shared" si="127"/>
        <v>0.38888888888888928</v>
      </c>
      <c r="E650" s="1">
        <f t="shared" si="119"/>
        <v>4</v>
      </c>
      <c r="F650" s="1">
        <f t="shared" si="128"/>
        <v>18.511839817819101</v>
      </c>
      <c r="G650" s="1">
        <f t="shared" si="120"/>
        <v>0</v>
      </c>
      <c r="H650" s="1">
        <f t="shared" si="121"/>
        <v>1</v>
      </c>
      <c r="I650" s="1">
        <f t="shared" si="122"/>
        <v>0</v>
      </c>
      <c r="J650" s="1">
        <f t="shared" si="130"/>
        <v>1</v>
      </c>
      <c r="K650" s="7">
        <f t="shared" si="123"/>
        <v>1741.420778138292</v>
      </c>
      <c r="L650" s="7">
        <f t="shared" si="124"/>
        <v>1355147.5331170249</v>
      </c>
      <c r="M650" s="7">
        <f t="shared" si="125"/>
        <v>0.13551475331170248</v>
      </c>
      <c r="N650" s="7">
        <f t="shared" si="129"/>
        <v>3999.9572496080104</v>
      </c>
    </row>
    <row r="651" spans="2:14" x14ac:dyDescent="0.25">
      <c r="B651" s="1">
        <f t="shared" si="126"/>
        <v>6330</v>
      </c>
      <c r="C651" s="4">
        <f t="shared" si="118"/>
        <v>4.395833333333333</v>
      </c>
      <c r="D651" s="3">
        <f t="shared" si="127"/>
        <v>0.39583333333333304</v>
      </c>
      <c r="E651" s="1">
        <f t="shared" si="119"/>
        <v>4</v>
      </c>
      <c r="F651" s="1">
        <f t="shared" si="128"/>
        <v>18.647354571130805</v>
      </c>
      <c r="G651" s="1">
        <f t="shared" si="120"/>
        <v>0</v>
      </c>
      <c r="H651" s="1">
        <f t="shared" si="121"/>
        <v>1</v>
      </c>
      <c r="I651" s="1">
        <f t="shared" si="122"/>
        <v>0</v>
      </c>
      <c r="J651" s="1">
        <f t="shared" si="130"/>
        <v>1</v>
      </c>
      <c r="K651" s="7">
        <f t="shared" si="123"/>
        <v>1757.6825485356965</v>
      </c>
      <c r="L651" s="7">
        <f t="shared" si="124"/>
        <v>1345390.470878582</v>
      </c>
      <c r="M651" s="7">
        <f t="shared" si="125"/>
        <v>0.13453904708785819</v>
      </c>
      <c r="N651" s="7">
        <f t="shared" si="129"/>
        <v>3999.974349764806</v>
      </c>
    </row>
    <row r="652" spans="2:14" x14ac:dyDescent="0.25">
      <c r="B652" s="1">
        <f t="shared" si="126"/>
        <v>6340</v>
      </c>
      <c r="C652" s="4">
        <f t="shared" si="118"/>
        <v>4.4027777777777777</v>
      </c>
      <c r="D652" s="3">
        <f t="shared" si="127"/>
        <v>0.40277777777777768</v>
      </c>
      <c r="E652" s="1">
        <f t="shared" si="119"/>
        <v>4</v>
      </c>
      <c r="F652" s="1">
        <f t="shared" si="128"/>
        <v>18.781893618218664</v>
      </c>
      <c r="G652" s="1">
        <f t="shared" si="120"/>
        <v>0</v>
      </c>
      <c r="H652" s="1">
        <f t="shared" si="121"/>
        <v>1</v>
      </c>
      <c r="I652" s="1">
        <f t="shared" si="122"/>
        <v>0</v>
      </c>
      <c r="J652" s="1">
        <f t="shared" si="130"/>
        <v>1</v>
      </c>
      <c r="K652" s="7">
        <f t="shared" si="123"/>
        <v>1773.8272341862394</v>
      </c>
      <c r="L652" s="7">
        <f t="shared" si="124"/>
        <v>1335703.6594882563</v>
      </c>
      <c r="M652" s="7">
        <f t="shared" si="125"/>
        <v>0.13357036594882563</v>
      </c>
      <c r="N652" s="7">
        <f t="shared" si="129"/>
        <v>3999.9846098588837</v>
      </c>
    </row>
    <row r="653" spans="2:14" x14ac:dyDescent="0.25">
      <c r="B653" s="1">
        <f t="shared" si="126"/>
        <v>6350</v>
      </c>
      <c r="C653" s="4">
        <f t="shared" si="118"/>
        <v>4.4097222222222223</v>
      </c>
      <c r="D653" s="3">
        <f t="shared" si="127"/>
        <v>0.40972222222222232</v>
      </c>
      <c r="E653" s="1">
        <f t="shared" si="119"/>
        <v>4</v>
      </c>
      <c r="F653" s="1">
        <f t="shared" si="128"/>
        <v>18.915463984167488</v>
      </c>
      <c r="G653" s="1">
        <f t="shared" si="120"/>
        <v>0</v>
      </c>
      <c r="H653" s="1">
        <f t="shared" si="121"/>
        <v>1</v>
      </c>
      <c r="I653" s="1">
        <f t="shared" si="122"/>
        <v>0</v>
      </c>
      <c r="J653" s="1">
        <f t="shared" si="130"/>
        <v>1</v>
      </c>
      <c r="K653" s="7">
        <f t="shared" si="123"/>
        <v>1789.8556781000984</v>
      </c>
      <c r="L653" s="7">
        <f t="shared" si="124"/>
        <v>1326086.5931399409</v>
      </c>
      <c r="M653" s="7">
        <f t="shared" si="125"/>
        <v>0.1326086593139941</v>
      </c>
      <c r="N653" s="7">
        <f t="shared" si="129"/>
        <v>3999.99076591533</v>
      </c>
    </row>
    <row r="654" spans="2:14" x14ac:dyDescent="0.25">
      <c r="B654" s="1">
        <f t="shared" si="126"/>
        <v>6360</v>
      </c>
      <c r="C654" s="4">
        <f t="shared" si="118"/>
        <v>4.416666666666667</v>
      </c>
      <c r="D654" s="3">
        <f t="shared" si="127"/>
        <v>0.41666666666666696</v>
      </c>
      <c r="E654" s="1">
        <f t="shared" si="119"/>
        <v>7</v>
      </c>
      <c r="F654" s="1">
        <f t="shared" si="128"/>
        <v>19.048072643481483</v>
      </c>
      <c r="G654" s="1">
        <f t="shared" si="120"/>
        <v>0</v>
      </c>
      <c r="H654" s="1">
        <f t="shared" si="121"/>
        <v>1</v>
      </c>
      <c r="I654" s="1">
        <f t="shared" si="122"/>
        <v>0</v>
      </c>
      <c r="J654" s="1">
        <f t="shared" si="130"/>
        <v>1</v>
      </c>
      <c r="K654" s="7">
        <f t="shared" si="123"/>
        <v>1445.7687172177777</v>
      </c>
      <c r="L654" s="7">
        <f t="shared" si="124"/>
        <v>1532538.7696693335</v>
      </c>
      <c r="M654" s="7">
        <f t="shared" si="125"/>
        <v>0.15325387696693335</v>
      </c>
      <c r="N654" s="7">
        <f t="shared" si="129"/>
        <v>3999.9944595491979</v>
      </c>
    </row>
    <row r="655" spans="2:14" x14ac:dyDescent="0.25">
      <c r="B655" s="1">
        <f t="shared" si="126"/>
        <v>6370</v>
      </c>
      <c r="C655" s="4">
        <f t="shared" si="118"/>
        <v>4.4236111111111107</v>
      </c>
      <c r="D655" s="3">
        <f t="shared" si="127"/>
        <v>0.42361111111111072</v>
      </c>
      <c r="E655" s="1">
        <f t="shared" si="119"/>
        <v>7</v>
      </c>
      <c r="F655" s="1">
        <f t="shared" si="128"/>
        <v>19.201326520448415</v>
      </c>
      <c r="G655" s="1">
        <f t="shared" si="120"/>
        <v>0</v>
      </c>
      <c r="H655" s="1">
        <f t="shared" si="121"/>
        <v>1</v>
      </c>
      <c r="I655" s="1">
        <f t="shared" si="122"/>
        <v>0</v>
      </c>
      <c r="J655" s="1">
        <f t="shared" si="130"/>
        <v>1</v>
      </c>
      <c r="K655" s="7">
        <f t="shared" si="123"/>
        <v>1464.1591824538095</v>
      </c>
      <c r="L655" s="7">
        <f t="shared" si="124"/>
        <v>1521504.4905277144</v>
      </c>
      <c r="M655" s="7">
        <f t="shared" si="125"/>
        <v>0.15215044905277145</v>
      </c>
      <c r="N655" s="7">
        <f t="shared" si="129"/>
        <v>3999.9966757295188</v>
      </c>
    </row>
    <row r="656" spans="2:14" x14ac:dyDescent="0.25">
      <c r="B656" s="1">
        <f t="shared" si="126"/>
        <v>6380</v>
      </c>
      <c r="C656" s="4">
        <f t="shared" si="118"/>
        <v>4.4305555555555554</v>
      </c>
      <c r="D656" s="3">
        <f t="shared" si="127"/>
        <v>0.43055555555555536</v>
      </c>
      <c r="E656" s="1">
        <f t="shared" si="119"/>
        <v>7</v>
      </c>
      <c r="F656" s="1">
        <f t="shared" si="128"/>
        <v>19.353476969501187</v>
      </c>
      <c r="G656" s="1">
        <f t="shared" si="120"/>
        <v>0</v>
      </c>
      <c r="H656" s="1">
        <f t="shared" si="121"/>
        <v>1</v>
      </c>
      <c r="I656" s="1">
        <f t="shared" si="122"/>
        <v>0</v>
      </c>
      <c r="J656" s="1">
        <f t="shared" si="130"/>
        <v>1</v>
      </c>
      <c r="K656" s="7">
        <f t="shared" si="123"/>
        <v>1482.4172363401424</v>
      </c>
      <c r="L656" s="7">
        <f t="shared" si="124"/>
        <v>1510549.6581959147</v>
      </c>
      <c r="M656" s="7">
        <f t="shared" si="125"/>
        <v>0.15105496581959146</v>
      </c>
      <c r="N656" s="7">
        <f t="shared" si="129"/>
        <v>3999.9980054377111</v>
      </c>
    </row>
    <row r="657" spans="2:14" x14ac:dyDescent="0.25">
      <c r="B657" s="1">
        <f t="shared" si="126"/>
        <v>6390</v>
      </c>
      <c r="C657" s="4">
        <f t="shared" si="118"/>
        <v>4.4375</v>
      </c>
      <c r="D657" s="3">
        <f t="shared" si="127"/>
        <v>0.4375</v>
      </c>
      <c r="E657" s="1">
        <f t="shared" si="119"/>
        <v>7</v>
      </c>
      <c r="F657" s="1">
        <f t="shared" si="128"/>
        <v>19.504531935320777</v>
      </c>
      <c r="G657" s="1">
        <f t="shared" si="120"/>
        <v>0</v>
      </c>
      <c r="H657" s="1">
        <f t="shared" si="121"/>
        <v>1</v>
      </c>
      <c r="I657" s="1">
        <f t="shared" si="122"/>
        <v>0</v>
      </c>
      <c r="J657" s="1">
        <f t="shared" si="130"/>
        <v>1</v>
      </c>
      <c r="K657" s="7">
        <f t="shared" si="123"/>
        <v>1500.543832238493</v>
      </c>
      <c r="L657" s="7">
        <f t="shared" si="124"/>
        <v>1499673.7006569044</v>
      </c>
      <c r="M657" s="7">
        <f t="shared" si="125"/>
        <v>0.14996737006569044</v>
      </c>
      <c r="N657" s="7">
        <f t="shared" si="129"/>
        <v>3999.9988032626266</v>
      </c>
    </row>
    <row r="658" spans="2:14" x14ac:dyDescent="0.25">
      <c r="B658" s="1">
        <f t="shared" si="126"/>
        <v>6400</v>
      </c>
      <c r="C658" s="4">
        <f t="shared" ref="C658:C721" si="131">B658/(24*60)</f>
        <v>4.4444444444444446</v>
      </c>
      <c r="D658" s="3">
        <f t="shared" si="127"/>
        <v>0.44444444444444464</v>
      </c>
      <c r="E658" s="1">
        <f t="shared" ref="E658:E721" si="132">VLOOKUP(D658,$P$3:$R$27,3,1)</f>
        <v>7</v>
      </c>
      <c r="F658" s="1">
        <f t="shared" si="128"/>
        <v>19.654499305386469</v>
      </c>
      <c r="G658" s="1">
        <f t="shared" ref="G658:G721" si="133">IF(VLOOKUP(D658,$P$3:$Q$27,2,1)=0,1,0)</f>
        <v>0</v>
      </c>
      <c r="H658" s="1">
        <f t="shared" ref="H658:H721" si="134">IF(F658&lt;($G$2+G658*$G$4),1,0)</f>
        <v>1</v>
      </c>
      <c r="I658" s="1">
        <f t="shared" ref="I658:I721" si="135">IF(F658&gt;($G$3+G658*$G$4),1,0)</f>
        <v>0</v>
      </c>
      <c r="J658" s="1">
        <f t="shared" si="130"/>
        <v>1</v>
      </c>
      <c r="K658" s="7">
        <f t="shared" ref="K658:K721" si="136">(F658-E658)*$C$11</f>
        <v>1518.5399166463762</v>
      </c>
      <c r="L658" s="7">
        <f t="shared" ref="L658:L721" si="137">((J658*$G$6)-K658)*60*$G$8</f>
        <v>1488876.0500121743</v>
      </c>
      <c r="M658" s="7">
        <f t="shared" ref="M658:M721" si="138">L658/$C$5</f>
        <v>0.14888760500121742</v>
      </c>
      <c r="N658" s="7">
        <f t="shared" si="129"/>
        <v>3999.9992819575759</v>
      </c>
    </row>
    <row r="659" spans="2:14" x14ac:dyDescent="0.25">
      <c r="B659" s="1">
        <f t="shared" ref="B659:B722" si="139">B658+$G$8</f>
        <v>6410</v>
      </c>
      <c r="C659" s="4">
        <f t="shared" si="131"/>
        <v>4.4513888888888893</v>
      </c>
      <c r="D659" s="3">
        <f t="shared" ref="D659:D722" si="140">C659-INT(C659)</f>
        <v>0.45138888888888928</v>
      </c>
      <c r="E659" s="1">
        <f t="shared" si="132"/>
        <v>7</v>
      </c>
      <c r="F659" s="1">
        <f t="shared" ref="F659:F722" si="141">F658+M658</f>
        <v>19.803386910387687</v>
      </c>
      <c r="G659" s="1">
        <f t="shared" si="133"/>
        <v>0</v>
      </c>
      <c r="H659" s="1">
        <f t="shared" si="134"/>
        <v>1</v>
      </c>
      <c r="I659" s="1">
        <f t="shared" si="135"/>
        <v>0</v>
      </c>
      <c r="J659" s="1">
        <f t="shared" si="130"/>
        <v>1</v>
      </c>
      <c r="K659" s="7">
        <f t="shared" si="136"/>
        <v>1536.4064292465223</v>
      </c>
      <c r="L659" s="7">
        <f t="shared" si="137"/>
        <v>1478156.1424520866</v>
      </c>
      <c r="M659" s="7">
        <f t="shared" si="138"/>
        <v>0.14781561424520864</v>
      </c>
      <c r="N659" s="7">
        <f t="shared" ref="N659:N722" si="142">(J659*$G$6*$N$15)+N658*$N$14</f>
        <v>3999.9995691745453</v>
      </c>
    </row>
    <row r="660" spans="2:14" x14ac:dyDescent="0.25">
      <c r="B660" s="1">
        <f t="shared" si="139"/>
        <v>6420</v>
      </c>
      <c r="C660" s="4">
        <f t="shared" si="131"/>
        <v>4.458333333333333</v>
      </c>
      <c r="D660" s="3">
        <f t="shared" si="140"/>
        <v>0.45833333333333304</v>
      </c>
      <c r="E660" s="1">
        <f t="shared" si="132"/>
        <v>7</v>
      </c>
      <c r="F660" s="1">
        <f t="shared" si="141"/>
        <v>19.951202524632894</v>
      </c>
      <c r="G660" s="1">
        <f t="shared" si="133"/>
        <v>0</v>
      </c>
      <c r="H660" s="1">
        <f t="shared" si="134"/>
        <v>1</v>
      </c>
      <c r="I660" s="1">
        <f t="shared" si="135"/>
        <v>0</v>
      </c>
      <c r="J660" s="1">
        <f t="shared" ref="J660:J723" si="143">IF(OR(AND(I660=0,J659=1),AND(H660=1,I660=0)),1,0)</f>
        <v>1</v>
      </c>
      <c r="K660" s="7">
        <f t="shared" si="136"/>
        <v>1554.1443029559471</v>
      </c>
      <c r="L660" s="7">
        <f t="shared" si="137"/>
        <v>1467513.4182264318</v>
      </c>
      <c r="M660" s="7">
        <f t="shared" si="138"/>
        <v>0.14675134182264318</v>
      </c>
      <c r="N660" s="7">
        <f t="shared" si="142"/>
        <v>3999.9997415047269</v>
      </c>
    </row>
    <row r="661" spans="2:14" x14ac:dyDescent="0.25">
      <c r="B661" s="1">
        <f t="shared" si="139"/>
        <v>6430</v>
      </c>
      <c r="C661" s="4">
        <f t="shared" si="131"/>
        <v>4.4652777777777777</v>
      </c>
      <c r="D661" s="3">
        <f t="shared" si="140"/>
        <v>0.46527777777777768</v>
      </c>
      <c r="E661" s="1">
        <f t="shared" si="132"/>
        <v>10</v>
      </c>
      <c r="F661" s="1">
        <f t="shared" si="141"/>
        <v>20.097953866455537</v>
      </c>
      <c r="G661" s="1">
        <f t="shared" si="133"/>
        <v>0</v>
      </c>
      <c r="H661" s="1">
        <f t="shared" si="134"/>
        <v>0</v>
      </c>
      <c r="I661" s="1">
        <f t="shared" si="135"/>
        <v>0</v>
      </c>
      <c r="J661" s="1">
        <f t="shared" si="143"/>
        <v>1</v>
      </c>
      <c r="K661" s="7">
        <f t="shared" si="136"/>
        <v>1211.7544639746643</v>
      </c>
      <c r="L661" s="7">
        <f t="shared" si="137"/>
        <v>1672947.3216152014</v>
      </c>
      <c r="M661" s="7">
        <f t="shared" si="138"/>
        <v>0.16729473216152013</v>
      </c>
      <c r="N661" s="7">
        <f t="shared" si="142"/>
        <v>3999.9998449028362</v>
      </c>
    </row>
    <row r="662" spans="2:14" x14ac:dyDescent="0.25">
      <c r="B662" s="1">
        <f t="shared" si="139"/>
        <v>6440</v>
      </c>
      <c r="C662" s="4">
        <f t="shared" si="131"/>
        <v>4.4722222222222223</v>
      </c>
      <c r="D662" s="3">
        <f t="shared" si="140"/>
        <v>0.47222222222222232</v>
      </c>
      <c r="E662" s="1">
        <f t="shared" si="132"/>
        <v>10</v>
      </c>
      <c r="F662" s="1">
        <f t="shared" si="141"/>
        <v>20.265248598617056</v>
      </c>
      <c r="G662" s="1">
        <f t="shared" si="133"/>
        <v>0</v>
      </c>
      <c r="H662" s="1">
        <f t="shared" si="134"/>
        <v>0</v>
      </c>
      <c r="I662" s="1">
        <f t="shared" si="135"/>
        <v>0</v>
      </c>
      <c r="J662" s="1">
        <f t="shared" si="143"/>
        <v>1</v>
      </c>
      <c r="K662" s="7">
        <f t="shared" si="136"/>
        <v>1231.8298318340467</v>
      </c>
      <c r="L662" s="7">
        <f t="shared" si="137"/>
        <v>1660902.100899572</v>
      </c>
      <c r="M662" s="7">
        <f t="shared" si="138"/>
        <v>0.1660902100899572</v>
      </c>
      <c r="N662" s="7">
        <f t="shared" si="142"/>
        <v>3999.9999069417017</v>
      </c>
    </row>
    <row r="663" spans="2:14" x14ac:dyDescent="0.25">
      <c r="B663" s="1">
        <f t="shared" si="139"/>
        <v>6450</v>
      </c>
      <c r="C663" s="4">
        <f t="shared" si="131"/>
        <v>4.479166666666667</v>
      </c>
      <c r="D663" s="3">
        <f t="shared" si="140"/>
        <v>0.47916666666666696</v>
      </c>
      <c r="E663" s="1">
        <f t="shared" si="132"/>
        <v>10</v>
      </c>
      <c r="F663" s="1">
        <f t="shared" si="141"/>
        <v>20.431338808707014</v>
      </c>
      <c r="G663" s="1">
        <f t="shared" si="133"/>
        <v>0</v>
      </c>
      <c r="H663" s="1">
        <f t="shared" si="134"/>
        <v>0</v>
      </c>
      <c r="I663" s="1">
        <f t="shared" si="135"/>
        <v>1</v>
      </c>
      <c r="J663" s="1">
        <f t="shared" si="143"/>
        <v>0</v>
      </c>
      <c r="K663" s="7">
        <f t="shared" si="136"/>
        <v>1251.7606570448415</v>
      </c>
      <c r="L663" s="7">
        <f t="shared" si="137"/>
        <v>-751056.39422690496</v>
      </c>
      <c r="M663" s="7">
        <f t="shared" si="138"/>
        <v>-7.5105639422690496E-2</v>
      </c>
      <c r="N663" s="7">
        <f t="shared" si="142"/>
        <v>2399.9999441650211</v>
      </c>
    </row>
    <row r="664" spans="2:14" x14ac:dyDescent="0.25">
      <c r="B664" s="1">
        <f t="shared" si="139"/>
        <v>6460</v>
      </c>
      <c r="C664" s="4">
        <f t="shared" si="131"/>
        <v>4.4861111111111107</v>
      </c>
      <c r="D664" s="3">
        <f t="shared" si="140"/>
        <v>0.48611111111111072</v>
      </c>
      <c r="E664" s="1">
        <f t="shared" si="132"/>
        <v>10</v>
      </c>
      <c r="F664" s="1">
        <f t="shared" si="141"/>
        <v>20.356233169284323</v>
      </c>
      <c r="G664" s="1">
        <f t="shared" si="133"/>
        <v>0</v>
      </c>
      <c r="H664" s="1">
        <f t="shared" si="134"/>
        <v>0</v>
      </c>
      <c r="I664" s="1">
        <f t="shared" si="135"/>
        <v>1</v>
      </c>
      <c r="J664" s="1">
        <f t="shared" si="143"/>
        <v>0</v>
      </c>
      <c r="K664" s="7">
        <f t="shared" si="136"/>
        <v>1242.7479803141186</v>
      </c>
      <c r="L664" s="7">
        <f t="shared" si="137"/>
        <v>-745648.78818847123</v>
      </c>
      <c r="M664" s="7">
        <f t="shared" si="138"/>
        <v>-7.4564878818847116E-2</v>
      </c>
      <c r="N664" s="7">
        <f t="shared" si="142"/>
        <v>1439.9999664990125</v>
      </c>
    </row>
    <row r="665" spans="2:14" x14ac:dyDescent="0.25">
      <c r="B665" s="1">
        <f t="shared" si="139"/>
        <v>6470</v>
      </c>
      <c r="C665" s="4">
        <f t="shared" si="131"/>
        <v>4.4930555555555554</v>
      </c>
      <c r="D665" s="3">
        <f t="shared" si="140"/>
        <v>0.49305555555555536</v>
      </c>
      <c r="E665" s="1">
        <f t="shared" si="132"/>
        <v>10</v>
      </c>
      <c r="F665" s="1">
        <f t="shared" si="141"/>
        <v>20.281668290465475</v>
      </c>
      <c r="G665" s="1">
        <f t="shared" si="133"/>
        <v>0</v>
      </c>
      <c r="H665" s="1">
        <f t="shared" si="134"/>
        <v>0</v>
      </c>
      <c r="I665" s="1">
        <f t="shared" si="135"/>
        <v>0</v>
      </c>
      <c r="J665" s="1">
        <f t="shared" si="143"/>
        <v>0</v>
      </c>
      <c r="K665" s="7">
        <f t="shared" si="136"/>
        <v>1233.8001948558569</v>
      </c>
      <c r="L665" s="7">
        <f t="shared" si="137"/>
        <v>-740280.11691351421</v>
      </c>
      <c r="M665" s="7">
        <f t="shared" si="138"/>
        <v>-7.4028011691351425E-2</v>
      </c>
      <c r="N665" s="7">
        <f t="shared" si="142"/>
        <v>863.99997989940755</v>
      </c>
    </row>
    <row r="666" spans="2:14" x14ac:dyDescent="0.25">
      <c r="B666" s="1">
        <f t="shared" si="139"/>
        <v>6480</v>
      </c>
      <c r="C666" s="4">
        <f t="shared" si="131"/>
        <v>4.5</v>
      </c>
      <c r="D666" s="3">
        <f t="shared" si="140"/>
        <v>0.5</v>
      </c>
      <c r="E666" s="1">
        <f t="shared" si="132"/>
        <v>11</v>
      </c>
      <c r="F666" s="1">
        <f t="shared" si="141"/>
        <v>20.207640278774125</v>
      </c>
      <c r="G666" s="1">
        <f t="shared" si="133"/>
        <v>0</v>
      </c>
      <c r="H666" s="1">
        <f t="shared" si="134"/>
        <v>0</v>
      </c>
      <c r="I666" s="1">
        <f t="shared" si="135"/>
        <v>0</v>
      </c>
      <c r="J666" s="1">
        <f t="shared" si="143"/>
        <v>0</v>
      </c>
      <c r="K666" s="7">
        <f t="shared" si="136"/>
        <v>1104.9168334528949</v>
      </c>
      <c r="L666" s="7">
        <f t="shared" si="137"/>
        <v>-662950.10007173696</v>
      </c>
      <c r="M666" s="7">
        <f t="shared" si="138"/>
        <v>-6.6295010007173694E-2</v>
      </c>
      <c r="N666" s="7">
        <f t="shared" si="142"/>
        <v>518.39998793964446</v>
      </c>
    </row>
    <row r="667" spans="2:14" x14ac:dyDescent="0.25">
      <c r="B667" s="1">
        <f t="shared" si="139"/>
        <v>6490</v>
      </c>
      <c r="C667" s="4">
        <f t="shared" si="131"/>
        <v>4.5069444444444446</v>
      </c>
      <c r="D667" s="3">
        <f t="shared" si="140"/>
        <v>0.50694444444444464</v>
      </c>
      <c r="E667" s="1">
        <f t="shared" si="132"/>
        <v>11</v>
      </c>
      <c r="F667" s="1">
        <f t="shared" si="141"/>
        <v>20.141345268766951</v>
      </c>
      <c r="G667" s="1">
        <f t="shared" si="133"/>
        <v>0</v>
      </c>
      <c r="H667" s="1">
        <f t="shared" si="134"/>
        <v>0</v>
      </c>
      <c r="I667" s="1">
        <f t="shared" si="135"/>
        <v>0</v>
      </c>
      <c r="J667" s="1">
        <f t="shared" si="143"/>
        <v>0</v>
      </c>
      <c r="K667" s="7">
        <f t="shared" si="136"/>
        <v>1096.961432252034</v>
      </c>
      <c r="L667" s="7">
        <f t="shared" si="137"/>
        <v>-658176.85935122031</v>
      </c>
      <c r="M667" s="7">
        <f t="shared" si="138"/>
        <v>-6.5817685935122036E-2</v>
      </c>
      <c r="N667" s="7">
        <f t="shared" si="142"/>
        <v>311.03999276378664</v>
      </c>
    </row>
    <row r="668" spans="2:14" x14ac:dyDescent="0.25">
      <c r="B668" s="1">
        <f t="shared" si="139"/>
        <v>6500</v>
      </c>
      <c r="C668" s="4">
        <f t="shared" si="131"/>
        <v>4.5138888888888893</v>
      </c>
      <c r="D668" s="3">
        <f t="shared" si="140"/>
        <v>0.51388888888888928</v>
      </c>
      <c r="E668" s="1">
        <f t="shared" si="132"/>
        <v>11</v>
      </c>
      <c r="F668" s="1">
        <f t="shared" si="141"/>
        <v>20.075527582831828</v>
      </c>
      <c r="G668" s="1">
        <f t="shared" si="133"/>
        <v>0</v>
      </c>
      <c r="H668" s="1">
        <f t="shared" si="134"/>
        <v>0</v>
      </c>
      <c r="I668" s="1">
        <f t="shared" si="135"/>
        <v>0</v>
      </c>
      <c r="J668" s="1">
        <f t="shared" si="143"/>
        <v>0</v>
      </c>
      <c r="K668" s="7">
        <f t="shared" si="136"/>
        <v>1089.0633099398192</v>
      </c>
      <c r="L668" s="7">
        <f t="shared" si="137"/>
        <v>-653437.98596389149</v>
      </c>
      <c r="M668" s="7">
        <f t="shared" si="138"/>
        <v>-6.5343798596389155E-2</v>
      </c>
      <c r="N668" s="7">
        <f t="shared" si="142"/>
        <v>186.62399565827198</v>
      </c>
    </row>
    <row r="669" spans="2:14" x14ac:dyDescent="0.25">
      <c r="B669" s="1">
        <f t="shared" si="139"/>
        <v>6510</v>
      </c>
      <c r="C669" s="4">
        <f t="shared" si="131"/>
        <v>4.520833333333333</v>
      </c>
      <c r="D669" s="3">
        <f t="shared" si="140"/>
        <v>0.52083333333333304</v>
      </c>
      <c r="E669" s="1">
        <f t="shared" si="132"/>
        <v>11</v>
      </c>
      <c r="F669" s="1">
        <f t="shared" si="141"/>
        <v>20.010183784235441</v>
      </c>
      <c r="G669" s="1">
        <f t="shared" si="133"/>
        <v>0</v>
      </c>
      <c r="H669" s="1">
        <f t="shared" si="134"/>
        <v>0</v>
      </c>
      <c r="I669" s="1">
        <f t="shared" si="135"/>
        <v>0</v>
      </c>
      <c r="J669" s="1">
        <f t="shared" si="143"/>
        <v>0</v>
      </c>
      <c r="K669" s="7">
        <f t="shared" si="136"/>
        <v>1081.2220541082527</v>
      </c>
      <c r="L669" s="7">
        <f t="shared" si="137"/>
        <v>-648733.23246495158</v>
      </c>
      <c r="M669" s="7">
        <f t="shared" si="138"/>
        <v>-6.4873323246495154E-2</v>
      </c>
      <c r="N669" s="7">
        <f t="shared" si="142"/>
        <v>111.97439739496319</v>
      </c>
    </row>
    <row r="670" spans="2:14" x14ac:dyDescent="0.25">
      <c r="B670" s="1">
        <f t="shared" si="139"/>
        <v>6520</v>
      </c>
      <c r="C670" s="4">
        <f t="shared" si="131"/>
        <v>4.5277777777777777</v>
      </c>
      <c r="D670" s="3">
        <f t="shared" si="140"/>
        <v>0.52777777777777768</v>
      </c>
      <c r="E670" s="1">
        <f t="shared" si="132"/>
        <v>11</v>
      </c>
      <c r="F670" s="1">
        <f t="shared" si="141"/>
        <v>19.945310460988946</v>
      </c>
      <c r="G670" s="1">
        <f t="shared" si="133"/>
        <v>0</v>
      </c>
      <c r="H670" s="1">
        <f t="shared" si="134"/>
        <v>1</v>
      </c>
      <c r="I670" s="1">
        <f t="shared" si="135"/>
        <v>0</v>
      </c>
      <c r="J670" s="1">
        <f t="shared" si="143"/>
        <v>1</v>
      </c>
      <c r="K670" s="7">
        <f t="shared" si="136"/>
        <v>1073.4372553186734</v>
      </c>
      <c r="L670" s="7">
        <f t="shared" si="137"/>
        <v>1755937.6468087961</v>
      </c>
      <c r="M670" s="7">
        <f t="shared" si="138"/>
        <v>0.17559376468087962</v>
      </c>
      <c r="N670" s="7">
        <f t="shared" si="142"/>
        <v>1667.1846384369778</v>
      </c>
    </row>
    <row r="671" spans="2:14" x14ac:dyDescent="0.25">
      <c r="B671" s="1">
        <f t="shared" si="139"/>
        <v>6530</v>
      </c>
      <c r="C671" s="4">
        <f t="shared" si="131"/>
        <v>4.5347222222222223</v>
      </c>
      <c r="D671" s="3">
        <f t="shared" si="140"/>
        <v>0.53472222222222232</v>
      </c>
      <c r="E671" s="1">
        <f t="shared" si="132"/>
        <v>11</v>
      </c>
      <c r="F671" s="1">
        <f t="shared" si="141"/>
        <v>20.120904225669825</v>
      </c>
      <c r="G671" s="1">
        <f t="shared" si="133"/>
        <v>0</v>
      </c>
      <c r="H671" s="1">
        <f t="shared" si="134"/>
        <v>0</v>
      </c>
      <c r="I671" s="1">
        <f t="shared" si="135"/>
        <v>0</v>
      </c>
      <c r="J671" s="1">
        <f t="shared" si="143"/>
        <v>1</v>
      </c>
      <c r="K671" s="7">
        <f t="shared" si="136"/>
        <v>1094.5085070803789</v>
      </c>
      <c r="L671" s="7">
        <f t="shared" si="137"/>
        <v>1743294.8957517724</v>
      </c>
      <c r="M671" s="7">
        <f t="shared" si="138"/>
        <v>0.17432948957517724</v>
      </c>
      <c r="N671" s="7">
        <f t="shared" si="142"/>
        <v>2600.3107830621866</v>
      </c>
    </row>
    <row r="672" spans="2:14" x14ac:dyDescent="0.25">
      <c r="B672" s="1">
        <f t="shared" si="139"/>
        <v>6540</v>
      </c>
      <c r="C672" s="4">
        <f t="shared" si="131"/>
        <v>4.541666666666667</v>
      </c>
      <c r="D672" s="3">
        <f t="shared" si="140"/>
        <v>0.54166666666666696</v>
      </c>
      <c r="E672" s="1">
        <f t="shared" si="132"/>
        <v>12</v>
      </c>
      <c r="F672" s="1">
        <f t="shared" si="141"/>
        <v>20.295233715245004</v>
      </c>
      <c r="G672" s="1">
        <f t="shared" si="133"/>
        <v>0</v>
      </c>
      <c r="H672" s="1">
        <f t="shared" si="134"/>
        <v>0</v>
      </c>
      <c r="I672" s="1">
        <f t="shared" si="135"/>
        <v>0</v>
      </c>
      <c r="J672" s="1">
        <f t="shared" si="143"/>
        <v>1</v>
      </c>
      <c r="K672" s="7">
        <f t="shared" si="136"/>
        <v>995.42804582940039</v>
      </c>
      <c r="L672" s="7">
        <f t="shared" si="137"/>
        <v>1802743.1725023596</v>
      </c>
      <c r="M672" s="7">
        <f t="shared" si="138"/>
        <v>0.18027431725023596</v>
      </c>
      <c r="N672" s="7">
        <f t="shared" si="142"/>
        <v>3160.186469837312</v>
      </c>
    </row>
    <row r="673" spans="2:14" x14ac:dyDescent="0.25">
      <c r="B673" s="1">
        <f t="shared" si="139"/>
        <v>6550</v>
      </c>
      <c r="C673" s="4">
        <f t="shared" si="131"/>
        <v>4.5486111111111107</v>
      </c>
      <c r="D673" s="3">
        <f t="shared" si="140"/>
        <v>0.54861111111111072</v>
      </c>
      <c r="E673" s="1">
        <f t="shared" si="132"/>
        <v>12</v>
      </c>
      <c r="F673" s="1">
        <f t="shared" si="141"/>
        <v>20.475508032495242</v>
      </c>
      <c r="G673" s="1">
        <f t="shared" si="133"/>
        <v>0</v>
      </c>
      <c r="H673" s="1">
        <f t="shared" si="134"/>
        <v>0</v>
      </c>
      <c r="I673" s="1">
        <f t="shared" si="135"/>
        <v>1</v>
      </c>
      <c r="J673" s="1">
        <f t="shared" si="143"/>
        <v>0</v>
      </c>
      <c r="K673" s="7">
        <f t="shared" si="136"/>
        <v>1017.0609638994289</v>
      </c>
      <c r="L673" s="7">
        <f t="shared" si="137"/>
        <v>-610236.5783396574</v>
      </c>
      <c r="M673" s="7">
        <f t="shared" si="138"/>
        <v>-6.1023657833965739E-2</v>
      </c>
      <c r="N673" s="7">
        <f t="shared" si="142"/>
        <v>1896.111881902387</v>
      </c>
    </row>
    <row r="674" spans="2:14" x14ac:dyDescent="0.25">
      <c r="B674" s="1">
        <f t="shared" si="139"/>
        <v>6560</v>
      </c>
      <c r="C674" s="4">
        <f t="shared" si="131"/>
        <v>4.5555555555555554</v>
      </c>
      <c r="D674" s="3">
        <f t="shared" si="140"/>
        <v>0.55555555555555536</v>
      </c>
      <c r="E674" s="1">
        <f t="shared" si="132"/>
        <v>12</v>
      </c>
      <c r="F674" s="1">
        <f t="shared" si="141"/>
        <v>20.414484374661274</v>
      </c>
      <c r="G674" s="1">
        <f t="shared" si="133"/>
        <v>0</v>
      </c>
      <c r="H674" s="1">
        <f t="shared" si="134"/>
        <v>0</v>
      </c>
      <c r="I674" s="1">
        <f t="shared" si="135"/>
        <v>1</v>
      </c>
      <c r="J674" s="1">
        <f t="shared" si="143"/>
        <v>0</v>
      </c>
      <c r="K674" s="7">
        <f t="shared" si="136"/>
        <v>1009.7381249593528</v>
      </c>
      <c r="L674" s="7">
        <f t="shared" si="137"/>
        <v>-605842.87497561169</v>
      </c>
      <c r="M674" s="7">
        <f t="shared" si="138"/>
        <v>-6.0584287497561166E-2</v>
      </c>
      <c r="N674" s="7">
        <f t="shared" si="142"/>
        <v>1137.6671291414323</v>
      </c>
    </row>
    <row r="675" spans="2:14" x14ac:dyDescent="0.25">
      <c r="B675" s="1">
        <f t="shared" si="139"/>
        <v>6570</v>
      </c>
      <c r="C675" s="4">
        <f t="shared" si="131"/>
        <v>4.5625</v>
      </c>
      <c r="D675" s="3">
        <f t="shared" si="140"/>
        <v>0.5625</v>
      </c>
      <c r="E675" s="1">
        <f t="shared" si="132"/>
        <v>12</v>
      </c>
      <c r="F675" s="1">
        <f t="shared" si="141"/>
        <v>20.353900087163712</v>
      </c>
      <c r="G675" s="1">
        <f t="shared" si="133"/>
        <v>0</v>
      </c>
      <c r="H675" s="1">
        <f t="shared" si="134"/>
        <v>0</v>
      </c>
      <c r="I675" s="1">
        <f t="shared" si="135"/>
        <v>1</v>
      </c>
      <c r="J675" s="1">
        <f t="shared" si="143"/>
        <v>0</v>
      </c>
      <c r="K675" s="7">
        <f t="shared" si="136"/>
        <v>1002.4680104596454</v>
      </c>
      <c r="L675" s="7">
        <f t="shared" si="137"/>
        <v>-601480.8062757873</v>
      </c>
      <c r="M675" s="7">
        <f t="shared" si="138"/>
        <v>-6.0148080627578732E-2</v>
      </c>
      <c r="N675" s="7">
        <f t="shared" si="142"/>
        <v>682.60027748485936</v>
      </c>
    </row>
    <row r="676" spans="2:14" x14ac:dyDescent="0.25">
      <c r="B676" s="1">
        <f t="shared" si="139"/>
        <v>6580</v>
      </c>
      <c r="C676" s="4">
        <f t="shared" si="131"/>
        <v>4.5694444444444446</v>
      </c>
      <c r="D676" s="3">
        <f t="shared" si="140"/>
        <v>0.56944444444444464</v>
      </c>
      <c r="E676" s="1">
        <f t="shared" si="132"/>
        <v>12</v>
      </c>
      <c r="F676" s="1">
        <f t="shared" si="141"/>
        <v>20.293752006536135</v>
      </c>
      <c r="G676" s="1">
        <f t="shared" si="133"/>
        <v>0</v>
      </c>
      <c r="H676" s="1">
        <f t="shared" si="134"/>
        <v>0</v>
      </c>
      <c r="I676" s="1">
        <f t="shared" si="135"/>
        <v>0</v>
      </c>
      <c r="J676" s="1">
        <f t="shared" si="143"/>
        <v>0</v>
      </c>
      <c r="K676" s="7">
        <f t="shared" si="136"/>
        <v>995.25024078433603</v>
      </c>
      <c r="L676" s="7">
        <f t="shared" si="137"/>
        <v>-597150.14447060158</v>
      </c>
      <c r="M676" s="7">
        <f t="shared" si="138"/>
        <v>-5.9715014447060157E-2</v>
      </c>
      <c r="N676" s="7">
        <f t="shared" si="142"/>
        <v>409.56016649091561</v>
      </c>
    </row>
    <row r="677" spans="2:14" x14ac:dyDescent="0.25">
      <c r="B677" s="1">
        <f t="shared" si="139"/>
        <v>6590</v>
      </c>
      <c r="C677" s="4">
        <f t="shared" si="131"/>
        <v>4.5763888888888893</v>
      </c>
      <c r="D677" s="3">
        <f t="shared" si="140"/>
        <v>0.57638888888888928</v>
      </c>
      <c r="E677" s="1">
        <f t="shared" si="132"/>
        <v>12</v>
      </c>
      <c r="F677" s="1">
        <f t="shared" si="141"/>
        <v>20.234036992089074</v>
      </c>
      <c r="G677" s="1">
        <f t="shared" si="133"/>
        <v>0</v>
      </c>
      <c r="H677" s="1">
        <f t="shared" si="134"/>
        <v>0</v>
      </c>
      <c r="I677" s="1">
        <f t="shared" si="135"/>
        <v>0</v>
      </c>
      <c r="J677" s="1">
        <f t="shared" si="143"/>
        <v>0</v>
      </c>
      <c r="K677" s="7">
        <f t="shared" si="136"/>
        <v>988.08443905068873</v>
      </c>
      <c r="L677" s="7">
        <f t="shared" si="137"/>
        <v>-592850.66343041323</v>
      </c>
      <c r="M677" s="7">
        <f t="shared" si="138"/>
        <v>-5.9285066343041322E-2</v>
      </c>
      <c r="N677" s="7">
        <f t="shared" si="142"/>
        <v>245.73609989454934</v>
      </c>
    </row>
    <row r="678" spans="2:14" x14ac:dyDescent="0.25">
      <c r="B678" s="1">
        <f t="shared" si="139"/>
        <v>6600</v>
      </c>
      <c r="C678" s="4">
        <f t="shared" si="131"/>
        <v>4.583333333333333</v>
      </c>
      <c r="D678" s="3">
        <f t="shared" si="140"/>
        <v>0.58333333333333304</v>
      </c>
      <c r="E678" s="1">
        <f t="shared" si="132"/>
        <v>12</v>
      </c>
      <c r="F678" s="1">
        <f t="shared" si="141"/>
        <v>20.174751925746033</v>
      </c>
      <c r="G678" s="1">
        <f t="shared" si="133"/>
        <v>0</v>
      </c>
      <c r="H678" s="1">
        <f t="shared" si="134"/>
        <v>0</v>
      </c>
      <c r="I678" s="1">
        <f t="shared" si="135"/>
        <v>0</v>
      </c>
      <c r="J678" s="1">
        <f t="shared" si="143"/>
        <v>0</v>
      </c>
      <c r="K678" s="7">
        <f t="shared" si="136"/>
        <v>980.97023108952385</v>
      </c>
      <c r="L678" s="7">
        <f t="shared" si="137"/>
        <v>-588582.13865371433</v>
      </c>
      <c r="M678" s="7">
        <f t="shared" si="138"/>
        <v>-5.8858213865371434E-2</v>
      </c>
      <c r="N678" s="7">
        <f t="shared" si="142"/>
        <v>147.44165993672959</v>
      </c>
    </row>
    <row r="679" spans="2:14" x14ac:dyDescent="0.25">
      <c r="B679" s="1">
        <f t="shared" si="139"/>
        <v>6610</v>
      </c>
      <c r="C679" s="4">
        <f t="shared" si="131"/>
        <v>4.5902777777777777</v>
      </c>
      <c r="D679" s="3">
        <f t="shared" si="140"/>
        <v>0.59027777777777768</v>
      </c>
      <c r="E679" s="1">
        <f t="shared" si="132"/>
        <v>12</v>
      </c>
      <c r="F679" s="1">
        <f t="shared" si="141"/>
        <v>20.115893711880663</v>
      </c>
      <c r="G679" s="1">
        <f t="shared" si="133"/>
        <v>1</v>
      </c>
      <c r="H679" s="1">
        <f t="shared" si="134"/>
        <v>0</v>
      </c>
      <c r="I679" s="1">
        <f t="shared" si="135"/>
        <v>1</v>
      </c>
      <c r="J679" s="1">
        <f t="shared" si="143"/>
        <v>0</v>
      </c>
      <c r="K679" s="7">
        <f t="shared" si="136"/>
        <v>973.90724542567943</v>
      </c>
      <c r="L679" s="7">
        <f t="shared" si="137"/>
        <v>-584344.3472554076</v>
      </c>
      <c r="M679" s="7">
        <f t="shared" si="138"/>
        <v>-5.843443472554076E-2</v>
      </c>
      <c r="N679" s="7">
        <f t="shared" si="142"/>
        <v>88.464995962037747</v>
      </c>
    </row>
    <row r="680" spans="2:14" x14ac:dyDescent="0.25">
      <c r="B680" s="1">
        <f t="shared" si="139"/>
        <v>6620</v>
      </c>
      <c r="C680" s="4">
        <f t="shared" si="131"/>
        <v>4.5972222222222223</v>
      </c>
      <c r="D680" s="3">
        <f t="shared" si="140"/>
        <v>0.59722222222222232</v>
      </c>
      <c r="E680" s="1">
        <f t="shared" si="132"/>
        <v>12</v>
      </c>
      <c r="F680" s="1">
        <f t="shared" si="141"/>
        <v>20.057459277155122</v>
      </c>
      <c r="G680" s="1">
        <f t="shared" si="133"/>
        <v>1</v>
      </c>
      <c r="H680" s="1">
        <f t="shared" si="134"/>
        <v>0</v>
      </c>
      <c r="I680" s="1">
        <f t="shared" si="135"/>
        <v>1</v>
      </c>
      <c r="J680" s="1">
        <f t="shared" si="143"/>
        <v>0</v>
      </c>
      <c r="K680" s="7">
        <f t="shared" si="136"/>
        <v>966.89511325861451</v>
      </c>
      <c r="L680" s="7">
        <f t="shared" si="137"/>
        <v>-580137.06795516866</v>
      </c>
      <c r="M680" s="7">
        <f t="shared" si="138"/>
        <v>-5.8013706795516866E-2</v>
      </c>
      <c r="N680" s="7">
        <f t="shared" si="142"/>
        <v>53.078997577222644</v>
      </c>
    </row>
    <row r="681" spans="2:14" x14ac:dyDescent="0.25">
      <c r="B681" s="1">
        <f t="shared" si="139"/>
        <v>6630</v>
      </c>
      <c r="C681" s="4">
        <f t="shared" si="131"/>
        <v>4.604166666666667</v>
      </c>
      <c r="D681" s="3">
        <f t="shared" si="140"/>
        <v>0.60416666666666696</v>
      </c>
      <c r="E681" s="1">
        <f t="shared" si="132"/>
        <v>12</v>
      </c>
      <c r="F681" s="1">
        <f t="shared" si="141"/>
        <v>19.999445570359605</v>
      </c>
      <c r="G681" s="1">
        <f t="shared" si="133"/>
        <v>1</v>
      </c>
      <c r="H681" s="1">
        <f t="shared" si="134"/>
        <v>0</v>
      </c>
      <c r="I681" s="1">
        <f t="shared" si="135"/>
        <v>1</v>
      </c>
      <c r="J681" s="1">
        <f t="shared" si="143"/>
        <v>0</v>
      </c>
      <c r="K681" s="7">
        <f t="shared" si="136"/>
        <v>959.93346844315238</v>
      </c>
      <c r="L681" s="7">
        <f t="shared" si="137"/>
        <v>-575960.08106589143</v>
      </c>
      <c r="M681" s="7">
        <f t="shared" si="138"/>
        <v>-5.7596008106589144E-2</v>
      </c>
      <c r="N681" s="7">
        <f t="shared" si="142"/>
        <v>31.847398546333586</v>
      </c>
    </row>
    <row r="682" spans="2:14" x14ac:dyDescent="0.25">
      <c r="B682" s="1">
        <f t="shared" si="139"/>
        <v>6640</v>
      </c>
      <c r="C682" s="4">
        <f t="shared" si="131"/>
        <v>4.6111111111111107</v>
      </c>
      <c r="D682" s="3">
        <f t="shared" si="140"/>
        <v>0.61111111111111072</v>
      </c>
      <c r="E682" s="1">
        <f t="shared" si="132"/>
        <v>12</v>
      </c>
      <c r="F682" s="1">
        <f t="shared" si="141"/>
        <v>19.941849562253015</v>
      </c>
      <c r="G682" s="1">
        <f t="shared" si="133"/>
        <v>1</v>
      </c>
      <c r="H682" s="1">
        <f t="shared" si="134"/>
        <v>0</v>
      </c>
      <c r="I682" s="1">
        <f t="shared" si="135"/>
        <v>1</v>
      </c>
      <c r="J682" s="1">
        <f t="shared" si="143"/>
        <v>0</v>
      </c>
      <c r="K682" s="7">
        <f t="shared" si="136"/>
        <v>953.02194747036174</v>
      </c>
      <c r="L682" s="7">
        <f t="shared" si="137"/>
        <v>-571813.16848221701</v>
      </c>
      <c r="M682" s="7">
        <f t="shared" si="138"/>
        <v>-5.7181316848221704E-2</v>
      </c>
      <c r="N682" s="7">
        <f t="shared" si="142"/>
        <v>19.10843912780015</v>
      </c>
    </row>
    <row r="683" spans="2:14" x14ac:dyDescent="0.25">
      <c r="B683" s="1">
        <f t="shared" si="139"/>
        <v>6650</v>
      </c>
      <c r="C683" s="4">
        <f t="shared" si="131"/>
        <v>4.6180555555555554</v>
      </c>
      <c r="D683" s="3">
        <f t="shared" si="140"/>
        <v>0.61805555555555536</v>
      </c>
      <c r="E683" s="1">
        <f t="shared" si="132"/>
        <v>12</v>
      </c>
      <c r="F683" s="1">
        <f t="shared" si="141"/>
        <v>19.884668245404793</v>
      </c>
      <c r="G683" s="1">
        <f t="shared" si="133"/>
        <v>1</v>
      </c>
      <c r="H683" s="1">
        <f t="shared" si="134"/>
        <v>0</v>
      </c>
      <c r="I683" s="1">
        <f t="shared" si="135"/>
        <v>1</v>
      </c>
      <c r="J683" s="1">
        <f t="shared" si="143"/>
        <v>0</v>
      </c>
      <c r="K683" s="7">
        <f t="shared" si="136"/>
        <v>946.16018944857501</v>
      </c>
      <c r="L683" s="7">
        <f t="shared" si="137"/>
        <v>-567696.11366914492</v>
      </c>
      <c r="M683" s="7">
        <f t="shared" si="138"/>
        <v>-5.6769611366914489E-2</v>
      </c>
      <c r="N683" s="7">
        <f t="shared" si="142"/>
        <v>11.46506347668009</v>
      </c>
    </row>
    <row r="684" spans="2:14" x14ac:dyDescent="0.25">
      <c r="B684" s="1">
        <f t="shared" si="139"/>
        <v>6660</v>
      </c>
      <c r="C684" s="4">
        <f t="shared" si="131"/>
        <v>4.625</v>
      </c>
      <c r="D684" s="3">
        <f t="shared" si="140"/>
        <v>0.625</v>
      </c>
      <c r="E684" s="1">
        <f t="shared" si="132"/>
        <v>12</v>
      </c>
      <c r="F684" s="1">
        <f t="shared" si="141"/>
        <v>19.827898634037879</v>
      </c>
      <c r="G684" s="1">
        <f t="shared" si="133"/>
        <v>1</v>
      </c>
      <c r="H684" s="1">
        <f t="shared" si="134"/>
        <v>0</v>
      </c>
      <c r="I684" s="1">
        <f t="shared" si="135"/>
        <v>1</v>
      </c>
      <c r="J684" s="1">
        <f t="shared" si="143"/>
        <v>0</v>
      </c>
      <c r="K684" s="7">
        <f t="shared" si="136"/>
        <v>939.34783608454541</v>
      </c>
      <c r="L684" s="7">
        <f t="shared" si="137"/>
        <v>-563608.70165072719</v>
      </c>
      <c r="M684" s="7">
        <f t="shared" si="138"/>
        <v>-5.636087016507272E-2</v>
      </c>
      <c r="N684" s="7">
        <f t="shared" si="142"/>
        <v>6.8790380860080536</v>
      </c>
    </row>
    <row r="685" spans="2:14" x14ac:dyDescent="0.25">
      <c r="B685" s="1">
        <f t="shared" si="139"/>
        <v>6670</v>
      </c>
      <c r="C685" s="4">
        <f t="shared" si="131"/>
        <v>4.6319444444444446</v>
      </c>
      <c r="D685" s="3">
        <f t="shared" si="140"/>
        <v>0.63194444444444464</v>
      </c>
      <c r="E685" s="1">
        <f t="shared" si="132"/>
        <v>12</v>
      </c>
      <c r="F685" s="1">
        <f t="shared" si="141"/>
        <v>19.771537763872807</v>
      </c>
      <c r="G685" s="1">
        <f t="shared" si="133"/>
        <v>1</v>
      </c>
      <c r="H685" s="1">
        <f t="shared" si="134"/>
        <v>0</v>
      </c>
      <c r="I685" s="1">
        <f t="shared" si="135"/>
        <v>1</v>
      </c>
      <c r="J685" s="1">
        <f t="shared" si="143"/>
        <v>0</v>
      </c>
      <c r="K685" s="7">
        <f t="shared" si="136"/>
        <v>932.5845316647368</v>
      </c>
      <c r="L685" s="7">
        <f t="shared" si="137"/>
        <v>-559550.71899884206</v>
      </c>
      <c r="M685" s="7">
        <f t="shared" si="138"/>
        <v>-5.5955071899884204E-2</v>
      </c>
      <c r="N685" s="7">
        <f t="shared" si="142"/>
        <v>4.1274228516048321</v>
      </c>
    </row>
    <row r="686" spans="2:14" x14ac:dyDescent="0.25">
      <c r="B686" s="1">
        <f t="shared" si="139"/>
        <v>6680</v>
      </c>
      <c r="C686" s="4">
        <f t="shared" si="131"/>
        <v>4.6388888888888893</v>
      </c>
      <c r="D686" s="3">
        <f t="shared" si="140"/>
        <v>0.63888888888888928</v>
      </c>
      <c r="E686" s="1">
        <f t="shared" si="132"/>
        <v>12</v>
      </c>
      <c r="F686" s="1">
        <f t="shared" si="141"/>
        <v>19.715582691972923</v>
      </c>
      <c r="G686" s="1">
        <f t="shared" si="133"/>
        <v>1</v>
      </c>
      <c r="H686" s="1">
        <f t="shared" si="134"/>
        <v>0</v>
      </c>
      <c r="I686" s="1">
        <f t="shared" si="135"/>
        <v>1</v>
      </c>
      <c r="J686" s="1">
        <f t="shared" si="143"/>
        <v>0</v>
      </c>
      <c r="K686" s="7">
        <f t="shared" si="136"/>
        <v>925.86992303675061</v>
      </c>
      <c r="L686" s="7">
        <f t="shared" si="137"/>
        <v>-555521.95382205036</v>
      </c>
      <c r="M686" s="7">
        <f t="shared" si="138"/>
        <v>-5.5552195382205037E-2</v>
      </c>
      <c r="N686" s="7">
        <f t="shared" si="142"/>
        <v>2.476453710962899</v>
      </c>
    </row>
    <row r="687" spans="2:14" x14ac:dyDescent="0.25">
      <c r="B687" s="1">
        <f t="shared" si="139"/>
        <v>6690</v>
      </c>
      <c r="C687" s="4">
        <f t="shared" si="131"/>
        <v>4.645833333333333</v>
      </c>
      <c r="D687" s="3">
        <f t="shared" si="140"/>
        <v>0.64583333333333304</v>
      </c>
      <c r="E687" s="1">
        <f t="shared" si="132"/>
        <v>12</v>
      </c>
      <c r="F687" s="1">
        <f t="shared" si="141"/>
        <v>19.660030496590718</v>
      </c>
      <c r="G687" s="1">
        <f t="shared" si="133"/>
        <v>1</v>
      </c>
      <c r="H687" s="1">
        <f t="shared" si="134"/>
        <v>0</v>
      </c>
      <c r="I687" s="1">
        <f t="shared" si="135"/>
        <v>1</v>
      </c>
      <c r="J687" s="1">
        <f t="shared" si="143"/>
        <v>0</v>
      </c>
      <c r="K687" s="7">
        <f t="shared" si="136"/>
        <v>919.20365959088599</v>
      </c>
      <c r="L687" s="7">
        <f t="shared" si="137"/>
        <v>-551522.19575453154</v>
      </c>
      <c r="M687" s="7">
        <f t="shared" si="138"/>
        <v>-5.5152219575453153E-2</v>
      </c>
      <c r="N687" s="7">
        <f t="shared" si="142"/>
        <v>1.4858722265777393</v>
      </c>
    </row>
    <row r="688" spans="2:14" x14ac:dyDescent="0.25">
      <c r="B688" s="1">
        <f t="shared" si="139"/>
        <v>6700</v>
      </c>
      <c r="C688" s="4">
        <f t="shared" si="131"/>
        <v>4.6527777777777777</v>
      </c>
      <c r="D688" s="3">
        <f t="shared" si="140"/>
        <v>0.65277777777777768</v>
      </c>
      <c r="E688" s="1">
        <f t="shared" si="132"/>
        <v>12</v>
      </c>
      <c r="F688" s="1">
        <f t="shared" si="141"/>
        <v>19.604878277015263</v>
      </c>
      <c r="G688" s="1">
        <f t="shared" si="133"/>
        <v>1</v>
      </c>
      <c r="H688" s="1">
        <f t="shared" si="134"/>
        <v>0</v>
      </c>
      <c r="I688" s="1">
        <f t="shared" si="135"/>
        <v>1</v>
      </c>
      <c r="J688" s="1">
        <f t="shared" si="143"/>
        <v>0</v>
      </c>
      <c r="K688" s="7">
        <f t="shared" si="136"/>
        <v>912.58539324183153</v>
      </c>
      <c r="L688" s="7">
        <f t="shared" si="137"/>
        <v>-547551.23594509892</v>
      </c>
      <c r="M688" s="7">
        <f t="shared" si="138"/>
        <v>-5.4755123594509889E-2</v>
      </c>
      <c r="N688" s="7">
        <f t="shared" si="142"/>
        <v>0.89152333594664357</v>
      </c>
    </row>
    <row r="689" spans="2:14" x14ac:dyDescent="0.25">
      <c r="B689" s="1">
        <f t="shared" si="139"/>
        <v>6710</v>
      </c>
      <c r="C689" s="4">
        <f t="shared" si="131"/>
        <v>4.6597222222222223</v>
      </c>
      <c r="D689" s="3">
        <f t="shared" si="140"/>
        <v>0.65972222222222232</v>
      </c>
      <c r="E689" s="1">
        <f t="shared" si="132"/>
        <v>12</v>
      </c>
      <c r="F689" s="1">
        <f t="shared" si="141"/>
        <v>19.550123153420753</v>
      </c>
      <c r="G689" s="1">
        <f t="shared" si="133"/>
        <v>1</v>
      </c>
      <c r="H689" s="1">
        <f t="shared" si="134"/>
        <v>0</v>
      </c>
      <c r="I689" s="1">
        <f t="shared" si="135"/>
        <v>1</v>
      </c>
      <c r="J689" s="1">
        <f t="shared" si="143"/>
        <v>0</v>
      </c>
      <c r="K689" s="7">
        <f t="shared" si="136"/>
        <v>906.01477841049018</v>
      </c>
      <c r="L689" s="7">
        <f t="shared" si="137"/>
        <v>-543608.86704629415</v>
      </c>
      <c r="M689" s="7">
        <f t="shared" si="138"/>
        <v>-5.4360886704629414E-2</v>
      </c>
      <c r="N689" s="7">
        <f t="shared" si="142"/>
        <v>0.53491400156798607</v>
      </c>
    </row>
    <row r="690" spans="2:14" x14ac:dyDescent="0.25">
      <c r="B690" s="1">
        <f t="shared" si="139"/>
        <v>6720</v>
      </c>
      <c r="C690" s="4">
        <f t="shared" si="131"/>
        <v>4.666666666666667</v>
      </c>
      <c r="D690" s="3">
        <f t="shared" si="140"/>
        <v>0.66666666666666696</v>
      </c>
      <c r="E690" s="1">
        <f t="shared" si="132"/>
        <v>11</v>
      </c>
      <c r="F690" s="1">
        <f t="shared" si="141"/>
        <v>19.495762266716124</v>
      </c>
      <c r="G690" s="1">
        <f t="shared" si="133"/>
        <v>1</v>
      </c>
      <c r="H690" s="1">
        <f t="shared" si="134"/>
        <v>0</v>
      </c>
      <c r="I690" s="1">
        <f t="shared" si="135"/>
        <v>1</v>
      </c>
      <c r="J690" s="1">
        <f t="shared" si="143"/>
        <v>0</v>
      </c>
      <c r="K690" s="7">
        <f t="shared" si="136"/>
        <v>1019.4914720059347</v>
      </c>
      <c r="L690" s="7">
        <f t="shared" si="137"/>
        <v>-611694.88320356084</v>
      </c>
      <c r="M690" s="7">
        <f t="shared" si="138"/>
        <v>-6.1169488320356083E-2</v>
      </c>
      <c r="N690" s="7">
        <f t="shared" si="142"/>
        <v>0.32094840094079163</v>
      </c>
    </row>
    <row r="691" spans="2:14" x14ac:dyDescent="0.25">
      <c r="B691" s="1">
        <f t="shared" si="139"/>
        <v>6730</v>
      </c>
      <c r="C691" s="4">
        <f t="shared" si="131"/>
        <v>4.6736111111111107</v>
      </c>
      <c r="D691" s="3">
        <f t="shared" si="140"/>
        <v>0.67361111111111072</v>
      </c>
      <c r="E691" s="1">
        <f t="shared" si="132"/>
        <v>11</v>
      </c>
      <c r="F691" s="1">
        <f t="shared" si="141"/>
        <v>19.434592778395768</v>
      </c>
      <c r="G691" s="1">
        <f t="shared" si="133"/>
        <v>1</v>
      </c>
      <c r="H691" s="1">
        <f t="shared" si="134"/>
        <v>0</v>
      </c>
      <c r="I691" s="1">
        <f t="shared" si="135"/>
        <v>1</v>
      </c>
      <c r="J691" s="1">
        <f t="shared" si="143"/>
        <v>0</v>
      </c>
      <c r="K691" s="7">
        <f t="shared" si="136"/>
        <v>1012.151133407492</v>
      </c>
      <c r="L691" s="7">
        <f t="shared" si="137"/>
        <v>-607290.68004449527</v>
      </c>
      <c r="M691" s="7">
        <f t="shared" si="138"/>
        <v>-6.0729068004449528E-2</v>
      </c>
      <c r="N691" s="7">
        <f t="shared" si="142"/>
        <v>0.19256904056447496</v>
      </c>
    </row>
    <row r="692" spans="2:14" x14ac:dyDescent="0.25">
      <c r="B692" s="1">
        <f t="shared" si="139"/>
        <v>6740</v>
      </c>
      <c r="C692" s="4">
        <f t="shared" si="131"/>
        <v>4.6805555555555554</v>
      </c>
      <c r="D692" s="3">
        <f t="shared" si="140"/>
        <v>0.68055555555555536</v>
      </c>
      <c r="E692" s="1">
        <f t="shared" si="132"/>
        <v>11</v>
      </c>
      <c r="F692" s="1">
        <f t="shared" si="141"/>
        <v>19.373863710391319</v>
      </c>
      <c r="G692" s="1">
        <f t="shared" si="133"/>
        <v>1</v>
      </c>
      <c r="H692" s="1">
        <f t="shared" si="134"/>
        <v>0</v>
      </c>
      <c r="I692" s="1">
        <f t="shared" si="135"/>
        <v>1</v>
      </c>
      <c r="J692" s="1">
        <f t="shared" si="143"/>
        <v>0</v>
      </c>
      <c r="K692" s="7">
        <f t="shared" si="136"/>
        <v>1004.8636452469582</v>
      </c>
      <c r="L692" s="7">
        <f t="shared" si="137"/>
        <v>-602918.18714817497</v>
      </c>
      <c r="M692" s="7">
        <f t="shared" si="138"/>
        <v>-6.0291818714817494E-2</v>
      </c>
      <c r="N692" s="7">
        <f t="shared" si="142"/>
        <v>0.11554142433868497</v>
      </c>
    </row>
    <row r="693" spans="2:14" x14ac:dyDescent="0.25">
      <c r="B693" s="1">
        <f t="shared" si="139"/>
        <v>6750</v>
      </c>
      <c r="C693" s="4">
        <f t="shared" si="131"/>
        <v>4.6875</v>
      </c>
      <c r="D693" s="3">
        <f t="shared" si="140"/>
        <v>0.6875</v>
      </c>
      <c r="E693" s="1">
        <f t="shared" si="132"/>
        <v>11</v>
      </c>
      <c r="F693" s="1">
        <f t="shared" si="141"/>
        <v>19.313571891676503</v>
      </c>
      <c r="G693" s="1">
        <f t="shared" si="133"/>
        <v>1</v>
      </c>
      <c r="H693" s="1">
        <f t="shared" si="134"/>
        <v>0</v>
      </c>
      <c r="I693" s="1">
        <f t="shared" si="135"/>
        <v>1</v>
      </c>
      <c r="J693" s="1">
        <f t="shared" si="143"/>
        <v>0</v>
      </c>
      <c r="K693" s="7">
        <f t="shared" si="136"/>
        <v>997.62862700118023</v>
      </c>
      <c r="L693" s="7">
        <f t="shared" si="137"/>
        <v>-598577.17620070814</v>
      </c>
      <c r="M693" s="7">
        <f t="shared" si="138"/>
        <v>-5.9857717620070812E-2</v>
      </c>
      <c r="N693" s="7">
        <f t="shared" si="142"/>
        <v>6.9324854603210986E-2</v>
      </c>
    </row>
    <row r="694" spans="2:14" x14ac:dyDescent="0.25">
      <c r="B694" s="1">
        <f t="shared" si="139"/>
        <v>6760</v>
      </c>
      <c r="C694" s="4">
        <f t="shared" si="131"/>
        <v>4.6944444444444446</v>
      </c>
      <c r="D694" s="3">
        <f t="shared" si="140"/>
        <v>0.69444444444444464</v>
      </c>
      <c r="E694" s="1">
        <f t="shared" si="132"/>
        <v>11</v>
      </c>
      <c r="F694" s="1">
        <f t="shared" si="141"/>
        <v>19.253714174056434</v>
      </c>
      <c r="G694" s="1">
        <f t="shared" si="133"/>
        <v>1</v>
      </c>
      <c r="H694" s="1">
        <f t="shared" si="134"/>
        <v>0</v>
      </c>
      <c r="I694" s="1">
        <f t="shared" si="135"/>
        <v>1</v>
      </c>
      <c r="J694" s="1">
        <f t="shared" si="143"/>
        <v>0</v>
      </c>
      <c r="K694" s="7">
        <f t="shared" si="136"/>
        <v>990.44570088677187</v>
      </c>
      <c r="L694" s="7">
        <f t="shared" si="137"/>
        <v>-594267.42053206312</v>
      </c>
      <c r="M694" s="7">
        <f t="shared" si="138"/>
        <v>-5.9426742053206312E-2</v>
      </c>
      <c r="N694" s="7">
        <f t="shared" si="142"/>
        <v>4.1594912761926589E-2</v>
      </c>
    </row>
    <row r="695" spans="2:14" x14ac:dyDescent="0.25">
      <c r="B695" s="1">
        <f t="shared" si="139"/>
        <v>6770</v>
      </c>
      <c r="C695" s="4">
        <f t="shared" si="131"/>
        <v>4.7013888888888893</v>
      </c>
      <c r="D695" s="3">
        <f t="shared" si="140"/>
        <v>0.70138888888888928</v>
      </c>
      <c r="E695" s="1">
        <f t="shared" si="132"/>
        <v>11</v>
      </c>
      <c r="F695" s="1">
        <f t="shared" si="141"/>
        <v>19.194287432003229</v>
      </c>
      <c r="G695" s="1">
        <f t="shared" si="133"/>
        <v>1</v>
      </c>
      <c r="H695" s="1">
        <f t="shared" si="134"/>
        <v>0</v>
      </c>
      <c r="I695" s="1">
        <f t="shared" si="135"/>
        <v>1</v>
      </c>
      <c r="J695" s="1">
        <f t="shared" si="143"/>
        <v>0</v>
      </c>
      <c r="K695" s="7">
        <f t="shared" si="136"/>
        <v>983.31449184038729</v>
      </c>
      <c r="L695" s="7">
        <f t="shared" si="137"/>
        <v>-589988.69510423241</v>
      </c>
      <c r="M695" s="7">
        <f t="shared" si="138"/>
        <v>-5.8998869510423241E-2</v>
      </c>
      <c r="N695" s="7">
        <f t="shared" si="142"/>
        <v>2.4956947657155951E-2</v>
      </c>
    </row>
    <row r="696" spans="2:14" x14ac:dyDescent="0.25">
      <c r="B696" s="1">
        <f t="shared" si="139"/>
        <v>6780</v>
      </c>
      <c r="C696" s="4">
        <f t="shared" si="131"/>
        <v>4.708333333333333</v>
      </c>
      <c r="D696" s="3">
        <f t="shared" si="140"/>
        <v>0.70833333333333304</v>
      </c>
      <c r="E696" s="1">
        <f t="shared" si="132"/>
        <v>11</v>
      </c>
      <c r="F696" s="1">
        <f t="shared" si="141"/>
        <v>19.135288562492807</v>
      </c>
      <c r="G696" s="1">
        <f t="shared" si="133"/>
        <v>1</v>
      </c>
      <c r="H696" s="1">
        <f t="shared" si="134"/>
        <v>0</v>
      </c>
      <c r="I696" s="1">
        <f t="shared" si="135"/>
        <v>1</v>
      </c>
      <c r="J696" s="1">
        <f t="shared" si="143"/>
        <v>0</v>
      </c>
      <c r="K696" s="7">
        <f t="shared" si="136"/>
        <v>976.23462749913676</v>
      </c>
      <c r="L696" s="7">
        <f t="shared" si="137"/>
        <v>-585740.7764994821</v>
      </c>
      <c r="M696" s="7">
        <f t="shared" si="138"/>
        <v>-5.8574077649948209E-2</v>
      </c>
      <c r="N696" s="7">
        <f t="shared" si="142"/>
        <v>1.497416859429357E-2</v>
      </c>
    </row>
    <row r="697" spans="2:14" x14ac:dyDescent="0.25">
      <c r="B697" s="1">
        <f t="shared" si="139"/>
        <v>6790</v>
      </c>
      <c r="C697" s="4">
        <f t="shared" si="131"/>
        <v>4.7152777777777777</v>
      </c>
      <c r="D697" s="3">
        <f t="shared" si="140"/>
        <v>0.71527777777777768</v>
      </c>
      <c r="E697" s="1">
        <f t="shared" si="132"/>
        <v>8</v>
      </c>
      <c r="F697" s="1">
        <f t="shared" si="141"/>
        <v>19.07671448484286</v>
      </c>
      <c r="G697" s="1">
        <f t="shared" si="133"/>
        <v>0</v>
      </c>
      <c r="H697" s="1">
        <f t="shared" si="134"/>
        <v>1</v>
      </c>
      <c r="I697" s="1">
        <f t="shared" si="135"/>
        <v>0</v>
      </c>
      <c r="J697" s="1">
        <f t="shared" si="143"/>
        <v>1</v>
      </c>
      <c r="K697" s="7">
        <f t="shared" si="136"/>
        <v>1329.205738181143</v>
      </c>
      <c r="L697" s="7">
        <f t="shared" si="137"/>
        <v>1602476.5570913143</v>
      </c>
      <c r="M697" s="7">
        <f t="shared" si="138"/>
        <v>0.16024765570913144</v>
      </c>
      <c r="N697" s="7">
        <f t="shared" si="142"/>
        <v>1600.0089845011566</v>
      </c>
    </row>
    <row r="698" spans="2:14" x14ac:dyDescent="0.25">
      <c r="B698" s="1">
        <f t="shared" si="139"/>
        <v>6800</v>
      </c>
      <c r="C698" s="4">
        <f t="shared" si="131"/>
        <v>4.7222222222222223</v>
      </c>
      <c r="D698" s="3">
        <f t="shared" si="140"/>
        <v>0.72222222222222232</v>
      </c>
      <c r="E698" s="1">
        <f t="shared" si="132"/>
        <v>8</v>
      </c>
      <c r="F698" s="1">
        <f t="shared" si="141"/>
        <v>19.236962140551991</v>
      </c>
      <c r="G698" s="1">
        <f t="shared" si="133"/>
        <v>0</v>
      </c>
      <c r="H698" s="1">
        <f t="shared" si="134"/>
        <v>1</v>
      </c>
      <c r="I698" s="1">
        <f t="shared" si="135"/>
        <v>0</v>
      </c>
      <c r="J698" s="1">
        <f t="shared" si="143"/>
        <v>1</v>
      </c>
      <c r="K698" s="7">
        <f t="shared" si="136"/>
        <v>1348.4354568662388</v>
      </c>
      <c r="L698" s="7">
        <f t="shared" si="137"/>
        <v>1590938.7258802566</v>
      </c>
      <c r="M698" s="7">
        <f t="shared" si="138"/>
        <v>0.15909387258802565</v>
      </c>
      <c r="N698" s="7">
        <f t="shared" si="142"/>
        <v>2560.0053907006941</v>
      </c>
    </row>
    <row r="699" spans="2:14" x14ac:dyDescent="0.25">
      <c r="B699" s="1">
        <f t="shared" si="139"/>
        <v>6810</v>
      </c>
      <c r="C699" s="4">
        <f t="shared" si="131"/>
        <v>4.729166666666667</v>
      </c>
      <c r="D699" s="3">
        <f t="shared" si="140"/>
        <v>0.72916666666666696</v>
      </c>
      <c r="E699" s="1">
        <f t="shared" si="132"/>
        <v>8</v>
      </c>
      <c r="F699" s="1">
        <f t="shared" si="141"/>
        <v>19.396056013140019</v>
      </c>
      <c r="G699" s="1">
        <f t="shared" si="133"/>
        <v>0</v>
      </c>
      <c r="H699" s="1">
        <f t="shared" si="134"/>
        <v>1</v>
      </c>
      <c r="I699" s="1">
        <f t="shared" si="135"/>
        <v>0</v>
      </c>
      <c r="J699" s="1">
        <f t="shared" si="143"/>
        <v>1</v>
      </c>
      <c r="K699" s="7">
        <f t="shared" si="136"/>
        <v>1367.5267215768022</v>
      </c>
      <c r="L699" s="7">
        <f t="shared" si="137"/>
        <v>1579483.9670539186</v>
      </c>
      <c r="M699" s="7">
        <f t="shared" si="138"/>
        <v>0.15794839670539187</v>
      </c>
      <c r="N699" s="7">
        <f t="shared" si="142"/>
        <v>3136.0032344204164</v>
      </c>
    </row>
    <row r="700" spans="2:14" x14ac:dyDescent="0.25">
      <c r="B700" s="1">
        <f t="shared" si="139"/>
        <v>6820</v>
      </c>
      <c r="C700" s="4">
        <f t="shared" si="131"/>
        <v>4.7361111111111107</v>
      </c>
      <c r="D700" s="3">
        <f t="shared" si="140"/>
        <v>0.73611111111111072</v>
      </c>
      <c r="E700" s="1">
        <f t="shared" si="132"/>
        <v>8</v>
      </c>
      <c r="F700" s="1">
        <f t="shared" si="141"/>
        <v>19.554004409845412</v>
      </c>
      <c r="G700" s="1">
        <f t="shared" si="133"/>
        <v>0</v>
      </c>
      <c r="H700" s="1">
        <f t="shared" si="134"/>
        <v>1</v>
      </c>
      <c r="I700" s="1">
        <f t="shared" si="135"/>
        <v>0</v>
      </c>
      <c r="J700" s="1">
        <f t="shared" si="143"/>
        <v>1</v>
      </c>
      <c r="K700" s="7">
        <f t="shared" si="136"/>
        <v>1386.4805291814494</v>
      </c>
      <c r="L700" s="7">
        <f t="shared" si="137"/>
        <v>1568111.6824911304</v>
      </c>
      <c r="M700" s="7">
        <f t="shared" si="138"/>
        <v>0.15681116824911304</v>
      </c>
      <c r="N700" s="7">
        <f t="shared" si="142"/>
        <v>3481.6019406522501</v>
      </c>
    </row>
    <row r="701" spans="2:14" x14ac:dyDescent="0.25">
      <c r="B701" s="1">
        <f t="shared" si="139"/>
        <v>6830</v>
      </c>
      <c r="C701" s="4">
        <f t="shared" si="131"/>
        <v>4.7430555555555554</v>
      </c>
      <c r="D701" s="3">
        <f t="shared" si="140"/>
        <v>0.74305555555555536</v>
      </c>
      <c r="E701" s="1">
        <f t="shared" si="132"/>
        <v>8</v>
      </c>
      <c r="F701" s="1">
        <f t="shared" si="141"/>
        <v>19.710815578094525</v>
      </c>
      <c r="G701" s="1">
        <f t="shared" si="133"/>
        <v>0</v>
      </c>
      <c r="H701" s="1">
        <f t="shared" si="134"/>
        <v>1</v>
      </c>
      <c r="I701" s="1">
        <f t="shared" si="135"/>
        <v>0</v>
      </c>
      <c r="J701" s="1">
        <f t="shared" si="143"/>
        <v>1</v>
      </c>
      <c r="K701" s="7">
        <f t="shared" si="136"/>
        <v>1405.2978693713428</v>
      </c>
      <c r="L701" s="7">
        <f t="shared" si="137"/>
        <v>1556821.2783771942</v>
      </c>
      <c r="M701" s="7">
        <f t="shared" si="138"/>
        <v>0.15568212783771943</v>
      </c>
      <c r="N701" s="7">
        <f t="shared" si="142"/>
        <v>3688.9611643913499</v>
      </c>
    </row>
    <row r="702" spans="2:14" x14ac:dyDescent="0.25">
      <c r="B702" s="1">
        <f t="shared" si="139"/>
        <v>6840</v>
      </c>
      <c r="C702" s="4">
        <f t="shared" si="131"/>
        <v>4.75</v>
      </c>
      <c r="D702" s="3">
        <f t="shared" si="140"/>
        <v>0.75</v>
      </c>
      <c r="E702" s="1">
        <f t="shared" si="132"/>
        <v>7</v>
      </c>
      <c r="F702" s="1">
        <f t="shared" si="141"/>
        <v>19.866497705932243</v>
      </c>
      <c r="G702" s="1">
        <f t="shared" si="133"/>
        <v>0</v>
      </c>
      <c r="H702" s="1">
        <f t="shared" si="134"/>
        <v>1</v>
      </c>
      <c r="I702" s="1">
        <f t="shared" si="135"/>
        <v>0</v>
      </c>
      <c r="J702" s="1">
        <f t="shared" si="143"/>
        <v>1</v>
      </c>
      <c r="K702" s="7">
        <f t="shared" si="136"/>
        <v>1543.979724711869</v>
      </c>
      <c r="L702" s="7">
        <f t="shared" si="137"/>
        <v>1473612.1651728787</v>
      </c>
      <c r="M702" s="7">
        <f t="shared" si="138"/>
        <v>0.14736121651728787</v>
      </c>
      <c r="N702" s="7">
        <f t="shared" si="142"/>
        <v>3813.3766986348101</v>
      </c>
    </row>
    <row r="703" spans="2:14" x14ac:dyDescent="0.25">
      <c r="B703" s="1">
        <f t="shared" si="139"/>
        <v>6850</v>
      </c>
      <c r="C703" s="4">
        <f t="shared" si="131"/>
        <v>4.7569444444444446</v>
      </c>
      <c r="D703" s="3">
        <f t="shared" si="140"/>
        <v>0.75694444444444464</v>
      </c>
      <c r="E703" s="1">
        <f t="shared" si="132"/>
        <v>7</v>
      </c>
      <c r="F703" s="1">
        <f t="shared" si="141"/>
        <v>20.013858922449533</v>
      </c>
      <c r="G703" s="1">
        <f t="shared" si="133"/>
        <v>0</v>
      </c>
      <c r="H703" s="1">
        <f t="shared" si="134"/>
        <v>0</v>
      </c>
      <c r="I703" s="1">
        <f t="shared" si="135"/>
        <v>0</v>
      </c>
      <c r="J703" s="1">
        <f t="shared" si="143"/>
        <v>1</v>
      </c>
      <c r="K703" s="7">
        <f t="shared" si="136"/>
        <v>1561.6630706939438</v>
      </c>
      <c r="L703" s="7">
        <f t="shared" si="137"/>
        <v>1463002.1575836337</v>
      </c>
      <c r="M703" s="7">
        <f t="shared" si="138"/>
        <v>0.14630021575836336</v>
      </c>
      <c r="N703" s="7">
        <f t="shared" si="142"/>
        <v>3888.0260191808861</v>
      </c>
    </row>
    <row r="704" spans="2:14" x14ac:dyDescent="0.25">
      <c r="B704" s="1">
        <f t="shared" si="139"/>
        <v>6860</v>
      </c>
      <c r="C704" s="4">
        <f t="shared" si="131"/>
        <v>4.7638888888888893</v>
      </c>
      <c r="D704" s="3">
        <f t="shared" si="140"/>
        <v>0.76388888888888928</v>
      </c>
      <c r="E704" s="1">
        <f t="shared" si="132"/>
        <v>7</v>
      </c>
      <c r="F704" s="1">
        <f t="shared" si="141"/>
        <v>20.160159138207895</v>
      </c>
      <c r="G704" s="1">
        <f t="shared" si="133"/>
        <v>0</v>
      </c>
      <c r="H704" s="1">
        <f t="shared" si="134"/>
        <v>0</v>
      </c>
      <c r="I704" s="1">
        <f t="shared" si="135"/>
        <v>0</v>
      </c>
      <c r="J704" s="1">
        <f t="shared" si="143"/>
        <v>1</v>
      </c>
      <c r="K704" s="7">
        <f t="shared" si="136"/>
        <v>1579.2190965849472</v>
      </c>
      <c r="L704" s="7">
        <f t="shared" si="137"/>
        <v>1452468.5420490315</v>
      </c>
      <c r="M704" s="7">
        <f t="shared" si="138"/>
        <v>0.14524685420490316</v>
      </c>
      <c r="N704" s="7">
        <f t="shared" si="142"/>
        <v>3932.8156115085317</v>
      </c>
    </row>
    <row r="705" spans="2:14" x14ac:dyDescent="0.25">
      <c r="B705" s="1">
        <f t="shared" si="139"/>
        <v>6870</v>
      </c>
      <c r="C705" s="4">
        <f t="shared" si="131"/>
        <v>4.770833333333333</v>
      </c>
      <c r="D705" s="3">
        <f t="shared" si="140"/>
        <v>0.77083333333333304</v>
      </c>
      <c r="E705" s="1">
        <f t="shared" si="132"/>
        <v>7</v>
      </c>
      <c r="F705" s="1">
        <f t="shared" si="141"/>
        <v>20.305405992412798</v>
      </c>
      <c r="G705" s="1">
        <f t="shared" si="133"/>
        <v>0</v>
      </c>
      <c r="H705" s="1">
        <f t="shared" si="134"/>
        <v>0</v>
      </c>
      <c r="I705" s="1">
        <f t="shared" si="135"/>
        <v>1</v>
      </c>
      <c r="J705" s="1">
        <f t="shared" si="143"/>
        <v>0</v>
      </c>
      <c r="K705" s="7">
        <f t="shared" si="136"/>
        <v>1596.6487190895355</v>
      </c>
      <c r="L705" s="7">
        <f t="shared" si="137"/>
        <v>-957989.2314537213</v>
      </c>
      <c r="M705" s="7">
        <f t="shared" si="138"/>
        <v>-9.5798923145372125E-2</v>
      </c>
      <c r="N705" s="7">
        <f t="shared" si="142"/>
        <v>2359.6893669051187</v>
      </c>
    </row>
    <row r="706" spans="2:14" x14ac:dyDescent="0.25">
      <c r="B706" s="1">
        <f t="shared" si="139"/>
        <v>6880</v>
      </c>
      <c r="C706" s="4">
        <f t="shared" si="131"/>
        <v>4.7777777777777777</v>
      </c>
      <c r="D706" s="3">
        <f t="shared" si="140"/>
        <v>0.77777777777777768</v>
      </c>
      <c r="E706" s="1">
        <f t="shared" si="132"/>
        <v>7</v>
      </c>
      <c r="F706" s="1">
        <f t="shared" si="141"/>
        <v>20.209607069267424</v>
      </c>
      <c r="G706" s="1">
        <f t="shared" si="133"/>
        <v>0</v>
      </c>
      <c r="H706" s="1">
        <f t="shared" si="134"/>
        <v>0</v>
      </c>
      <c r="I706" s="1">
        <f t="shared" si="135"/>
        <v>0</v>
      </c>
      <c r="J706" s="1">
        <f t="shared" si="143"/>
        <v>0</v>
      </c>
      <c r="K706" s="7">
        <f t="shared" si="136"/>
        <v>1585.1528483120908</v>
      </c>
      <c r="L706" s="7">
        <f t="shared" si="137"/>
        <v>-951091.70898725453</v>
      </c>
      <c r="M706" s="7">
        <f t="shared" si="138"/>
        <v>-9.5109170898725448E-2</v>
      </c>
      <c r="N706" s="7">
        <f t="shared" si="142"/>
        <v>1415.8136201430711</v>
      </c>
    </row>
    <row r="707" spans="2:14" x14ac:dyDescent="0.25">
      <c r="B707" s="1">
        <f t="shared" si="139"/>
        <v>6890</v>
      </c>
      <c r="C707" s="4">
        <f t="shared" si="131"/>
        <v>4.7847222222222223</v>
      </c>
      <c r="D707" s="3">
        <f t="shared" si="140"/>
        <v>0.78472222222222232</v>
      </c>
      <c r="E707" s="1">
        <f t="shared" si="132"/>
        <v>7</v>
      </c>
      <c r="F707" s="1">
        <f t="shared" si="141"/>
        <v>20.114497898368697</v>
      </c>
      <c r="G707" s="1">
        <f t="shared" si="133"/>
        <v>0</v>
      </c>
      <c r="H707" s="1">
        <f t="shared" si="134"/>
        <v>0</v>
      </c>
      <c r="I707" s="1">
        <f t="shared" si="135"/>
        <v>0</v>
      </c>
      <c r="J707" s="1">
        <f t="shared" si="143"/>
        <v>0</v>
      </c>
      <c r="K707" s="7">
        <f t="shared" si="136"/>
        <v>1573.7397478042435</v>
      </c>
      <c r="L707" s="7">
        <f t="shared" si="137"/>
        <v>-944243.84868254606</v>
      </c>
      <c r="M707" s="7">
        <f t="shared" si="138"/>
        <v>-9.4424384868254607E-2</v>
      </c>
      <c r="N707" s="7">
        <f t="shared" si="142"/>
        <v>849.48817208584262</v>
      </c>
    </row>
    <row r="708" spans="2:14" x14ac:dyDescent="0.25">
      <c r="B708" s="1">
        <f t="shared" si="139"/>
        <v>6900</v>
      </c>
      <c r="C708" s="4">
        <f t="shared" si="131"/>
        <v>4.791666666666667</v>
      </c>
      <c r="D708" s="3">
        <f t="shared" si="140"/>
        <v>0.79166666666666696</v>
      </c>
      <c r="E708" s="1">
        <f t="shared" si="132"/>
        <v>5</v>
      </c>
      <c r="F708" s="1">
        <f t="shared" si="141"/>
        <v>20.020073513500442</v>
      </c>
      <c r="G708" s="1">
        <f t="shared" si="133"/>
        <v>0</v>
      </c>
      <c r="H708" s="1">
        <f t="shared" si="134"/>
        <v>0</v>
      </c>
      <c r="I708" s="1">
        <f t="shared" si="135"/>
        <v>0</v>
      </c>
      <c r="J708" s="1">
        <f t="shared" si="143"/>
        <v>0</v>
      </c>
      <c r="K708" s="7">
        <f t="shared" si="136"/>
        <v>1802.4088216200528</v>
      </c>
      <c r="L708" s="7">
        <f t="shared" si="137"/>
        <v>-1081445.2929720315</v>
      </c>
      <c r="M708" s="7">
        <f t="shared" si="138"/>
        <v>-0.10814452929720315</v>
      </c>
      <c r="N708" s="7">
        <f t="shared" si="142"/>
        <v>509.69290325150553</v>
      </c>
    </row>
    <row r="709" spans="2:14" x14ac:dyDescent="0.25">
      <c r="B709" s="1">
        <f t="shared" si="139"/>
        <v>6910</v>
      </c>
      <c r="C709" s="4">
        <f t="shared" si="131"/>
        <v>4.7986111111111107</v>
      </c>
      <c r="D709" s="3">
        <f t="shared" si="140"/>
        <v>0.79861111111111072</v>
      </c>
      <c r="E709" s="1">
        <f t="shared" si="132"/>
        <v>5</v>
      </c>
      <c r="F709" s="1">
        <f t="shared" si="141"/>
        <v>19.911928984203239</v>
      </c>
      <c r="G709" s="1">
        <f t="shared" si="133"/>
        <v>0</v>
      </c>
      <c r="H709" s="1">
        <f t="shared" si="134"/>
        <v>1</v>
      </c>
      <c r="I709" s="1">
        <f t="shared" si="135"/>
        <v>0</v>
      </c>
      <c r="J709" s="1">
        <f t="shared" si="143"/>
        <v>1</v>
      </c>
      <c r="K709" s="7">
        <f t="shared" si="136"/>
        <v>1789.4314781043886</v>
      </c>
      <c r="L709" s="7">
        <f t="shared" si="137"/>
        <v>1326341.1131373667</v>
      </c>
      <c r="M709" s="7">
        <f t="shared" si="138"/>
        <v>0.13263411131373667</v>
      </c>
      <c r="N709" s="7">
        <f t="shared" si="142"/>
        <v>1905.8157419509034</v>
      </c>
    </row>
    <row r="710" spans="2:14" x14ac:dyDescent="0.25">
      <c r="B710" s="1">
        <f t="shared" si="139"/>
        <v>6920</v>
      </c>
      <c r="C710" s="4">
        <f t="shared" si="131"/>
        <v>4.8055555555555554</v>
      </c>
      <c r="D710" s="3">
        <f t="shared" si="140"/>
        <v>0.80555555555555536</v>
      </c>
      <c r="E710" s="1">
        <f t="shared" si="132"/>
        <v>5</v>
      </c>
      <c r="F710" s="1">
        <f t="shared" si="141"/>
        <v>20.044563095516978</v>
      </c>
      <c r="G710" s="1">
        <f t="shared" si="133"/>
        <v>0</v>
      </c>
      <c r="H710" s="1">
        <f t="shared" si="134"/>
        <v>0</v>
      </c>
      <c r="I710" s="1">
        <f t="shared" si="135"/>
        <v>0</v>
      </c>
      <c r="J710" s="1">
        <f t="shared" si="143"/>
        <v>1</v>
      </c>
      <c r="K710" s="7">
        <f t="shared" si="136"/>
        <v>1805.3475714620372</v>
      </c>
      <c r="L710" s="7">
        <f t="shared" si="137"/>
        <v>1316791.4571227776</v>
      </c>
      <c r="M710" s="7">
        <f t="shared" si="138"/>
        <v>0.13167914571227776</v>
      </c>
      <c r="N710" s="7">
        <f t="shared" si="142"/>
        <v>2743.4894451705422</v>
      </c>
    </row>
    <row r="711" spans="2:14" x14ac:dyDescent="0.25">
      <c r="B711" s="1">
        <f t="shared" si="139"/>
        <v>6930</v>
      </c>
      <c r="C711" s="4">
        <f t="shared" si="131"/>
        <v>4.8125</v>
      </c>
      <c r="D711" s="3">
        <f t="shared" si="140"/>
        <v>0.8125</v>
      </c>
      <c r="E711" s="1">
        <f t="shared" si="132"/>
        <v>5</v>
      </c>
      <c r="F711" s="1">
        <f t="shared" si="141"/>
        <v>20.176242241229254</v>
      </c>
      <c r="G711" s="1">
        <f t="shared" si="133"/>
        <v>0</v>
      </c>
      <c r="H711" s="1">
        <f t="shared" si="134"/>
        <v>0</v>
      </c>
      <c r="I711" s="1">
        <f t="shared" si="135"/>
        <v>0</v>
      </c>
      <c r="J711" s="1">
        <f t="shared" si="143"/>
        <v>1</v>
      </c>
      <c r="K711" s="7">
        <f t="shared" si="136"/>
        <v>1821.1490689475102</v>
      </c>
      <c r="L711" s="7">
        <f t="shared" si="137"/>
        <v>1307310.5586314937</v>
      </c>
      <c r="M711" s="7">
        <f t="shared" si="138"/>
        <v>0.13073105586314937</v>
      </c>
      <c r="N711" s="7">
        <f t="shared" si="142"/>
        <v>3246.0936671023255</v>
      </c>
    </row>
    <row r="712" spans="2:14" x14ac:dyDescent="0.25">
      <c r="B712" s="1">
        <f t="shared" si="139"/>
        <v>6940</v>
      </c>
      <c r="C712" s="4">
        <f t="shared" si="131"/>
        <v>4.8194444444444446</v>
      </c>
      <c r="D712" s="3">
        <f t="shared" si="140"/>
        <v>0.81944444444444464</v>
      </c>
      <c r="E712" s="1">
        <f t="shared" si="132"/>
        <v>5</v>
      </c>
      <c r="F712" s="1">
        <f t="shared" si="141"/>
        <v>20.306973297092402</v>
      </c>
      <c r="G712" s="1">
        <f t="shared" si="133"/>
        <v>0</v>
      </c>
      <c r="H712" s="1">
        <f t="shared" si="134"/>
        <v>0</v>
      </c>
      <c r="I712" s="1">
        <f t="shared" si="135"/>
        <v>1</v>
      </c>
      <c r="J712" s="1">
        <f t="shared" si="143"/>
        <v>0</v>
      </c>
      <c r="K712" s="7">
        <f t="shared" si="136"/>
        <v>1836.8367956510879</v>
      </c>
      <c r="L712" s="7">
        <f t="shared" si="137"/>
        <v>-1102102.0773906526</v>
      </c>
      <c r="M712" s="7">
        <f t="shared" si="138"/>
        <v>-0.11021020773906526</v>
      </c>
      <c r="N712" s="7">
        <f t="shared" si="142"/>
        <v>1947.6562002613953</v>
      </c>
    </row>
    <row r="713" spans="2:14" x14ac:dyDescent="0.25">
      <c r="B713" s="1">
        <f t="shared" si="139"/>
        <v>6950</v>
      </c>
      <c r="C713" s="4">
        <f t="shared" si="131"/>
        <v>4.8263888888888893</v>
      </c>
      <c r="D713" s="3">
        <f t="shared" si="140"/>
        <v>0.82638888888888928</v>
      </c>
      <c r="E713" s="1">
        <f t="shared" si="132"/>
        <v>5</v>
      </c>
      <c r="F713" s="1">
        <f t="shared" si="141"/>
        <v>20.196763089353336</v>
      </c>
      <c r="G713" s="1">
        <f t="shared" si="133"/>
        <v>0</v>
      </c>
      <c r="H713" s="1">
        <f t="shared" si="134"/>
        <v>0</v>
      </c>
      <c r="I713" s="1">
        <f t="shared" si="135"/>
        <v>0</v>
      </c>
      <c r="J713" s="1">
        <f t="shared" si="143"/>
        <v>0</v>
      </c>
      <c r="K713" s="7">
        <f t="shared" si="136"/>
        <v>1823.6115707224001</v>
      </c>
      <c r="L713" s="7">
        <f t="shared" si="137"/>
        <v>-1094166.9424334399</v>
      </c>
      <c r="M713" s="7">
        <f t="shared" si="138"/>
        <v>-0.10941669424334399</v>
      </c>
      <c r="N713" s="7">
        <f t="shared" si="142"/>
        <v>1168.5937201568372</v>
      </c>
    </row>
    <row r="714" spans="2:14" x14ac:dyDescent="0.25">
      <c r="B714" s="1">
        <f t="shared" si="139"/>
        <v>6960</v>
      </c>
      <c r="C714" s="4">
        <f t="shared" si="131"/>
        <v>4.833333333333333</v>
      </c>
      <c r="D714" s="3">
        <f t="shared" si="140"/>
        <v>0.83333333333333304</v>
      </c>
      <c r="E714" s="1">
        <f t="shared" si="132"/>
        <v>3</v>
      </c>
      <c r="F714" s="1">
        <f t="shared" si="141"/>
        <v>20.087346395109993</v>
      </c>
      <c r="G714" s="1">
        <f t="shared" si="133"/>
        <v>0</v>
      </c>
      <c r="H714" s="1">
        <f t="shared" si="134"/>
        <v>0</v>
      </c>
      <c r="I714" s="1">
        <f t="shared" si="135"/>
        <v>0</v>
      </c>
      <c r="J714" s="1">
        <f t="shared" si="143"/>
        <v>0</v>
      </c>
      <c r="K714" s="7">
        <f t="shared" si="136"/>
        <v>2050.4815674131987</v>
      </c>
      <c r="L714" s="7">
        <f t="shared" si="137"/>
        <v>-1230288.9404479193</v>
      </c>
      <c r="M714" s="7">
        <f t="shared" si="138"/>
        <v>-0.12302889404479193</v>
      </c>
      <c r="N714" s="7">
        <f t="shared" si="142"/>
        <v>701.15623209410228</v>
      </c>
    </row>
    <row r="715" spans="2:14" x14ac:dyDescent="0.25">
      <c r="B715" s="1">
        <f t="shared" si="139"/>
        <v>6970</v>
      </c>
      <c r="C715" s="4">
        <f t="shared" si="131"/>
        <v>4.8402777777777777</v>
      </c>
      <c r="D715" s="3">
        <f t="shared" si="140"/>
        <v>0.84027777777777768</v>
      </c>
      <c r="E715" s="1">
        <f t="shared" si="132"/>
        <v>3</v>
      </c>
      <c r="F715" s="1">
        <f t="shared" si="141"/>
        <v>19.964317501065199</v>
      </c>
      <c r="G715" s="1">
        <f t="shared" si="133"/>
        <v>0</v>
      </c>
      <c r="H715" s="1">
        <f t="shared" si="134"/>
        <v>1</v>
      </c>
      <c r="I715" s="1">
        <f t="shared" si="135"/>
        <v>0</v>
      </c>
      <c r="J715" s="1">
        <f t="shared" si="143"/>
        <v>1</v>
      </c>
      <c r="K715" s="7">
        <f t="shared" si="136"/>
        <v>2035.7181001278236</v>
      </c>
      <c r="L715" s="7">
        <f t="shared" si="137"/>
        <v>1178569.1399233057</v>
      </c>
      <c r="M715" s="7">
        <f t="shared" si="138"/>
        <v>0.11785691399233057</v>
      </c>
      <c r="N715" s="7">
        <f t="shared" si="142"/>
        <v>2020.6937392564614</v>
      </c>
    </row>
    <row r="716" spans="2:14" x14ac:dyDescent="0.25">
      <c r="B716" s="1">
        <f t="shared" si="139"/>
        <v>6980</v>
      </c>
      <c r="C716" s="4">
        <f t="shared" si="131"/>
        <v>4.8472222222222223</v>
      </c>
      <c r="D716" s="3">
        <f t="shared" si="140"/>
        <v>0.84722222222222232</v>
      </c>
      <c r="E716" s="1">
        <f t="shared" si="132"/>
        <v>3</v>
      </c>
      <c r="F716" s="1">
        <f t="shared" si="141"/>
        <v>20.08217441505753</v>
      </c>
      <c r="G716" s="1">
        <f t="shared" si="133"/>
        <v>0</v>
      </c>
      <c r="H716" s="1">
        <f t="shared" si="134"/>
        <v>0</v>
      </c>
      <c r="I716" s="1">
        <f t="shared" si="135"/>
        <v>0</v>
      </c>
      <c r="J716" s="1">
        <f t="shared" si="143"/>
        <v>1</v>
      </c>
      <c r="K716" s="7">
        <f t="shared" si="136"/>
        <v>2049.8609298069032</v>
      </c>
      <c r="L716" s="7">
        <f t="shared" si="137"/>
        <v>1170083.442115858</v>
      </c>
      <c r="M716" s="7">
        <f t="shared" si="138"/>
        <v>0.11700834421158579</v>
      </c>
      <c r="N716" s="7">
        <f t="shared" si="142"/>
        <v>2812.4162435538765</v>
      </c>
    </row>
    <row r="717" spans="2:14" x14ac:dyDescent="0.25">
      <c r="B717" s="1">
        <f t="shared" si="139"/>
        <v>6990</v>
      </c>
      <c r="C717" s="4">
        <f t="shared" si="131"/>
        <v>4.854166666666667</v>
      </c>
      <c r="D717" s="3">
        <f t="shared" si="140"/>
        <v>0.85416666666666696</v>
      </c>
      <c r="E717" s="1">
        <f t="shared" si="132"/>
        <v>3</v>
      </c>
      <c r="F717" s="1">
        <f t="shared" si="141"/>
        <v>20.199182759269117</v>
      </c>
      <c r="G717" s="1">
        <f t="shared" si="133"/>
        <v>0</v>
      </c>
      <c r="H717" s="1">
        <f t="shared" si="134"/>
        <v>0</v>
      </c>
      <c r="I717" s="1">
        <f t="shared" si="135"/>
        <v>0</v>
      </c>
      <c r="J717" s="1">
        <f t="shared" si="143"/>
        <v>1</v>
      </c>
      <c r="K717" s="7">
        <f t="shared" si="136"/>
        <v>2063.9019311122938</v>
      </c>
      <c r="L717" s="7">
        <f t="shared" si="137"/>
        <v>1161658.8413326237</v>
      </c>
      <c r="M717" s="7">
        <f t="shared" si="138"/>
        <v>0.11616588413326237</v>
      </c>
      <c r="N717" s="7">
        <f t="shared" si="142"/>
        <v>3287.4497461323258</v>
      </c>
    </row>
    <row r="718" spans="2:14" x14ac:dyDescent="0.25">
      <c r="B718" s="1">
        <f t="shared" si="139"/>
        <v>7000</v>
      </c>
      <c r="C718" s="4">
        <f t="shared" si="131"/>
        <v>4.8611111111111107</v>
      </c>
      <c r="D718" s="3">
        <f t="shared" si="140"/>
        <v>0.86111111111111072</v>
      </c>
      <c r="E718" s="1">
        <f t="shared" si="132"/>
        <v>3</v>
      </c>
      <c r="F718" s="1">
        <f t="shared" si="141"/>
        <v>20.31534864340238</v>
      </c>
      <c r="G718" s="1">
        <f t="shared" si="133"/>
        <v>0</v>
      </c>
      <c r="H718" s="1">
        <f t="shared" si="134"/>
        <v>0</v>
      </c>
      <c r="I718" s="1">
        <f t="shared" si="135"/>
        <v>1</v>
      </c>
      <c r="J718" s="1">
        <f t="shared" si="143"/>
        <v>0</v>
      </c>
      <c r="K718" s="7">
        <f t="shared" si="136"/>
        <v>2077.8418372082856</v>
      </c>
      <c r="L718" s="7">
        <f t="shared" si="137"/>
        <v>-1246705.1023249715</v>
      </c>
      <c r="M718" s="7">
        <f t="shared" si="138"/>
        <v>-0.12467051023249714</v>
      </c>
      <c r="N718" s="7">
        <f t="shared" si="142"/>
        <v>1972.4698476793953</v>
      </c>
    </row>
    <row r="719" spans="2:14" x14ac:dyDescent="0.25">
      <c r="B719" s="1">
        <f t="shared" si="139"/>
        <v>7010</v>
      </c>
      <c r="C719" s="4">
        <f t="shared" si="131"/>
        <v>4.8680555555555554</v>
      </c>
      <c r="D719" s="3">
        <f t="shared" si="140"/>
        <v>0.86805555555555536</v>
      </c>
      <c r="E719" s="1">
        <f t="shared" si="132"/>
        <v>3</v>
      </c>
      <c r="F719" s="1">
        <f t="shared" si="141"/>
        <v>20.190678133169882</v>
      </c>
      <c r="G719" s="1">
        <f t="shared" si="133"/>
        <v>0</v>
      </c>
      <c r="H719" s="1">
        <f t="shared" si="134"/>
        <v>0</v>
      </c>
      <c r="I719" s="1">
        <f t="shared" si="135"/>
        <v>0</v>
      </c>
      <c r="J719" s="1">
        <f t="shared" si="143"/>
        <v>0</v>
      </c>
      <c r="K719" s="7">
        <f t="shared" si="136"/>
        <v>2062.8813759803857</v>
      </c>
      <c r="L719" s="7">
        <f t="shared" si="137"/>
        <v>-1237728.8255882314</v>
      </c>
      <c r="M719" s="7">
        <f t="shared" si="138"/>
        <v>-0.12377288255882314</v>
      </c>
      <c r="N719" s="7">
        <f t="shared" si="142"/>
        <v>1183.4819086076373</v>
      </c>
    </row>
    <row r="720" spans="2:14" x14ac:dyDescent="0.25">
      <c r="B720" s="1">
        <f t="shared" si="139"/>
        <v>7020</v>
      </c>
      <c r="C720" s="4">
        <f t="shared" si="131"/>
        <v>4.875</v>
      </c>
      <c r="D720" s="3">
        <f t="shared" si="140"/>
        <v>0.875</v>
      </c>
      <c r="E720" s="1">
        <f t="shared" si="132"/>
        <v>1</v>
      </c>
      <c r="F720" s="1">
        <f t="shared" si="141"/>
        <v>20.066905250611057</v>
      </c>
      <c r="G720" s="1">
        <f t="shared" si="133"/>
        <v>0</v>
      </c>
      <c r="H720" s="1">
        <f t="shared" si="134"/>
        <v>0</v>
      </c>
      <c r="I720" s="1">
        <f t="shared" si="135"/>
        <v>0</v>
      </c>
      <c r="J720" s="1">
        <f t="shared" si="143"/>
        <v>0</v>
      </c>
      <c r="K720" s="7">
        <f t="shared" si="136"/>
        <v>2288.0286300733264</v>
      </c>
      <c r="L720" s="7">
        <f t="shared" si="137"/>
        <v>-1372817.1780439958</v>
      </c>
      <c r="M720" s="7">
        <f t="shared" si="138"/>
        <v>-0.13728171780439957</v>
      </c>
      <c r="N720" s="7">
        <f t="shared" si="142"/>
        <v>710.08914516458231</v>
      </c>
    </row>
    <row r="721" spans="2:14" x14ac:dyDescent="0.25">
      <c r="B721" s="1">
        <f t="shared" si="139"/>
        <v>7030</v>
      </c>
      <c r="C721" s="4">
        <f t="shared" si="131"/>
        <v>4.8819444444444446</v>
      </c>
      <c r="D721" s="3">
        <f t="shared" si="140"/>
        <v>0.88194444444444464</v>
      </c>
      <c r="E721" s="1">
        <f t="shared" si="132"/>
        <v>1</v>
      </c>
      <c r="F721" s="1">
        <f t="shared" si="141"/>
        <v>19.929623532806659</v>
      </c>
      <c r="G721" s="1">
        <f t="shared" si="133"/>
        <v>0</v>
      </c>
      <c r="H721" s="1">
        <f t="shared" si="134"/>
        <v>1</v>
      </c>
      <c r="I721" s="1">
        <f t="shared" si="135"/>
        <v>0</v>
      </c>
      <c r="J721" s="1">
        <f t="shared" si="143"/>
        <v>1</v>
      </c>
      <c r="K721" s="7">
        <f t="shared" si="136"/>
        <v>2271.5548239367986</v>
      </c>
      <c r="L721" s="7">
        <f t="shared" si="137"/>
        <v>1037067.1056379209</v>
      </c>
      <c r="M721" s="7">
        <f t="shared" si="138"/>
        <v>0.10370671056379209</v>
      </c>
      <c r="N721" s="7">
        <f t="shared" si="142"/>
        <v>2026.0534870987494</v>
      </c>
    </row>
    <row r="722" spans="2:14" x14ac:dyDescent="0.25">
      <c r="B722" s="1">
        <f t="shared" si="139"/>
        <v>7040</v>
      </c>
      <c r="C722" s="4">
        <f t="shared" ref="C722:C785" si="144">B722/(24*60)</f>
        <v>4.8888888888888893</v>
      </c>
      <c r="D722" s="3">
        <f t="shared" si="140"/>
        <v>0.88888888888888928</v>
      </c>
      <c r="E722" s="1">
        <f t="shared" ref="E722:E785" si="145">VLOOKUP(D722,$P$3:$R$27,3,1)</f>
        <v>1</v>
      </c>
      <c r="F722" s="1">
        <f t="shared" si="141"/>
        <v>20.03333024337045</v>
      </c>
      <c r="G722" s="1">
        <f t="shared" ref="G722:G785" si="146">IF(VLOOKUP(D722,$P$3:$Q$27,2,1)=0,1,0)</f>
        <v>0</v>
      </c>
      <c r="H722" s="1">
        <f t="shared" ref="H722:H785" si="147">IF(F722&lt;($G$2+G722*$G$4),1,0)</f>
        <v>0</v>
      </c>
      <c r="I722" s="1">
        <f t="shared" ref="I722:I785" si="148">IF(F722&gt;($G$3+G722*$G$4),1,0)</f>
        <v>0</v>
      </c>
      <c r="J722" s="1">
        <f t="shared" si="143"/>
        <v>1</v>
      </c>
      <c r="K722" s="7">
        <f t="shared" ref="K722:K785" si="149">(F722-E722)*$C$11</f>
        <v>2283.9996292044539</v>
      </c>
      <c r="L722" s="7">
        <f t="shared" ref="L722:L785" si="150">((J722*$G$6)-K722)*60*$G$8</f>
        <v>1029600.2224773276</v>
      </c>
      <c r="M722" s="7">
        <f t="shared" ref="M722:M785" si="151">L722/$C$5</f>
        <v>0.10296002224773276</v>
      </c>
      <c r="N722" s="7">
        <f t="shared" si="142"/>
        <v>2815.6320922592495</v>
      </c>
    </row>
    <row r="723" spans="2:14" x14ac:dyDescent="0.25">
      <c r="B723" s="1">
        <f t="shared" ref="B723:B786" si="152">B722+$G$8</f>
        <v>7050</v>
      </c>
      <c r="C723" s="4">
        <f t="shared" si="144"/>
        <v>4.895833333333333</v>
      </c>
      <c r="D723" s="3">
        <f t="shared" ref="D723:D786" si="153">C723-INT(C723)</f>
        <v>0.89583333333333304</v>
      </c>
      <c r="E723" s="1">
        <f t="shared" si="145"/>
        <v>1</v>
      </c>
      <c r="F723" s="1">
        <f t="shared" ref="F723:F786" si="154">F722+M722</f>
        <v>20.136290265618182</v>
      </c>
      <c r="G723" s="1">
        <f t="shared" si="146"/>
        <v>0</v>
      </c>
      <c r="H723" s="1">
        <f t="shared" si="147"/>
        <v>0</v>
      </c>
      <c r="I723" s="1">
        <f t="shared" si="148"/>
        <v>0</v>
      </c>
      <c r="J723" s="1">
        <f t="shared" si="143"/>
        <v>1</v>
      </c>
      <c r="K723" s="7">
        <f t="shared" si="149"/>
        <v>2296.3548318741814</v>
      </c>
      <c r="L723" s="7">
        <f t="shared" si="150"/>
        <v>1022187.1008754912</v>
      </c>
      <c r="M723" s="7">
        <f t="shared" si="151"/>
        <v>0.10221871008754911</v>
      </c>
      <c r="N723" s="7">
        <f t="shared" ref="N723:N786" si="155">(J723*$G$6*$N$15)+N722*$N$14</f>
        <v>3289.3792553555495</v>
      </c>
    </row>
    <row r="724" spans="2:14" x14ac:dyDescent="0.25">
      <c r="B724" s="1">
        <f t="shared" si="152"/>
        <v>7060</v>
      </c>
      <c r="C724" s="4">
        <f t="shared" si="144"/>
        <v>4.9027777777777777</v>
      </c>
      <c r="D724" s="3">
        <f t="shared" si="153"/>
        <v>0.90277777777777768</v>
      </c>
      <c r="E724" s="1">
        <f t="shared" si="145"/>
        <v>1</v>
      </c>
      <c r="F724" s="1">
        <f t="shared" si="154"/>
        <v>20.238508975705731</v>
      </c>
      <c r="G724" s="1">
        <f t="shared" si="146"/>
        <v>0</v>
      </c>
      <c r="H724" s="1">
        <f t="shared" si="147"/>
        <v>0</v>
      </c>
      <c r="I724" s="1">
        <f t="shared" si="148"/>
        <v>0</v>
      </c>
      <c r="J724" s="1">
        <f t="shared" ref="J724:J787" si="156">IF(OR(AND(I724=0,J723=1),AND(H724=1,I724=0)),1,0)</f>
        <v>1</v>
      </c>
      <c r="K724" s="7">
        <f t="shared" si="149"/>
        <v>2308.6210770846874</v>
      </c>
      <c r="L724" s="7">
        <f t="shared" si="150"/>
        <v>1014827.3537491877</v>
      </c>
      <c r="M724" s="7">
        <f t="shared" si="151"/>
        <v>0.10148273537491877</v>
      </c>
      <c r="N724" s="7">
        <f t="shared" si="155"/>
        <v>3573.6275532133295</v>
      </c>
    </row>
    <row r="725" spans="2:14" x14ac:dyDescent="0.25">
      <c r="B725" s="1">
        <f t="shared" si="152"/>
        <v>7070</v>
      </c>
      <c r="C725" s="4">
        <f t="shared" si="144"/>
        <v>4.9097222222222223</v>
      </c>
      <c r="D725" s="3">
        <f t="shared" si="153"/>
        <v>0.90972222222222232</v>
      </c>
      <c r="E725" s="1">
        <f t="shared" si="145"/>
        <v>1</v>
      </c>
      <c r="F725" s="1">
        <f t="shared" si="154"/>
        <v>20.33999171108065</v>
      </c>
      <c r="G725" s="1">
        <f t="shared" si="146"/>
        <v>0</v>
      </c>
      <c r="H725" s="1">
        <f t="shared" si="147"/>
        <v>0</v>
      </c>
      <c r="I725" s="1">
        <f t="shared" si="148"/>
        <v>1</v>
      </c>
      <c r="J725" s="1">
        <f t="shared" si="156"/>
        <v>0</v>
      </c>
      <c r="K725" s="7">
        <f t="shared" si="149"/>
        <v>2320.7990053296776</v>
      </c>
      <c r="L725" s="7">
        <f t="shared" si="150"/>
        <v>-1392479.4031978068</v>
      </c>
      <c r="M725" s="7">
        <f t="shared" si="151"/>
        <v>-0.13924794031978069</v>
      </c>
      <c r="N725" s="7">
        <f t="shared" si="155"/>
        <v>2144.1765319279975</v>
      </c>
    </row>
    <row r="726" spans="2:14" x14ac:dyDescent="0.25">
      <c r="B726" s="1">
        <f t="shared" si="152"/>
        <v>7080</v>
      </c>
      <c r="C726" s="4">
        <f t="shared" si="144"/>
        <v>4.916666666666667</v>
      </c>
      <c r="D726" s="3">
        <f t="shared" si="153"/>
        <v>0.91666666666666696</v>
      </c>
      <c r="E726" s="1">
        <f t="shared" si="145"/>
        <v>0</v>
      </c>
      <c r="F726" s="1">
        <f t="shared" si="154"/>
        <v>20.200743770760869</v>
      </c>
      <c r="G726" s="1">
        <f t="shared" si="146"/>
        <v>0</v>
      </c>
      <c r="H726" s="1">
        <f t="shared" si="147"/>
        <v>0</v>
      </c>
      <c r="I726" s="1">
        <f t="shared" si="148"/>
        <v>0</v>
      </c>
      <c r="J726" s="1">
        <f t="shared" si="156"/>
        <v>0</v>
      </c>
      <c r="K726" s="7">
        <f t="shared" si="149"/>
        <v>2424.0892524913043</v>
      </c>
      <c r="L726" s="7">
        <f t="shared" si="150"/>
        <v>-1454453.5514947823</v>
      </c>
      <c r="M726" s="7">
        <f t="shared" si="151"/>
        <v>-0.14544535514947823</v>
      </c>
      <c r="N726" s="7">
        <f t="shared" si="155"/>
        <v>1286.5059191567984</v>
      </c>
    </row>
    <row r="727" spans="2:14" x14ac:dyDescent="0.25">
      <c r="B727" s="1">
        <f t="shared" si="152"/>
        <v>7090</v>
      </c>
      <c r="C727" s="4">
        <f t="shared" si="144"/>
        <v>4.9236111111111107</v>
      </c>
      <c r="D727" s="3">
        <f t="shared" si="153"/>
        <v>0.92361111111111072</v>
      </c>
      <c r="E727" s="1">
        <f t="shared" si="145"/>
        <v>0</v>
      </c>
      <c r="F727" s="1">
        <f t="shared" si="154"/>
        <v>20.055298415611393</v>
      </c>
      <c r="G727" s="1">
        <f t="shared" si="146"/>
        <v>0</v>
      </c>
      <c r="H727" s="1">
        <f t="shared" si="147"/>
        <v>0</v>
      </c>
      <c r="I727" s="1">
        <f t="shared" si="148"/>
        <v>0</v>
      </c>
      <c r="J727" s="1">
        <f t="shared" si="156"/>
        <v>0</v>
      </c>
      <c r="K727" s="7">
        <f t="shared" si="149"/>
        <v>2406.6358098733667</v>
      </c>
      <c r="L727" s="7">
        <f t="shared" si="150"/>
        <v>-1443981.4859240199</v>
      </c>
      <c r="M727" s="7">
        <f t="shared" si="151"/>
        <v>-0.14439814859240199</v>
      </c>
      <c r="N727" s="7">
        <f t="shared" si="155"/>
        <v>771.90355149407901</v>
      </c>
    </row>
    <row r="728" spans="2:14" x14ac:dyDescent="0.25">
      <c r="B728" s="1">
        <f t="shared" si="152"/>
        <v>7100</v>
      </c>
      <c r="C728" s="4">
        <f t="shared" si="144"/>
        <v>4.9305555555555554</v>
      </c>
      <c r="D728" s="3">
        <f t="shared" si="153"/>
        <v>0.93055555555555536</v>
      </c>
      <c r="E728" s="1">
        <f t="shared" si="145"/>
        <v>0</v>
      </c>
      <c r="F728" s="1">
        <f t="shared" si="154"/>
        <v>19.910900267018992</v>
      </c>
      <c r="G728" s="1">
        <f t="shared" si="146"/>
        <v>0</v>
      </c>
      <c r="H728" s="1">
        <f t="shared" si="147"/>
        <v>1</v>
      </c>
      <c r="I728" s="1">
        <f t="shared" si="148"/>
        <v>0</v>
      </c>
      <c r="J728" s="1">
        <f t="shared" si="156"/>
        <v>1</v>
      </c>
      <c r="K728" s="7">
        <f t="shared" si="149"/>
        <v>2389.3080320422787</v>
      </c>
      <c r="L728" s="7">
        <f t="shared" si="150"/>
        <v>966415.18077463272</v>
      </c>
      <c r="M728" s="7">
        <f t="shared" si="151"/>
        <v>9.6641518077463268E-2</v>
      </c>
      <c r="N728" s="7">
        <f t="shared" si="155"/>
        <v>2063.1421308964473</v>
      </c>
    </row>
    <row r="729" spans="2:14" x14ac:dyDescent="0.25">
      <c r="B729" s="1">
        <f t="shared" si="152"/>
        <v>7110</v>
      </c>
      <c r="C729" s="4">
        <f t="shared" si="144"/>
        <v>4.9375</v>
      </c>
      <c r="D729" s="3">
        <f t="shared" si="153"/>
        <v>0.9375</v>
      </c>
      <c r="E729" s="1">
        <f t="shared" si="145"/>
        <v>0</v>
      </c>
      <c r="F729" s="1">
        <f t="shared" si="154"/>
        <v>20.007541785096453</v>
      </c>
      <c r="G729" s="1">
        <f t="shared" si="146"/>
        <v>0</v>
      </c>
      <c r="H729" s="1">
        <f t="shared" si="147"/>
        <v>0</v>
      </c>
      <c r="I729" s="1">
        <f t="shared" si="148"/>
        <v>0</v>
      </c>
      <c r="J729" s="1">
        <f t="shared" si="156"/>
        <v>1</v>
      </c>
      <c r="K729" s="7">
        <f t="shared" si="149"/>
        <v>2400.9050142115743</v>
      </c>
      <c r="L729" s="7">
        <f t="shared" si="150"/>
        <v>959456.99147305544</v>
      </c>
      <c r="M729" s="7">
        <f t="shared" si="151"/>
        <v>9.5945699147305538E-2</v>
      </c>
      <c r="N729" s="7">
        <f t="shared" si="155"/>
        <v>2837.8852785378685</v>
      </c>
    </row>
    <row r="730" spans="2:14" x14ac:dyDescent="0.25">
      <c r="B730" s="1">
        <f t="shared" si="152"/>
        <v>7120</v>
      </c>
      <c r="C730" s="4">
        <f t="shared" si="144"/>
        <v>4.9444444444444446</v>
      </c>
      <c r="D730" s="3">
        <f t="shared" si="153"/>
        <v>0.94444444444444464</v>
      </c>
      <c r="E730" s="1">
        <f t="shared" si="145"/>
        <v>0</v>
      </c>
      <c r="F730" s="1">
        <f t="shared" si="154"/>
        <v>20.103487484243757</v>
      </c>
      <c r="G730" s="1">
        <f t="shared" si="146"/>
        <v>0</v>
      </c>
      <c r="H730" s="1">
        <f t="shared" si="147"/>
        <v>0</v>
      </c>
      <c r="I730" s="1">
        <f t="shared" si="148"/>
        <v>0</v>
      </c>
      <c r="J730" s="1">
        <f t="shared" si="156"/>
        <v>1</v>
      </c>
      <c r="K730" s="7">
        <f t="shared" si="149"/>
        <v>2412.4184981092508</v>
      </c>
      <c r="L730" s="7">
        <f t="shared" si="150"/>
        <v>952548.90113444952</v>
      </c>
      <c r="M730" s="7">
        <f t="shared" si="151"/>
        <v>9.5254890113444957E-2</v>
      </c>
      <c r="N730" s="7">
        <f t="shared" si="155"/>
        <v>3302.7311671227208</v>
      </c>
    </row>
    <row r="731" spans="2:14" x14ac:dyDescent="0.25">
      <c r="B731" s="1">
        <f t="shared" si="152"/>
        <v>7130</v>
      </c>
      <c r="C731" s="4">
        <f t="shared" si="144"/>
        <v>4.9513888888888893</v>
      </c>
      <c r="D731" s="3">
        <f t="shared" si="153"/>
        <v>0.95138888888888928</v>
      </c>
      <c r="E731" s="1">
        <f t="shared" si="145"/>
        <v>0</v>
      </c>
      <c r="F731" s="1">
        <f t="shared" si="154"/>
        <v>20.198742374357202</v>
      </c>
      <c r="G731" s="1">
        <f t="shared" si="146"/>
        <v>0</v>
      </c>
      <c r="H731" s="1">
        <f t="shared" si="147"/>
        <v>0</v>
      </c>
      <c r="I731" s="1">
        <f t="shared" si="148"/>
        <v>0</v>
      </c>
      <c r="J731" s="1">
        <f t="shared" si="156"/>
        <v>1</v>
      </c>
      <c r="K731" s="7">
        <f t="shared" si="149"/>
        <v>2423.8490849228638</v>
      </c>
      <c r="L731" s="7">
        <f t="shared" si="150"/>
        <v>945690.54904628173</v>
      </c>
      <c r="M731" s="7">
        <f t="shared" si="151"/>
        <v>9.4569054904628178E-2</v>
      </c>
      <c r="N731" s="7">
        <f t="shared" si="155"/>
        <v>3581.6387002736324</v>
      </c>
    </row>
    <row r="732" spans="2:14" x14ac:dyDescent="0.25">
      <c r="B732" s="1">
        <f t="shared" si="152"/>
        <v>7140</v>
      </c>
      <c r="C732" s="4">
        <f t="shared" si="144"/>
        <v>4.958333333333333</v>
      </c>
      <c r="D732" s="3">
        <f t="shared" si="153"/>
        <v>0.95833333333333304</v>
      </c>
      <c r="E732" s="1">
        <f t="shared" si="145"/>
        <v>0</v>
      </c>
      <c r="F732" s="1">
        <f t="shared" si="154"/>
        <v>20.293311429261831</v>
      </c>
      <c r="G732" s="1">
        <f t="shared" si="146"/>
        <v>0</v>
      </c>
      <c r="H732" s="1">
        <f t="shared" si="147"/>
        <v>0</v>
      </c>
      <c r="I732" s="1">
        <f t="shared" si="148"/>
        <v>0</v>
      </c>
      <c r="J732" s="1">
        <f t="shared" si="156"/>
        <v>1</v>
      </c>
      <c r="K732" s="7">
        <f t="shared" si="149"/>
        <v>2435.1973715114195</v>
      </c>
      <c r="L732" s="7">
        <f t="shared" si="150"/>
        <v>938881.57709314825</v>
      </c>
      <c r="M732" s="7">
        <f t="shared" si="151"/>
        <v>9.3888157709314829E-2</v>
      </c>
      <c r="N732" s="7">
        <f t="shared" si="155"/>
        <v>3748.9832201641793</v>
      </c>
    </row>
    <row r="733" spans="2:14" x14ac:dyDescent="0.25">
      <c r="B733" s="1">
        <f t="shared" si="152"/>
        <v>7150</v>
      </c>
      <c r="C733" s="4">
        <f t="shared" si="144"/>
        <v>4.9652777777777777</v>
      </c>
      <c r="D733" s="3">
        <f t="shared" si="153"/>
        <v>0.96527777777777768</v>
      </c>
      <c r="E733" s="1">
        <f t="shared" si="145"/>
        <v>0</v>
      </c>
      <c r="F733" s="1">
        <f t="shared" si="154"/>
        <v>20.387199586971146</v>
      </c>
      <c r="G733" s="1">
        <f t="shared" si="146"/>
        <v>0</v>
      </c>
      <c r="H733" s="1">
        <f t="shared" si="147"/>
        <v>0</v>
      </c>
      <c r="I733" s="1">
        <f t="shared" si="148"/>
        <v>1</v>
      </c>
      <c r="J733" s="1">
        <f t="shared" si="156"/>
        <v>0</v>
      </c>
      <c r="K733" s="7">
        <f t="shared" si="149"/>
        <v>2446.4639504365373</v>
      </c>
      <c r="L733" s="7">
        <f t="shared" si="150"/>
        <v>-1467878.3702619222</v>
      </c>
      <c r="M733" s="7">
        <f t="shared" si="151"/>
        <v>-0.14678783702619222</v>
      </c>
      <c r="N733" s="7">
        <f t="shared" si="155"/>
        <v>2249.3899320985074</v>
      </c>
    </row>
    <row r="734" spans="2:14" x14ac:dyDescent="0.25">
      <c r="B734" s="1">
        <f t="shared" si="152"/>
        <v>7160</v>
      </c>
      <c r="C734" s="4">
        <f t="shared" si="144"/>
        <v>4.9722222222222223</v>
      </c>
      <c r="D734" s="3">
        <f t="shared" si="153"/>
        <v>0.97222222222222232</v>
      </c>
      <c r="E734" s="1">
        <f t="shared" si="145"/>
        <v>0</v>
      </c>
      <c r="F734" s="1">
        <f t="shared" si="154"/>
        <v>20.240411749944954</v>
      </c>
      <c r="G734" s="1">
        <f t="shared" si="146"/>
        <v>0</v>
      </c>
      <c r="H734" s="1">
        <f t="shared" si="147"/>
        <v>0</v>
      </c>
      <c r="I734" s="1">
        <f t="shared" si="148"/>
        <v>0</v>
      </c>
      <c r="J734" s="1">
        <f t="shared" si="156"/>
        <v>0</v>
      </c>
      <c r="K734" s="7">
        <f t="shared" si="149"/>
        <v>2428.8494099933941</v>
      </c>
      <c r="L734" s="7">
        <f t="shared" si="150"/>
        <v>-1457309.6459960365</v>
      </c>
      <c r="M734" s="7">
        <f t="shared" si="151"/>
        <v>-0.14573096459960364</v>
      </c>
      <c r="N734" s="7">
        <f t="shared" si="155"/>
        <v>1349.6339592591044</v>
      </c>
    </row>
    <row r="735" spans="2:14" x14ac:dyDescent="0.25">
      <c r="B735" s="1">
        <f t="shared" si="152"/>
        <v>7170</v>
      </c>
      <c r="C735" s="4">
        <f t="shared" si="144"/>
        <v>4.979166666666667</v>
      </c>
      <c r="D735" s="3">
        <f t="shared" si="153"/>
        <v>0.97916666666666696</v>
      </c>
      <c r="E735" s="1">
        <f t="shared" si="145"/>
        <v>0</v>
      </c>
      <c r="F735" s="1">
        <f t="shared" si="154"/>
        <v>20.09468078534535</v>
      </c>
      <c r="G735" s="1">
        <f t="shared" si="146"/>
        <v>0</v>
      </c>
      <c r="H735" s="1">
        <f t="shared" si="147"/>
        <v>0</v>
      </c>
      <c r="I735" s="1">
        <f t="shared" si="148"/>
        <v>0</v>
      </c>
      <c r="J735" s="1">
        <f t="shared" si="156"/>
        <v>0</v>
      </c>
      <c r="K735" s="7">
        <f t="shared" si="149"/>
        <v>2411.3616942414419</v>
      </c>
      <c r="L735" s="7">
        <f t="shared" si="150"/>
        <v>-1446817.016544865</v>
      </c>
      <c r="M735" s="7">
        <f t="shared" si="151"/>
        <v>-0.14468170165448649</v>
      </c>
      <c r="N735" s="7">
        <f t="shared" si="155"/>
        <v>809.78037555546257</v>
      </c>
    </row>
    <row r="736" spans="2:14" x14ac:dyDescent="0.25">
      <c r="B736" s="1">
        <f t="shared" si="152"/>
        <v>7180</v>
      </c>
      <c r="C736" s="4">
        <f t="shared" si="144"/>
        <v>4.9861111111111107</v>
      </c>
      <c r="D736" s="3">
        <f t="shared" si="153"/>
        <v>0.98611111111111072</v>
      </c>
      <c r="E736" s="1">
        <f t="shared" si="145"/>
        <v>0</v>
      </c>
      <c r="F736" s="1">
        <f t="shared" si="154"/>
        <v>19.949999083690862</v>
      </c>
      <c r="G736" s="1">
        <f t="shared" si="146"/>
        <v>0</v>
      </c>
      <c r="H736" s="1">
        <f t="shared" si="147"/>
        <v>1</v>
      </c>
      <c r="I736" s="1">
        <f t="shared" si="148"/>
        <v>0</v>
      </c>
      <c r="J736" s="1">
        <f t="shared" si="156"/>
        <v>1</v>
      </c>
      <c r="K736" s="7">
        <f t="shared" si="149"/>
        <v>2393.9998900429032</v>
      </c>
      <c r="L736" s="7">
        <f t="shared" si="150"/>
        <v>963600.065974258</v>
      </c>
      <c r="M736" s="7">
        <f t="shared" si="151"/>
        <v>9.6360006597425801E-2</v>
      </c>
      <c r="N736" s="7">
        <f t="shared" si="155"/>
        <v>2085.8682253332777</v>
      </c>
    </row>
    <row r="737" spans="2:14" x14ac:dyDescent="0.25">
      <c r="B737" s="1">
        <f t="shared" si="152"/>
        <v>7190</v>
      </c>
      <c r="C737" s="4">
        <f t="shared" si="144"/>
        <v>4.9930555555555554</v>
      </c>
      <c r="D737" s="3">
        <f t="shared" si="153"/>
        <v>0.99305555555555536</v>
      </c>
      <c r="E737" s="1">
        <f t="shared" si="145"/>
        <v>0</v>
      </c>
      <c r="F737" s="1">
        <f t="shared" si="154"/>
        <v>20.046359090288288</v>
      </c>
      <c r="G737" s="1">
        <f t="shared" si="146"/>
        <v>0</v>
      </c>
      <c r="H737" s="1">
        <f t="shared" si="147"/>
        <v>0</v>
      </c>
      <c r="I737" s="1">
        <f t="shared" si="148"/>
        <v>0</v>
      </c>
      <c r="J737" s="1">
        <f t="shared" si="156"/>
        <v>1</v>
      </c>
      <c r="K737" s="7">
        <f t="shared" si="149"/>
        <v>2405.5630908345943</v>
      </c>
      <c r="L737" s="7">
        <f t="shared" si="150"/>
        <v>956662.14549924352</v>
      </c>
      <c r="M737" s="7">
        <f t="shared" si="151"/>
        <v>9.5666214549924355E-2</v>
      </c>
      <c r="N737" s="7">
        <f t="shared" si="155"/>
        <v>2851.5209351999665</v>
      </c>
    </row>
    <row r="738" spans="2:14" x14ac:dyDescent="0.25">
      <c r="B738" s="1">
        <f t="shared" si="152"/>
        <v>7200</v>
      </c>
      <c r="C738" s="4">
        <f t="shared" si="144"/>
        <v>5</v>
      </c>
      <c r="D738" s="3">
        <f t="shared" si="153"/>
        <v>0</v>
      </c>
      <c r="E738" s="1">
        <f t="shared" si="145"/>
        <v>-1</v>
      </c>
      <c r="F738" s="1">
        <f t="shared" si="154"/>
        <v>20.142025304838214</v>
      </c>
      <c r="G738" s="1">
        <f t="shared" si="146"/>
        <v>1</v>
      </c>
      <c r="H738" s="1">
        <f t="shared" si="147"/>
        <v>0</v>
      </c>
      <c r="I738" s="1">
        <f t="shared" si="148"/>
        <v>1</v>
      </c>
      <c r="J738" s="1">
        <f t="shared" si="156"/>
        <v>0</v>
      </c>
      <c r="K738" s="7">
        <f t="shared" si="149"/>
        <v>2537.0430365805855</v>
      </c>
      <c r="L738" s="7">
        <f t="shared" si="150"/>
        <v>-1522225.8219483513</v>
      </c>
      <c r="M738" s="7">
        <f t="shared" si="151"/>
        <v>-0.15222258219483514</v>
      </c>
      <c r="N738" s="7">
        <f t="shared" si="155"/>
        <v>1710.91256111998</v>
      </c>
    </row>
    <row r="739" spans="2:14" x14ac:dyDescent="0.25">
      <c r="B739" s="1">
        <f t="shared" si="152"/>
        <v>7210</v>
      </c>
      <c r="C739" s="4">
        <f t="shared" si="144"/>
        <v>5.0069444444444446</v>
      </c>
      <c r="D739" s="3">
        <f t="shared" si="153"/>
        <v>6.9444444444446418E-3</v>
      </c>
      <c r="E739" s="1">
        <f t="shared" si="145"/>
        <v>-1</v>
      </c>
      <c r="F739" s="1">
        <f t="shared" si="154"/>
        <v>19.989802722643379</v>
      </c>
      <c r="G739" s="1">
        <f t="shared" si="146"/>
        <v>1</v>
      </c>
      <c r="H739" s="1">
        <f t="shared" si="147"/>
        <v>0</v>
      </c>
      <c r="I739" s="1">
        <f t="shared" si="148"/>
        <v>1</v>
      </c>
      <c r="J739" s="1">
        <f t="shared" si="156"/>
        <v>0</v>
      </c>
      <c r="K739" s="7">
        <f t="shared" si="149"/>
        <v>2518.7763267172054</v>
      </c>
      <c r="L739" s="7">
        <f t="shared" si="150"/>
        <v>-1511265.7960303233</v>
      </c>
      <c r="M739" s="7">
        <f t="shared" si="151"/>
        <v>-0.15112657960303233</v>
      </c>
      <c r="N739" s="7">
        <f t="shared" si="155"/>
        <v>1026.5475366719879</v>
      </c>
    </row>
    <row r="740" spans="2:14" x14ac:dyDescent="0.25">
      <c r="B740" s="1">
        <f t="shared" si="152"/>
        <v>7220</v>
      </c>
      <c r="C740" s="4">
        <f t="shared" si="144"/>
        <v>5.0138888888888893</v>
      </c>
      <c r="D740" s="3">
        <f t="shared" si="153"/>
        <v>1.3888888888889284E-2</v>
      </c>
      <c r="E740" s="1">
        <f t="shared" si="145"/>
        <v>-1</v>
      </c>
      <c r="F740" s="1">
        <f t="shared" si="154"/>
        <v>19.838676143040345</v>
      </c>
      <c r="G740" s="1">
        <f t="shared" si="146"/>
        <v>1</v>
      </c>
      <c r="H740" s="1">
        <f t="shared" si="147"/>
        <v>0</v>
      </c>
      <c r="I740" s="1">
        <f t="shared" si="148"/>
        <v>1</v>
      </c>
      <c r="J740" s="1">
        <f t="shared" si="156"/>
        <v>0</v>
      </c>
      <c r="K740" s="7">
        <f t="shared" si="149"/>
        <v>2500.641137164841</v>
      </c>
      <c r="L740" s="7">
        <f t="shared" si="150"/>
        <v>-1500384.6822989045</v>
      </c>
      <c r="M740" s="7">
        <f t="shared" si="151"/>
        <v>-0.15003846822989045</v>
      </c>
      <c r="N740" s="7">
        <f t="shared" si="155"/>
        <v>615.92852200319271</v>
      </c>
    </row>
    <row r="741" spans="2:14" x14ac:dyDescent="0.25">
      <c r="B741" s="1">
        <f t="shared" si="152"/>
        <v>7230</v>
      </c>
      <c r="C741" s="4">
        <f t="shared" si="144"/>
        <v>5.020833333333333</v>
      </c>
      <c r="D741" s="3">
        <f t="shared" si="153"/>
        <v>2.0833333333333037E-2</v>
      </c>
      <c r="E741" s="1">
        <f t="shared" si="145"/>
        <v>-1</v>
      </c>
      <c r="F741" s="1">
        <f t="shared" si="154"/>
        <v>19.688637674810455</v>
      </c>
      <c r="G741" s="1">
        <f t="shared" si="146"/>
        <v>1</v>
      </c>
      <c r="H741" s="1">
        <f t="shared" si="147"/>
        <v>0</v>
      </c>
      <c r="I741" s="1">
        <f t="shared" si="148"/>
        <v>1</v>
      </c>
      <c r="J741" s="1">
        <f t="shared" si="156"/>
        <v>0</v>
      </c>
      <c r="K741" s="7">
        <f t="shared" si="149"/>
        <v>2482.6365209772543</v>
      </c>
      <c r="L741" s="7">
        <f t="shared" si="150"/>
        <v>-1489581.9125863526</v>
      </c>
      <c r="M741" s="7">
        <f t="shared" si="151"/>
        <v>-0.14895819125863524</v>
      </c>
      <c r="N741" s="7">
        <f t="shared" si="155"/>
        <v>369.55711320191563</v>
      </c>
    </row>
    <row r="742" spans="2:14" x14ac:dyDescent="0.25">
      <c r="B742" s="1">
        <f t="shared" si="152"/>
        <v>7240</v>
      </c>
      <c r="C742" s="4">
        <f t="shared" si="144"/>
        <v>5.0277777777777777</v>
      </c>
      <c r="D742" s="3">
        <f t="shared" si="153"/>
        <v>2.7777777777777679E-2</v>
      </c>
      <c r="E742" s="1">
        <f t="shared" si="145"/>
        <v>-1</v>
      </c>
      <c r="F742" s="1">
        <f t="shared" si="154"/>
        <v>19.539679483551819</v>
      </c>
      <c r="G742" s="1">
        <f t="shared" si="146"/>
        <v>1</v>
      </c>
      <c r="H742" s="1">
        <f t="shared" si="147"/>
        <v>0</v>
      </c>
      <c r="I742" s="1">
        <f t="shared" si="148"/>
        <v>1</v>
      </c>
      <c r="J742" s="1">
        <f t="shared" si="156"/>
        <v>0</v>
      </c>
      <c r="K742" s="7">
        <f t="shared" si="149"/>
        <v>2464.7615380262177</v>
      </c>
      <c r="L742" s="7">
        <f t="shared" si="150"/>
        <v>-1478856.9228157308</v>
      </c>
      <c r="M742" s="7">
        <f t="shared" si="151"/>
        <v>-0.14788569228157308</v>
      </c>
      <c r="N742" s="7">
        <f t="shared" si="155"/>
        <v>221.73426792114938</v>
      </c>
    </row>
    <row r="743" spans="2:14" x14ac:dyDescent="0.25">
      <c r="B743" s="1">
        <f t="shared" si="152"/>
        <v>7250</v>
      </c>
      <c r="C743" s="4">
        <f t="shared" si="144"/>
        <v>5.0347222222222223</v>
      </c>
      <c r="D743" s="3">
        <f t="shared" si="153"/>
        <v>3.4722222222222321E-2</v>
      </c>
      <c r="E743" s="1">
        <f t="shared" si="145"/>
        <v>-1</v>
      </c>
      <c r="F743" s="1">
        <f t="shared" si="154"/>
        <v>19.391793791270246</v>
      </c>
      <c r="G743" s="1">
        <f t="shared" si="146"/>
        <v>1</v>
      </c>
      <c r="H743" s="1">
        <f t="shared" si="147"/>
        <v>0</v>
      </c>
      <c r="I743" s="1">
        <f t="shared" si="148"/>
        <v>1</v>
      </c>
      <c r="J743" s="1">
        <f t="shared" si="156"/>
        <v>0</v>
      </c>
      <c r="K743" s="7">
        <f t="shared" si="149"/>
        <v>2447.0152549524291</v>
      </c>
      <c r="L743" s="7">
        <f t="shared" si="150"/>
        <v>-1468209.1529714575</v>
      </c>
      <c r="M743" s="7">
        <f t="shared" si="151"/>
        <v>-0.14682091529714575</v>
      </c>
      <c r="N743" s="7">
        <f t="shared" si="155"/>
        <v>133.04056075268963</v>
      </c>
    </row>
    <row r="744" spans="2:14" x14ac:dyDescent="0.25">
      <c r="B744" s="1">
        <f t="shared" si="152"/>
        <v>7260</v>
      </c>
      <c r="C744" s="4">
        <f t="shared" si="144"/>
        <v>5.041666666666667</v>
      </c>
      <c r="D744" s="3">
        <f t="shared" si="153"/>
        <v>4.1666666666666963E-2</v>
      </c>
      <c r="E744" s="1">
        <f t="shared" si="145"/>
        <v>-1.5</v>
      </c>
      <c r="F744" s="1">
        <f t="shared" si="154"/>
        <v>19.244972875973101</v>
      </c>
      <c r="G744" s="1">
        <f t="shared" si="146"/>
        <v>1</v>
      </c>
      <c r="H744" s="1">
        <f t="shared" si="147"/>
        <v>0</v>
      </c>
      <c r="I744" s="1">
        <f t="shared" si="148"/>
        <v>1</v>
      </c>
      <c r="J744" s="1">
        <f t="shared" si="156"/>
        <v>0</v>
      </c>
      <c r="K744" s="7">
        <f t="shared" si="149"/>
        <v>2489.3967451167719</v>
      </c>
      <c r="L744" s="7">
        <f t="shared" si="150"/>
        <v>-1493638.0470700632</v>
      </c>
      <c r="M744" s="7">
        <f t="shared" si="151"/>
        <v>-0.14936380470700633</v>
      </c>
      <c r="N744" s="7">
        <f t="shared" si="155"/>
        <v>79.824336451613775</v>
      </c>
    </row>
    <row r="745" spans="2:14" x14ac:dyDescent="0.25">
      <c r="B745" s="1">
        <f t="shared" si="152"/>
        <v>7270</v>
      </c>
      <c r="C745" s="4">
        <f t="shared" si="144"/>
        <v>5.0486111111111107</v>
      </c>
      <c r="D745" s="3">
        <f t="shared" si="153"/>
        <v>4.8611111111110716E-2</v>
      </c>
      <c r="E745" s="1">
        <f t="shared" si="145"/>
        <v>-1.5</v>
      </c>
      <c r="F745" s="1">
        <f t="shared" si="154"/>
        <v>19.095609071266093</v>
      </c>
      <c r="G745" s="1">
        <f t="shared" si="146"/>
        <v>1</v>
      </c>
      <c r="H745" s="1">
        <f t="shared" si="147"/>
        <v>0</v>
      </c>
      <c r="I745" s="1">
        <f t="shared" si="148"/>
        <v>1</v>
      </c>
      <c r="J745" s="1">
        <f t="shared" si="156"/>
        <v>0</v>
      </c>
      <c r="K745" s="7">
        <f t="shared" si="149"/>
        <v>2471.4730885519307</v>
      </c>
      <c r="L745" s="7">
        <f t="shared" si="150"/>
        <v>-1482883.8531311583</v>
      </c>
      <c r="M745" s="7">
        <f t="shared" si="151"/>
        <v>-0.14828838531311583</v>
      </c>
      <c r="N745" s="7">
        <f t="shared" si="155"/>
        <v>47.894601870968266</v>
      </c>
    </row>
    <row r="746" spans="2:14" x14ac:dyDescent="0.25">
      <c r="B746" s="1">
        <f t="shared" si="152"/>
        <v>7280</v>
      </c>
      <c r="C746" s="4">
        <f t="shared" si="144"/>
        <v>5.0555555555555554</v>
      </c>
      <c r="D746" s="3">
        <f t="shared" si="153"/>
        <v>5.5555555555555358E-2</v>
      </c>
      <c r="E746" s="1">
        <f t="shared" si="145"/>
        <v>-1.5</v>
      </c>
      <c r="F746" s="1">
        <f t="shared" si="154"/>
        <v>18.947320685952977</v>
      </c>
      <c r="G746" s="1">
        <f t="shared" si="146"/>
        <v>1</v>
      </c>
      <c r="H746" s="1">
        <f t="shared" si="147"/>
        <v>0</v>
      </c>
      <c r="I746" s="1">
        <f t="shared" si="148"/>
        <v>1</v>
      </c>
      <c r="J746" s="1">
        <f t="shared" si="156"/>
        <v>0</v>
      </c>
      <c r="K746" s="7">
        <f t="shared" si="149"/>
        <v>2453.6784823143571</v>
      </c>
      <c r="L746" s="7">
        <f t="shared" si="150"/>
        <v>-1472207.0893886145</v>
      </c>
      <c r="M746" s="7">
        <f t="shared" si="151"/>
        <v>-0.14722070893886144</v>
      </c>
      <c r="N746" s="7">
        <f t="shared" si="155"/>
        <v>28.736761122580958</v>
      </c>
    </row>
    <row r="747" spans="2:14" x14ac:dyDescent="0.25">
      <c r="B747" s="1">
        <f t="shared" si="152"/>
        <v>7290</v>
      </c>
      <c r="C747" s="4">
        <f t="shared" si="144"/>
        <v>5.0625</v>
      </c>
      <c r="D747" s="3">
        <f t="shared" si="153"/>
        <v>6.25E-2</v>
      </c>
      <c r="E747" s="1">
        <f t="shared" si="145"/>
        <v>-1.5</v>
      </c>
      <c r="F747" s="1">
        <f t="shared" si="154"/>
        <v>18.800099977014117</v>
      </c>
      <c r="G747" s="1">
        <f t="shared" si="146"/>
        <v>1</v>
      </c>
      <c r="H747" s="1">
        <f t="shared" si="147"/>
        <v>0</v>
      </c>
      <c r="I747" s="1">
        <f t="shared" si="148"/>
        <v>1</v>
      </c>
      <c r="J747" s="1">
        <f t="shared" si="156"/>
        <v>0</v>
      </c>
      <c r="K747" s="7">
        <f t="shared" si="149"/>
        <v>2436.0119972416937</v>
      </c>
      <c r="L747" s="7">
        <f t="shared" si="150"/>
        <v>-1461607.1983450162</v>
      </c>
      <c r="M747" s="7">
        <f t="shared" si="151"/>
        <v>-0.14616071983450163</v>
      </c>
      <c r="N747" s="7">
        <f t="shared" si="155"/>
        <v>17.242056673548575</v>
      </c>
    </row>
    <row r="748" spans="2:14" x14ac:dyDescent="0.25">
      <c r="B748" s="1">
        <f t="shared" si="152"/>
        <v>7300</v>
      </c>
      <c r="C748" s="4">
        <f t="shared" si="144"/>
        <v>5.0694444444444446</v>
      </c>
      <c r="D748" s="3">
        <f t="shared" si="153"/>
        <v>6.9444444444444642E-2</v>
      </c>
      <c r="E748" s="1">
        <f t="shared" si="145"/>
        <v>-1.5</v>
      </c>
      <c r="F748" s="1">
        <f t="shared" si="154"/>
        <v>18.653939257179616</v>
      </c>
      <c r="G748" s="1">
        <f t="shared" si="146"/>
        <v>1</v>
      </c>
      <c r="H748" s="1">
        <f t="shared" si="147"/>
        <v>0</v>
      </c>
      <c r="I748" s="1">
        <f t="shared" si="148"/>
        <v>1</v>
      </c>
      <c r="J748" s="1">
        <f t="shared" si="156"/>
        <v>0</v>
      </c>
      <c r="K748" s="7">
        <f t="shared" si="149"/>
        <v>2418.4727108615534</v>
      </c>
      <c r="L748" s="7">
        <f t="shared" si="150"/>
        <v>-1451083.6265169319</v>
      </c>
      <c r="M748" s="7">
        <f t="shared" si="151"/>
        <v>-0.14510836265169319</v>
      </c>
      <c r="N748" s="7">
        <f t="shared" si="155"/>
        <v>10.345234004129145</v>
      </c>
    </row>
    <row r="749" spans="2:14" x14ac:dyDescent="0.25">
      <c r="B749" s="1">
        <f t="shared" si="152"/>
        <v>7310</v>
      </c>
      <c r="C749" s="4">
        <f t="shared" si="144"/>
        <v>5.0763888888888893</v>
      </c>
      <c r="D749" s="3">
        <f t="shared" si="153"/>
        <v>7.6388888888889284E-2</v>
      </c>
      <c r="E749" s="1">
        <f t="shared" si="145"/>
        <v>-1.5</v>
      </c>
      <c r="F749" s="1">
        <f t="shared" si="154"/>
        <v>18.508830894527922</v>
      </c>
      <c r="G749" s="1">
        <f t="shared" si="146"/>
        <v>1</v>
      </c>
      <c r="H749" s="1">
        <f t="shared" si="147"/>
        <v>0</v>
      </c>
      <c r="I749" s="1">
        <f t="shared" si="148"/>
        <v>1</v>
      </c>
      <c r="J749" s="1">
        <f t="shared" si="156"/>
        <v>0</v>
      </c>
      <c r="K749" s="7">
        <f t="shared" si="149"/>
        <v>2401.0597073433505</v>
      </c>
      <c r="L749" s="7">
        <f t="shared" si="150"/>
        <v>-1440635.8244060101</v>
      </c>
      <c r="M749" s="7">
        <f t="shared" si="151"/>
        <v>-0.14406358244060102</v>
      </c>
      <c r="N749" s="7">
        <f t="shared" si="155"/>
        <v>6.2071404024774868</v>
      </c>
    </row>
    <row r="750" spans="2:14" x14ac:dyDescent="0.25">
      <c r="B750" s="1">
        <f t="shared" si="152"/>
        <v>7320</v>
      </c>
      <c r="C750" s="4">
        <f t="shared" si="144"/>
        <v>5.083333333333333</v>
      </c>
      <c r="D750" s="3">
        <f t="shared" si="153"/>
        <v>8.3333333333333037E-2</v>
      </c>
      <c r="E750" s="1">
        <f t="shared" si="145"/>
        <v>-1.5</v>
      </c>
      <c r="F750" s="1">
        <f t="shared" si="154"/>
        <v>18.36476731208732</v>
      </c>
      <c r="G750" s="1">
        <f t="shared" si="146"/>
        <v>1</v>
      </c>
      <c r="H750" s="1">
        <f t="shared" si="147"/>
        <v>0</v>
      </c>
      <c r="I750" s="1">
        <f t="shared" si="148"/>
        <v>1</v>
      </c>
      <c r="J750" s="1">
        <f t="shared" si="156"/>
        <v>0</v>
      </c>
      <c r="K750" s="7">
        <f t="shared" si="149"/>
        <v>2383.7720774504783</v>
      </c>
      <c r="L750" s="7">
        <f t="shared" si="150"/>
        <v>-1430263.246470287</v>
      </c>
      <c r="M750" s="7">
        <f t="shared" si="151"/>
        <v>-0.14302632464702869</v>
      </c>
      <c r="N750" s="7">
        <f t="shared" si="155"/>
        <v>3.7242842414864921</v>
      </c>
    </row>
    <row r="751" spans="2:14" x14ac:dyDescent="0.25">
      <c r="B751" s="1">
        <f t="shared" si="152"/>
        <v>7330</v>
      </c>
      <c r="C751" s="4">
        <f t="shared" si="144"/>
        <v>5.0902777777777777</v>
      </c>
      <c r="D751" s="3">
        <f t="shared" si="153"/>
        <v>9.0277777777777679E-2</v>
      </c>
      <c r="E751" s="1">
        <f t="shared" si="145"/>
        <v>-2</v>
      </c>
      <c r="F751" s="1">
        <f t="shared" si="154"/>
        <v>18.221740987440292</v>
      </c>
      <c r="G751" s="1">
        <f t="shared" si="146"/>
        <v>1</v>
      </c>
      <c r="H751" s="1">
        <f t="shared" si="147"/>
        <v>0</v>
      </c>
      <c r="I751" s="1">
        <f t="shared" si="148"/>
        <v>1</v>
      </c>
      <c r="J751" s="1">
        <f t="shared" si="156"/>
        <v>0</v>
      </c>
      <c r="K751" s="7">
        <f t="shared" si="149"/>
        <v>2426.6089184928346</v>
      </c>
      <c r="L751" s="7">
        <f t="shared" si="150"/>
        <v>-1455965.3510957006</v>
      </c>
      <c r="M751" s="7">
        <f t="shared" si="151"/>
        <v>-0.14559653510957007</v>
      </c>
      <c r="N751" s="7">
        <f t="shared" si="155"/>
        <v>2.2345705448918953</v>
      </c>
    </row>
    <row r="752" spans="2:14" x14ac:dyDescent="0.25">
      <c r="B752" s="1">
        <f t="shared" si="152"/>
        <v>7340</v>
      </c>
      <c r="C752" s="4">
        <f t="shared" si="144"/>
        <v>5.0972222222222223</v>
      </c>
      <c r="D752" s="3">
        <f t="shared" si="153"/>
        <v>9.7222222222222321E-2</v>
      </c>
      <c r="E752" s="1">
        <f t="shared" si="145"/>
        <v>-2</v>
      </c>
      <c r="F752" s="1">
        <f t="shared" si="154"/>
        <v>18.076144452330723</v>
      </c>
      <c r="G752" s="1">
        <f t="shared" si="146"/>
        <v>1</v>
      </c>
      <c r="H752" s="1">
        <f t="shared" si="147"/>
        <v>0</v>
      </c>
      <c r="I752" s="1">
        <f t="shared" si="148"/>
        <v>1</v>
      </c>
      <c r="J752" s="1">
        <f t="shared" si="156"/>
        <v>0</v>
      </c>
      <c r="K752" s="7">
        <f t="shared" si="149"/>
        <v>2409.1373342796865</v>
      </c>
      <c r="L752" s="7">
        <f t="shared" si="150"/>
        <v>-1445482.4005678119</v>
      </c>
      <c r="M752" s="7">
        <f t="shared" si="151"/>
        <v>-0.14454824005678119</v>
      </c>
      <c r="N752" s="7">
        <f t="shared" si="155"/>
        <v>1.3407423269351371</v>
      </c>
    </row>
    <row r="753" spans="2:14" x14ac:dyDescent="0.25">
      <c r="B753" s="1">
        <f t="shared" si="152"/>
        <v>7350</v>
      </c>
      <c r="C753" s="4">
        <f t="shared" si="144"/>
        <v>5.104166666666667</v>
      </c>
      <c r="D753" s="3">
        <f t="shared" si="153"/>
        <v>0.10416666666666696</v>
      </c>
      <c r="E753" s="1">
        <f t="shared" si="145"/>
        <v>-2</v>
      </c>
      <c r="F753" s="1">
        <f t="shared" si="154"/>
        <v>17.931596212273941</v>
      </c>
      <c r="G753" s="1">
        <f t="shared" si="146"/>
        <v>1</v>
      </c>
      <c r="H753" s="1">
        <f t="shared" si="147"/>
        <v>0</v>
      </c>
      <c r="I753" s="1">
        <f t="shared" si="148"/>
        <v>1</v>
      </c>
      <c r="J753" s="1">
        <f t="shared" si="156"/>
        <v>0</v>
      </c>
      <c r="K753" s="7">
        <f t="shared" si="149"/>
        <v>2391.7915454728727</v>
      </c>
      <c r="L753" s="7">
        <f t="shared" si="150"/>
        <v>-1435074.9272837236</v>
      </c>
      <c r="M753" s="7">
        <f t="shared" si="151"/>
        <v>-0.14350749272837235</v>
      </c>
      <c r="N753" s="7">
        <f t="shared" si="155"/>
        <v>0.80444539616108224</v>
      </c>
    </row>
    <row r="754" spans="2:14" x14ac:dyDescent="0.25">
      <c r="B754" s="1">
        <f t="shared" si="152"/>
        <v>7360</v>
      </c>
      <c r="C754" s="4">
        <f t="shared" si="144"/>
        <v>5.1111111111111107</v>
      </c>
      <c r="D754" s="3">
        <f t="shared" si="153"/>
        <v>0.11111111111111072</v>
      </c>
      <c r="E754" s="1">
        <f t="shared" si="145"/>
        <v>-2</v>
      </c>
      <c r="F754" s="1">
        <f t="shared" si="154"/>
        <v>17.78808871954557</v>
      </c>
      <c r="G754" s="1">
        <f t="shared" si="146"/>
        <v>1</v>
      </c>
      <c r="H754" s="1">
        <f t="shared" si="147"/>
        <v>0</v>
      </c>
      <c r="I754" s="1">
        <f t="shared" si="148"/>
        <v>1</v>
      </c>
      <c r="J754" s="1">
        <f t="shared" si="156"/>
        <v>0</v>
      </c>
      <c r="K754" s="7">
        <f t="shared" si="149"/>
        <v>2374.570646345468</v>
      </c>
      <c r="L754" s="7">
        <f t="shared" si="150"/>
        <v>-1424742.3878072808</v>
      </c>
      <c r="M754" s="7">
        <f t="shared" si="151"/>
        <v>-0.14247423878072807</v>
      </c>
      <c r="N754" s="7">
        <f t="shared" si="155"/>
        <v>0.48266723769664932</v>
      </c>
    </row>
    <row r="755" spans="2:14" x14ac:dyDescent="0.25">
      <c r="B755" s="1">
        <f t="shared" si="152"/>
        <v>7370</v>
      </c>
      <c r="C755" s="4">
        <f t="shared" si="144"/>
        <v>5.1180555555555554</v>
      </c>
      <c r="D755" s="3">
        <f t="shared" si="153"/>
        <v>0.11805555555555536</v>
      </c>
      <c r="E755" s="1">
        <f t="shared" si="145"/>
        <v>-2</v>
      </c>
      <c r="F755" s="1">
        <f t="shared" si="154"/>
        <v>17.645614480764841</v>
      </c>
      <c r="G755" s="1">
        <f t="shared" si="146"/>
        <v>1</v>
      </c>
      <c r="H755" s="1">
        <f t="shared" si="147"/>
        <v>0</v>
      </c>
      <c r="I755" s="1">
        <f t="shared" si="148"/>
        <v>1</v>
      </c>
      <c r="J755" s="1">
        <f t="shared" si="156"/>
        <v>0</v>
      </c>
      <c r="K755" s="7">
        <f t="shared" si="149"/>
        <v>2357.4737376917806</v>
      </c>
      <c r="L755" s="7">
        <f t="shared" si="150"/>
        <v>-1414484.2426150683</v>
      </c>
      <c r="M755" s="7">
        <f t="shared" si="151"/>
        <v>-0.14144842426150683</v>
      </c>
      <c r="N755" s="7">
        <f t="shared" si="155"/>
        <v>0.28960034261798956</v>
      </c>
    </row>
    <row r="756" spans="2:14" x14ac:dyDescent="0.25">
      <c r="B756" s="1">
        <f t="shared" si="152"/>
        <v>7380</v>
      </c>
      <c r="C756" s="4">
        <f t="shared" si="144"/>
        <v>5.125</v>
      </c>
      <c r="D756" s="3">
        <f t="shared" si="153"/>
        <v>0.125</v>
      </c>
      <c r="E756" s="1">
        <f t="shared" si="145"/>
        <v>-2.7</v>
      </c>
      <c r="F756" s="1">
        <f t="shared" si="154"/>
        <v>17.504166056503333</v>
      </c>
      <c r="G756" s="1">
        <f t="shared" si="146"/>
        <v>1</v>
      </c>
      <c r="H756" s="1">
        <f t="shared" si="147"/>
        <v>0</v>
      </c>
      <c r="I756" s="1">
        <f t="shared" si="148"/>
        <v>1</v>
      </c>
      <c r="J756" s="1">
        <f t="shared" si="156"/>
        <v>0</v>
      </c>
      <c r="K756" s="7">
        <f t="shared" si="149"/>
        <v>2424.4999267803996</v>
      </c>
      <c r="L756" s="7">
        <f t="shared" si="150"/>
        <v>-1454699.9560682396</v>
      </c>
      <c r="M756" s="7">
        <f t="shared" si="151"/>
        <v>-0.14546999560682397</v>
      </c>
      <c r="N756" s="7">
        <f t="shared" si="155"/>
        <v>0.17376020557079372</v>
      </c>
    </row>
    <row r="757" spans="2:14" x14ac:dyDescent="0.25">
      <c r="B757" s="1">
        <f t="shared" si="152"/>
        <v>7390</v>
      </c>
      <c r="C757" s="4">
        <f t="shared" si="144"/>
        <v>5.1319444444444446</v>
      </c>
      <c r="D757" s="3">
        <f t="shared" si="153"/>
        <v>0.13194444444444464</v>
      </c>
      <c r="E757" s="1">
        <f t="shared" si="145"/>
        <v>-2.7</v>
      </c>
      <c r="F757" s="1">
        <f t="shared" si="154"/>
        <v>17.358696060896509</v>
      </c>
      <c r="G757" s="1">
        <f t="shared" si="146"/>
        <v>1</v>
      </c>
      <c r="H757" s="1">
        <f t="shared" si="147"/>
        <v>0</v>
      </c>
      <c r="I757" s="1">
        <f t="shared" si="148"/>
        <v>1</v>
      </c>
      <c r="J757" s="1">
        <f t="shared" si="156"/>
        <v>0</v>
      </c>
      <c r="K757" s="7">
        <f t="shared" si="149"/>
        <v>2407.0435273075809</v>
      </c>
      <c r="L757" s="7">
        <f t="shared" si="150"/>
        <v>-1444226.1163845486</v>
      </c>
      <c r="M757" s="7">
        <f t="shared" si="151"/>
        <v>-0.14442261163845485</v>
      </c>
      <c r="N757" s="7">
        <f t="shared" si="155"/>
        <v>0.10425612334247623</v>
      </c>
    </row>
    <row r="758" spans="2:14" x14ac:dyDescent="0.25">
      <c r="B758" s="1">
        <f t="shared" si="152"/>
        <v>7400</v>
      </c>
      <c r="C758" s="4">
        <f t="shared" si="144"/>
        <v>5.1388888888888893</v>
      </c>
      <c r="D758" s="3">
        <f t="shared" si="153"/>
        <v>0.13888888888888928</v>
      </c>
      <c r="E758" s="1">
        <f t="shared" si="145"/>
        <v>-2.7</v>
      </c>
      <c r="F758" s="1">
        <f t="shared" si="154"/>
        <v>17.214273449258055</v>
      </c>
      <c r="G758" s="1">
        <f t="shared" si="146"/>
        <v>1</v>
      </c>
      <c r="H758" s="1">
        <f t="shared" si="147"/>
        <v>0</v>
      </c>
      <c r="I758" s="1">
        <f t="shared" si="148"/>
        <v>1</v>
      </c>
      <c r="J758" s="1">
        <f t="shared" si="156"/>
        <v>0</v>
      </c>
      <c r="K758" s="7">
        <f t="shared" si="149"/>
        <v>2389.7128139109664</v>
      </c>
      <c r="L758" s="7">
        <f t="shared" si="150"/>
        <v>-1433827.6883465797</v>
      </c>
      <c r="M758" s="7">
        <f t="shared" si="151"/>
        <v>-0.14338276883465798</v>
      </c>
      <c r="N758" s="7">
        <f t="shared" si="155"/>
        <v>6.255367400548574E-2</v>
      </c>
    </row>
    <row r="759" spans="2:14" x14ac:dyDescent="0.25">
      <c r="B759" s="1">
        <f t="shared" si="152"/>
        <v>7410</v>
      </c>
      <c r="C759" s="4">
        <f t="shared" si="144"/>
        <v>5.145833333333333</v>
      </c>
      <c r="D759" s="3">
        <f t="shared" si="153"/>
        <v>0.14583333333333304</v>
      </c>
      <c r="E759" s="1">
        <f t="shared" si="145"/>
        <v>-2.7</v>
      </c>
      <c r="F759" s="1">
        <f t="shared" si="154"/>
        <v>17.070890680423396</v>
      </c>
      <c r="G759" s="1">
        <f t="shared" si="146"/>
        <v>1</v>
      </c>
      <c r="H759" s="1">
        <f t="shared" si="147"/>
        <v>0</v>
      </c>
      <c r="I759" s="1">
        <f t="shared" si="148"/>
        <v>1</v>
      </c>
      <c r="J759" s="1">
        <f t="shared" si="156"/>
        <v>0</v>
      </c>
      <c r="K759" s="7">
        <f t="shared" si="149"/>
        <v>2372.5068816508074</v>
      </c>
      <c r="L759" s="7">
        <f t="shared" si="150"/>
        <v>-1423504.1289904844</v>
      </c>
      <c r="M759" s="7">
        <f t="shared" si="151"/>
        <v>-0.14235041289904843</v>
      </c>
      <c r="N759" s="7">
        <f t="shared" si="155"/>
        <v>3.7532204403291441E-2</v>
      </c>
    </row>
    <row r="760" spans="2:14" x14ac:dyDescent="0.25">
      <c r="B760" s="1">
        <f t="shared" si="152"/>
        <v>7420</v>
      </c>
      <c r="C760" s="4">
        <f t="shared" si="144"/>
        <v>5.1527777777777777</v>
      </c>
      <c r="D760" s="3">
        <f t="shared" si="153"/>
        <v>0.15277777777777768</v>
      </c>
      <c r="E760" s="1">
        <f t="shared" si="145"/>
        <v>-2.7</v>
      </c>
      <c r="F760" s="1">
        <f t="shared" si="154"/>
        <v>16.928540267524347</v>
      </c>
      <c r="G760" s="1">
        <f t="shared" si="146"/>
        <v>1</v>
      </c>
      <c r="H760" s="1">
        <f t="shared" si="147"/>
        <v>0</v>
      </c>
      <c r="I760" s="1">
        <f t="shared" si="148"/>
        <v>1</v>
      </c>
      <c r="J760" s="1">
        <f t="shared" si="156"/>
        <v>0</v>
      </c>
      <c r="K760" s="7">
        <f t="shared" si="149"/>
        <v>2355.4248321029213</v>
      </c>
      <c r="L760" s="7">
        <f t="shared" si="150"/>
        <v>-1413254.8992617526</v>
      </c>
      <c r="M760" s="7">
        <f t="shared" si="151"/>
        <v>-0.14132548992617527</v>
      </c>
      <c r="N760" s="7">
        <f t="shared" si="155"/>
        <v>2.2519322641974863E-2</v>
      </c>
    </row>
    <row r="761" spans="2:14" x14ac:dyDescent="0.25">
      <c r="B761" s="1">
        <f t="shared" si="152"/>
        <v>7430</v>
      </c>
      <c r="C761" s="4">
        <f t="shared" si="144"/>
        <v>5.1597222222222223</v>
      </c>
      <c r="D761" s="3">
        <f t="shared" si="153"/>
        <v>0.15972222222222232</v>
      </c>
      <c r="E761" s="1">
        <f t="shared" si="145"/>
        <v>-2.7</v>
      </c>
      <c r="F761" s="1">
        <f t="shared" si="154"/>
        <v>16.787214777598173</v>
      </c>
      <c r="G761" s="1">
        <f t="shared" si="146"/>
        <v>1</v>
      </c>
      <c r="H761" s="1">
        <f t="shared" si="147"/>
        <v>0</v>
      </c>
      <c r="I761" s="1">
        <f t="shared" si="148"/>
        <v>1</v>
      </c>
      <c r="J761" s="1">
        <f t="shared" si="156"/>
        <v>0</v>
      </c>
      <c r="K761" s="7">
        <f t="shared" si="149"/>
        <v>2338.4657733117806</v>
      </c>
      <c r="L761" s="7">
        <f t="shared" si="150"/>
        <v>-1403079.4639870685</v>
      </c>
      <c r="M761" s="7">
        <f t="shared" si="151"/>
        <v>-0.14030794639870686</v>
      </c>
      <c r="N761" s="7">
        <f t="shared" si="155"/>
        <v>1.3511593585184918E-2</v>
      </c>
    </row>
    <row r="762" spans="2:14" x14ac:dyDescent="0.25">
      <c r="B762" s="1">
        <f t="shared" si="152"/>
        <v>7440</v>
      </c>
      <c r="C762" s="4">
        <f t="shared" si="144"/>
        <v>5.166666666666667</v>
      </c>
      <c r="D762" s="3">
        <f t="shared" si="153"/>
        <v>0.16666666666666696</v>
      </c>
      <c r="E762" s="1">
        <f t="shared" si="145"/>
        <v>-3</v>
      </c>
      <c r="F762" s="1">
        <f t="shared" si="154"/>
        <v>16.646906831199466</v>
      </c>
      <c r="G762" s="1">
        <f t="shared" si="146"/>
        <v>1</v>
      </c>
      <c r="H762" s="1">
        <f t="shared" si="147"/>
        <v>0</v>
      </c>
      <c r="I762" s="1">
        <f t="shared" si="148"/>
        <v>1</v>
      </c>
      <c r="J762" s="1">
        <f t="shared" si="156"/>
        <v>0</v>
      </c>
      <c r="K762" s="7">
        <f t="shared" si="149"/>
        <v>2357.6288197439358</v>
      </c>
      <c r="L762" s="7">
        <f t="shared" si="150"/>
        <v>-1414577.2918463615</v>
      </c>
      <c r="M762" s="7">
        <f t="shared" si="151"/>
        <v>-0.14145772918463614</v>
      </c>
      <c r="N762" s="7">
        <f t="shared" si="155"/>
        <v>8.1069561511109504E-3</v>
      </c>
    </row>
    <row r="763" spans="2:14" x14ac:dyDescent="0.25">
      <c r="B763" s="1">
        <f t="shared" si="152"/>
        <v>7450</v>
      </c>
      <c r="C763" s="4">
        <f t="shared" si="144"/>
        <v>5.1736111111111107</v>
      </c>
      <c r="D763" s="3">
        <f t="shared" si="153"/>
        <v>0.17361111111111072</v>
      </c>
      <c r="E763" s="1">
        <f t="shared" si="145"/>
        <v>-3</v>
      </c>
      <c r="F763" s="1">
        <f t="shared" si="154"/>
        <v>16.505449102014829</v>
      </c>
      <c r="G763" s="1">
        <f t="shared" si="146"/>
        <v>1</v>
      </c>
      <c r="H763" s="1">
        <f t="shared" si="147"/>
        <v>0</v>
      </c>
      <c r="I763" s="1">
        <f t="shared" si="148"/>
        <v>1</v>
      </c>
      <c r="J763" s="1">
        <f t="shared" si="156"/>
        <v>0</v>
      </c>
      <c r="K763" s="7">
        <f t="shared" si="149"/>
        <v>2340.6538922417794</v>
      </c>
      <c r="L763" s="7">
        <f t="shared" si="150"/>
        <v>-1404392.3353450675</v>
      </c>
      <c r="M763" s="7">
        <f t="shared" si="151"/>
        <v>-0.14043923353450677</v>
      </c>
      <c r="N763" s="7">
        <f t="shared" si="155"/>
        <v>4.8641736906665702E-3</v>
      </c>
    </row>
    <row r="764" spans="2:14" x14ac:dyDescent="0.25">
      <c r="B764" s="1">
        <f t="shared" si="152"/>
        <v>7460</v>
      </c>
      <c r="C764" s="4">
        <f t="shared" si="144"/>
        <v>5.1805555555555554</v>
      </c>
      <c r="D764" s="3">
        <f t="shared" si="153"/>
        <v>0.18055555555555536</v>
      </c>
      <c r="E764" s="1">
        <f t="shared" si="145"/>
        <v>-3</v>
      </c>
      <c r="F764" s="1">
        <f t="shared" si="154"/>
        <v>16.365009868480321</v>
      </c>
      <c r="G764" s="1">
        <f t="shared" si="146"/>
        <v>1</v>
      </c>
      <c r="H764" s="1">
        <f t="shared" si="147"/>
        <v>0</v>
      </c>
      <c r="I764" s="1">
        <f t="shared" si="148"/>
        <v>1</v>
      </c>
      <c r="J764" s="1">
        <f t="shared" si="156"/>
        <v>0</v>
      </c>
      <c r="K764" s="7">
        <f t="shared" si="149"/>
        <v>2323.8011842176384</v>
      </c>
      <c r="L764" s="7">
        <f t="shared" si="150"/>
        <v>-1394280.7105305833</v>
      </c>
      <c r="M764" s="7">
        <f t="shared" si="151"/>
        <v>-0.13942807105305832</v>
      </c>
      <c r="N764" s="7">
        <f t="shared" si="155"/>
        <v>2.918504214399942E-3</v>
      </c>
    </row>
    <row r="765" spans="2:14" x14ac:dyDescent="0.25">
      <c r="B765" s="1">
        <f t="shared" si="152"/>
        <v>7470</v>
      </c>
      <c r="C765" s="4">
        <f t="shared" si="144"/>
        <v>5.1875</v>
      </c>
      <c r="D765" s="3">
        <f t="shared" si="153"/>
        <v>0.1875</v>
      </c>
      <c r="E765" s="1">
        <f t="shared" si="145"/>
        <v>-3</v>
      </c>
      <c r="F765" s="1">
        <f t="shared" si="154"/>
        <v>16.225581797427264</v>
      </c>
      <c r="G765" s="1">
        <f t="shared" si="146"/>
        <v>1</v>
      </c>
      <c r="H765" s="1">
        <f t="shared" si="147"/>
        <v>0</v>
      </c>
      <c r="I765" s="1">
        <f t="shared" si="148"/>
        <v>0</v>
      </c>
      <c r="J765" s="1">
        <f t="shared" si="156"/>
        <v>0</v>
      </c>
      <c r="K765" s="7">
        <f t="shared" si="149"/>
        <v>2307.0698156912713</v>
      </c>
      <c r="L765" s="7">
        <f t="shared" si="150"/>
        <v>-1384241.8894147628</v>
      </c>
      <c r="M765" s="7">
        <f t="shared" si="151"/>
        <v>-0.13842418894147629</v>
      </c>
      <c r="N765" s="7">
        <f t="shared" si="155"/>
        <v>1.7511025286399652E-3</v>
      </c>
    </row>
    <row r="766" spans="2:14" x14ac:dyDescent="0.25">
      <c r="B766" s="1">
        <f t="shared" si="152"/>
        <v>7480</v>
      </c>
      <c r="C766" s="4">
        <f t="shared" si="144"/>
        <v>5.1944444444444446</v>
      </c>
      <c r="D766" s="3">
        <f t="shared" si="153"/>
        <v>0.19444444444444464</v>
      </c>
      <c r="E766" s="1">
        <f t="shared" si="145"/>
        <v>-3</v>
      </c>
      <c r="F766" s="1">
        <f t="shared" si="154"/>
        <v>16.087157608485789</v>
      </c>
      <c r="G766" s="1">
        <f t="shared" si="146"/>
        <v>1</v>
      </c>
      <c r="H766" s="1">
        <f t="shared" si="147"/>
        <v>0</v>
      </c>
      <c r="I766" s="1">
        <f t="shared" si="148"/>
        <v>0</v>
      </c>
      <c r="J766" s="1">
        <f t="shared" si="156"/>
        <v>0</v>
      </c>
      <c r="K766" s="7">
        <f t="shared" si="149"/>
        <v>2290.4589130182944</v>
      </c>
      <c r="L766" s="7">
        <f t="shared" si="150"/>
        <v>-1374275.3478109767</v>
      </c>
      <c r="M766" s="7">
        <f t="shared" si="151"/>
        <v>-0.13742753478109768</v>
      </c>
      <c r="N766" s="7">
        <f t="shared" si="155"/>
        <v>1.0506615171839791E-3</v>
      </c>
    </row>
    <row r="767" spans="2:14" x14ac:dyDescent="0.25">
      <c r="B767" s="1">
        <f t="shared" si="152"/>
        <v>7490</v>
      </c>
      <c r="C767" s="4">
        <f t="shared" si="144"/>
        <v>5.2013888888888893</v>
      </c>
      <c r="D767" s="3">
        <f t="shared" si="153"/>
        <v>0.20138888888888928</v>
      </c>
      <c r="E767" s="1">
        <f t="shared" si="145"/>
        <v>-3</v>
      </c>
      <c r="F767" s="1">
        <f t="shared" si="154"/>
        <v>15.949730073704691</v>
      </c>
      <c r="G767" s="1">
        <f t="shared" si="146"/>
        <v>1</v>
      </c>
      <c r="H767" s="1">
        <f t="shared" si="147"/>
        <v>1</v>
      </c>
      <c r="I767" s="1">
        <f t="shared" si="148"/>
        <v>0</v>
      </c>
      <c r="J767" s="1">
        <f t="shared" si="156"/>
        <v>1</v>
      </c>
      <c r="K767" s="7">
        <f t="shared" si="149"/>
        <v>2273.9676088445631</v>
      </c>
      <c r="L767" s="7">
        <f t="shared" si="150"/>
        <v>1035619.4346932622</v>
      </c>
      <c r="M767" s="7">
        <f t="shared" si="151"/>
        <v>0.10356194346932622</v>
      </c>
      <c r="N767" s="7">
        <f t="shared" si="155"/>
        <v>1600.0006303969103</v>
      </c>
    </row>
    <row r="768" spans="2:14" x14ac:dyDescent="0.25">
      <c r="B768" s="1">
        <f t="shared" si="152"/>
        <v>7500</v>
      </c>
      <c r="C768" s="4">
        <f t="shared" si="144"/>
        <v>5.208333333333333</v>
      </c>
      <c r="D768" s="3">
        <f t="shared" si="153"/>
        <v>0.20833333333333304</v>
      </c>
      <c r="E768" s="1">
        <f t="shared" si="145"/>
        <v>-3</v>
      </c>
      <c r="F768" s="1">
        <f t="shared" si="154"/>
        <v>16.053292017174016</v>
      </c>
      <c r="G768" s="1">
        <f t="shared" si="146"/>
        <v>1</v>
      </c>
      <c r="H768" s="1">
        <f t="shared" si="147"/>
        <v>0</v>
      </c>
      <c r="I768" s="1">
        <f t="shared" si="148"/>
        <v>0</v>
      </c>
      <c r="J768" s="1">
        <f t="shared" si="156"/>
        <v>1</v>
      </c>
      <c r="K768" s="7">
        <f t="shared" si="149"/>
        <v>2286.3950420608817</v>
      </c>
      <c r="L768" s="7">
        <f t="shared" si="150"/>
        <v>1028162.9747634709</v>
      </c>
      <c r="M768" s="7">
        <f t="shared" si="151"/>
        <v>0.10281629747634709</v>
      </c>
      <c r="N768" s="7">
        <f t="shared" si="155"/>
        <v>2560.0003782381464</v>
      </c>
    </row>
    <row r="769" spans="2:14" x14ac:dyDescent="0.25">
      <c r="B769" s="1">
        <f t="shared" si="152"/>
        <v>7510</v>
      </c>
      <c r="C769" s="4">
        <f t="shared" si="144"/>
        <v>5.2152777777777777</v>
      </c>
      <c r="D769" s="3">
        <f t="shared" si="153"/>
        <v>0.21527777777777768</v>
      </c>
      <c r="E769" s="1">
        <f t="shared" si="145"/>
        <v>-3</v>
      </c>
      <c r="F769" s="1">
        <f t="shared" si="154"/>
        <v>16.156108314650364</v>
      </c>
      <c r="G769" s="1">
        <f t="shared" si="146"/>
        <v>1</v>
      </c>
      <c r="H769" s="1">
        <f t="shared" si="147"/>
        <v>0</v>
      </c>
      <c r="I769" s="1">
        <f t="shared" si="148"/>
        <v>0</v>
      </c>
      <c r="J769" s="1">
        <f t="shared" si="156"/>
        <v>1</v>
      </c>
      <c r="K769" s="7">
        <f t="shared" si="149"/>
        <v>2298.7329977580434</v>
      </c>
      <c r="L769" s="7">
        <f t="shared" si="150"/>
        <v>1020760.201345174</v>
      </c>
      <c r="M769" s="7">
        <f t="shared" si="151"/>
        <v>0.1020760201345174</v>
      </c>
      <c r="N769" s="7">
        <f t="shared" si="155"/>
        <v>3136.0002269428878</v>
      </c>
    </row>
    <row r="770" spans="2:14" x14ac:dyDescent="0.25">
      <c r="B770" s="1">
        <f t="shared" si="152"/>
        <v>7520</v>
      </c>
      <c r="C770" s="4">
        <f t="shared" si="144"/>
        <v>5.2222222222222223</v>
      </c>
      <c r="D770" s="3">
        <f t="shared" si="153"/>
        <v>0.22222222222222232</v>
      </c>
      <c r="E770" s="1">
        <f t="shared" si="145"/>
        <v>-3</v>
      </c>
      <c r="F770" s="1">
        <f t="shared" si="154"/>
        <v>16.258184334784882</v>
      </c>
      <c r="G770" s="1">
        <f t="shared" si="146"/>
        <v>1</v>
      </c>
      <c r="H770" s="1">
        <f t="shared" si="147"/>
        <v>0</v>
      </c>
      <c r="I770" s="1">
        <f t="shared" si="148"/>
        <v>0</v>
      </c>
      <c r="J770" s="1">
        <f t="shared" si="156"/>
        <v>1</v>
      </c>
      <c r="K770" s="7">
        <f t="shared" si="149"/>
        <v>2310.9821201741856</v>
      </c>
      <c r="L770" s="7">
        <f t="shared" si="150"/>
        <v>1013410.7278954887</v>
      </c>
      <c r="M770" s="7">
        <f t="shared" si="151"/>
        <v>0.10134107278954887</v>
      </c>
      <c r="N770" s="7">
        <f t="shared" si="155"/>
        <v>3481.6001361657327</v>
      </c>
    </row>
    <row r="771" spans="2:14" x14ac:dyDescent="0.25">
      <c r="B771" s="1">
        <f t="shared" si="152"/>
        <v>7530</v>
      </c>
      <c r="C771" s="4">
        <f t="shared" si="144"/>
        <v>5.229166666666667</v>
      </c>
      <c r="D771" s="3">
        <f t="shared" si="153"/>
        <v>0.22916666666666696</v>
      </c>
      <c r="E771" s="1">
        <f t="shared" si="145"/>
        <v>-3</v>
      </c>
      <c r="F771" s="1">
        <f t="shared" si="154"/>
        <v>16.359525407574431</v>
      </c>
      <c r="G771" s="1">
        <f t="shared" si="146"/>
        <v>1</v>
      </c>
      <c r="H771" s="1">
        <f t="shared" si="147"/>
        <v>0</v>
      </c>
      <c r="I771" s="1">
        <f t="shared" si="148"/>
        <v>1</v>
      </c>
      <c r="J771" s="1">
        <f t="shared" si="156"/>
        <v>0</v>
      </c>
      <c r="K771" s="7">
        <f t="shared" si="149"/>
        <v>2323.1430489089316</v>
      </c>
      <c r="L771" s="7">
        <f t="shared" si="150"/>
        <v>-1393885.829345359</v>
      </c>
      <c r="M771" s="7">
        <f t="shared" si="151"/>
        <v>-0.1393885829345359</v>
      </c>
      <c r="N771" s="7">
        <f t="shared" si="155"/>
        <v>2088.9600816994393</v>
      </c>
    </row>
    <row r="772" spans="2:14" x14ac:dyDescent="0.25">
      <c r="B772" s="1">
        <f t="shared" si="152"/>
        <v>7540</v>
      </c>
      <c r="C772" s="4">
        <f t="shared" si="144"/>
        <v>5.2361111111111107</v>
      </c>
      <c r="D772" s="3">
        <f t="shared" si="153"/>
        <v>0.23611111111111072</v>
      </c>
      <c r="E772" s="1">
        <f t="shared" si="145"/>
        <v>-3</v>
      </c>
      <c r="F772" s="1">
        <f t="shared" si="154"/>
        <v>16.220136824639894</v>
      </c>
      <c r="G772" s="1">
        <f t="shared" si="146"/>
        <v>1</v>
      </c>
      <c r="H772" s="1">
        <f t="shared" si="147"/>
        <v>0</v>
      </c>
      <c r="I772" s="1">
        <f t="shared" si="148"/>
        <v>0</v>
      </c>
      <c r="J772" s="1">
        <f t="shared" si="156"/>
        <v>0</v>
      </c>
      <c r="K772" s="7">
        <f t="shared" si="149"/>
        <v>2306.4164189567869</v>
      </c>
      <c r="L772" s="7">
        <f t="shared" si="150"/>
        <v>-1383849.851374072</v>
      </c>
      <c r="M772" s="7">
        <f t="shared" si="151"/>
        <v>-0.13838498513740721</v>
      </c>
      <c r="N772" s="7">
        <f t="shared" si="155"/>
        <v>1253.3760490196635</v>
      </c>
    </row>
    <row r="773" spans="2:14" x14ac:dyDescent="0.25">
      <c r="B773" s="1">
        <f t="shared" si="152"/>
        <v>7550</v>
      </c>
      <c r="C773" s="4">
        <f t="shared" si="144"/>
        <v>5.2430555555555554</v>
      </c>
      <c r="D773" s="3">
        <f t="shared" si="153"/>
        <v>0.24305555555555536</v>
      </c>
      <c r="E773" s="1">
        <f t="shared" si="145"/>
        <v>-3</v>
      </c>
      <c r="F773" s="1">
        <f t="shared" si="154"/>
        <v>16.081751839502488</v>
      </c>
      <c r="G773" s="1">
        <f t="shared" si="146"/>
        <v>1</v>
      </c>
      <c r="H773" s="1">
        <f t="shared" si="147"/>
        <v>0</v>
      </c>
      <c r="I773" s="1">
        <f t="shared" si="148"/>
        <v>0</v>
      </c>
      <c r="J773" s="1">
        <f t="shared" si="156"/>
        <v>0</v>
      </c>
      <c r="K773" s="7">
        <f t="shared" si="149"/>
        <v>2289.8102207402981</v>
      </c>
      <c r="L773" s="7">
        <f t="shared" si="150"/>
        <v>-1373886.1324441787</v>
      </c>
      <c r="M773" s="7">
        <f t="shared" si="151"/>
        <v>-0.13738861324441787</v>
      </c>
      <c r="N773" s="7">
        <f t="shared" si="155"/>
        <v>752.02562941179804</v>
      </c>
    </row>
    <row r="774" spans="2:14" x14ac:dyDescent="0.25">
      <c r="B774" s="1">
        <f t="shared" si="152"/>
        <v>7560</v>
      </c>
      <c r="C774" s="4">
        <f t="shared" si="144"/>
        <v>5.25</v>
      </c>
      <c r="D774" s="3">
        <f t="shared" si="153"/>
        <v>0.25</v>
      </c>
      <c r="E774" s="1">
        <f t="shared" si="145"/>
        <v>-1</v>
      </c>
      <c r="F774" s="1">
        <f t="shared" si="154"/>
        <v>15.944363226258069</v>
      </c>
      <c r="G774" s="1">
        <f t="shared" si="146"/>
        <v>0</v>
      </c>
      <c r="H774" s="1">
        <f t="shared" si="147"/>
        <v>1</v>
      </c>
      <c r="I774" s="1">
        <f t="shared" si="148"/>
        <v>0</v>
      </c>
      <c r="J774" s="1">
        <f t="shared" si="156"/>
        <v>1</v>
      </c>
      <c r="K774" s="7">
        <f t="shared" si="149"/>
        <v>2033.323587150968</v>
      </c>
      <c r="L774" s="7">
        <f t="shared" si="150"/>
        <v>1180005.8477094192</v>
      </c>
      <c r="M774" s="7">
        <f t="shared" si="151"/>
        <v>0.11800058477094193</v>
      </c>
      <c r="N774" s="7">
        <f t="shared" si="155"/>
        <v>2051.2153776470786</v>
      </c>
    </row>
    <row r="775" spans="2:14" x14ac:dyDescent="0.25">
      <c r="B775" s="1">
        <f t="shared" si="152"/>
        <v>7570</v>
      </c>
      <c r="C775" s="4">
        <f t="shared" si="144"/>
        <v>5.2569444444444446</v>
      </c>
      <c r="D775" s="3">
        <f t="shared" si="153"/>
        <v>0.25694444444444464</v>
      </c>
      <c r="E775" s="1">
        <f t="shared" si="145"/>
        <v>-1</v>
      </c>
      <c r="F775" s="1">
        <f t="shared" si="154"/>
        <v>16.062363811029012</v>
      </c>
      <c r="G775" s="1">
        <f t="shared" si="146"/>
        <v>0</v>
      </c>
      <c r="H775" s="1">
        <f t="shared" si="147"/>
        <v>1</v>
      </c>
      <c r="I775" s="1">
        <f t="shared" si="148"/>
        <v>0</v>
      </c>
      <c r="J775" s="1">
        <f t="shared" si="156"/>
        <v>1</v>
      </c>
      <c r="K775" s="7">
        <f t="shared" si="149"/>
        <v>2047.4836573234813</v>
      </c>
      <c r="L775" s="7">
        <f t="shared" si="150"/>
        <v>1171509.8056059112</v>
      </c>
      <c r="M775" s="7">
        <f t="shared" si="151"/>
        <v>0.11715098056059112</v>
      </c>
      <c r="N775" s="7">
        <f t="shared" si="155"/>
        <v>2830.729226588247</v>
      </c>
    </row>
    <row r="776" spans="2:14" x14ac:dyDescent="0.25">
      <c r="B776" s="1">
        <f t="shared" si="152"/>
        <v>7580</v>
      </c>
      <c r="C776" s="4">
        <f t="shared" si="144"/>
        <v>5.2638888888888893</v>
      </c>
      <c r="D776" s="3">
        <f t="shared" si="153"/>
        <v>0.26388888888888928</v>
      </c>
      <c r="E776" s="1">
        <f t="shared" si="145"/>
        <v>-1</v>
      </c>
      <c r="F776" s="1">
        <f t="shared" si="154"/>
        <v>16.179514791589604</v>
      </c>
      <c r="G776" s="1">
        <f t="shared" si="146"/>
        <v>0</v>
      </c>
      <c r="H776" s="1">
        <f t="shared" si="147"/>
        <v>1</v>
      </c>
      <c r="I776" s="1">
        <f t="shared" si="148"/>
        <v>0</v>
      </c>
      <c r="J776" s="1">
        <f t="shared" si="156"/>
        <v>1</v>
      </c>
      <c r="K776" s="7">
        <f t="shared" si="149"/>
        <v>2061.5417749907524</v>
      </c>
      <c r="L776" s="7">
        <f t="shared" si="150"/>
        <v>1163074.9350055486</v>
      </c>
      <c r="M776" s="7">
        <f t="shared" si="151"/>
        <v>0.11630749350055486</v>
      </c>
      <c r="N776" s="7">
        <f t="shared" si="155"/>
        <v>3298.4375359529481</v>
      </c>
    </row>
    <row r="777" spans="2:14" x14ac:dyDescent="0.25">
      <c r="B777" s="1">
        <f t="shared" si="152"/>
        <v>7590</v>
      </c>
      <c r="C777" s="4">
        <f t="shared" si="144"/>
        <v>5.270833333333333</v>
      </c>
      <c r="D777" s="3">
        <f t="shared" si="153"/>
        <v>0.27083333333333304</v>
      </c>
      <c r="E777" s="1">
        <f t="shared" si="145"/>
        <v>-1</v>
      </c>
      <c r="F777" s="1">
        <f t="shared" si="154"/>
        <v>16.295822285090157</v>
      </c>
      <c r="G777" s="1">
        <f t="shared" si="146"/>
        <v>0</v>
      </c>
      <c r="H777" s="1">
        <f t="shared" si="147"/>
        <v>1</v>
      </c>
      <c r="I777" s="1">
        <f t="shared" si="148"/>
        <v>0</v>
      </c>
      <c r="J777" s="1">
        <f t="shared" si="156"/>
        <v>1</v>
      </c>
      <c r="K777" s="7">
        <f t="shared" si="149"/>
        <v>2075.4986742108185</v>
      </c>
      <c r="L777" s="7">
        <f t="shared" si="150"/>
        <v>1154700.795473509</v>
      </c>
      <c r="M777" s="7">
        <f t="shared" si="151"/>
        <v>0.1154700795473509</v>
      </c>
      <c r="N777" s="7">
        <f t="shared" si="155"/>
        <v>3579.0625215717687</v>
      </c>
    </row>
    <row r="778" spans="2:14" x14ac:dyDescent="0.25">
      <c r="B778" s="1">
        <f t="shared" si="152"/>
        <v>7600</v>
      </c>
      <c r="C778" s="4">
        <f t="shared" si="144"/>
        <v>5.2777777777777777</v>
      </c>
      <c r="D778" s="3">
        <f t="shared" si="153"/>
        <v>0.27777777777777768</v>
      </c>
      <c r="E778" s="1">
        <f t="shared" si="145"/>
        <v>-1</v>
      </c>
      <c r="F778" s="1">
        <f t="shared" si="154"/>
        <v>16.411292364637507</v>
      </c>
      <c r="G778" s="1">
        <f t="shared" si="146"/>
        <v>0</v>
      </c>
      <c r="H778" s="1">
        <f t="shared" si="147"/>
        <v>1</v>
      </c>
      <c r="I778" s="1">
        <f t="shared" si="148"/>
        <v>0</v>
      </c>
      <c r="J778" s="1">
        <f t="shared" si="156"/>
        <v>1</v>
      </c>
      <c r="K778" s="7">
        <f t="shared" si="149"/>
        <v>2089.3550837565008</v>
      </c>
      <c r="L778" s="7">
        <f t="shared" si="150"/>
        <v>1146386.9497460995</v>
      </c>
      <c r="M778" s="7">
        <f t="shared" si="151"/>
        <v>0.11463869497460995</v>
      </c>
      <c r="N778" s="7">
        <f t="shared" si="155"/>
        <v>3747.4375129430609</v>
      </c>
    </row>
    <row r="779" spans="2:14" x14ac:dyDescent="0.25">
      <c r="B779" s="1">
        <f t="shared" si="152"/>
        <v>7610</v>
      </c>
      <c r="C779" s="4">
        <f t="shared" si="144"/>
        <v>5.2847222222222223</v>
      </c>
      <c r="D779" s="3">
        <f t="shared" si="153"/>
        <v>0.28472222222222232</v>
      </c>
      <c r="E779" s="1">
        <f t="shared" si="145"/>
        <v>-1</v>
      </c>
      <c r="F779" s="1">
        <f t="shared" si="154"/>
        <v>16.525931059612116</v>
      </c>
      <c r="G779" s="1">
        <f t="shared" si="146"/>
        <v>0</v>
      </c>
      <c r="H779" s="1">
        <f t="shared" si="147"/>
        <v>1</v>
      </c>
      <c r="I779" s="1">
        <f t="shared" si="148"/>
        <v>0</v>
      </c>
      <c r="J779" s="1">
        <f t="shared" si="156"/>
        <v>1</v>
      </c>
      <c r="K779" s="7">
        <f t="shared" si="149"/>
        <v>2103.1117271534536</v>
      </c>
      <c r="L779" s="7">
        <f t="shared" si="150"/>
        <v>1138132.9637079278</v>
      </c>
      <c r="M779" s="7">
        <f t="shared" si="151"/>
        <v>0.11381329637079278</v>
      </c>
      <c r="N779" s="7">
        <f t="shared" si="155"/>
        <v>3848.4625077658366</v>
      </c>
    </row>
    <row r="780" spans="2:14" x14ac:dyDescent="0.25">
      <c r="B780" s="1">
        <f t="shared" si="152"/>
        <v>7620</v>
      </c>
      <c r="C780" s="4">
        <f t="shared" si="144"/>
        <v>5.291666666666667</v>
      </c>
      <c r="D780" s="3">
        <f t="shared" si="153"/>
        <v>0.29166666666666696</v>
      </c>
      <c r="E780" s="1">
        <f t="shared" si="145"/>
        <v>1</v>
      </c>
      <c r="F780" s="1">
        <f t="shared" si="154"/>
        <v>16.639744355982909</v>
      </c>
      <c r="G780" s="1">
        <f t="shared" si="146"/>
        <v>0</v>
      </c>
      <c r="H780" s="1">
        <f t="shared" si="147"/>
        <v>1</v>
      </c>
      <c r="I780" s="1">
        <f t="shared" si="148"/>
        <v>0</v>
      </c>
      <c r="J780" s="1">
        <f t="shared" si="156"/>
        <v>1</v>
      </c>
      <c r="K780" s="7">
        <f t="shared" si="149"/>
        <v>1876.7693227179489</v>
      </c>
      <c r="L780" s="7">
        <f t="shared" si="150"/>
        <v>1273938.4063692307</v>
      </c>
      <c r="M780" s="7">
        <f t="shared" si="151"/>
        <v>0.12739384063692308</v>
      </c>
      <c r="N780" s="7">
        <f t="shared" si="155"/>
        <v>3909.0775046595018</v>
      </c>
    </row>
    <row r="781" spans="2:14" x14ac:dyDescent="0.25">
      <c r="B781" s="1">
        <f t="shared" si="152"/>
        <v>7630</v>
      </c>
      <c r="C781" s="4">
        <f t="shared" si="144"/>
        <v>5.2986111111111107</v>
      </c>
      <c r="D781" s="3">
        <f t="shared" si="153"/>
        <v>0.29861111111111072</v>
      </c>
      <c r="E781" s="1">
        <f t="shared" si="145"/>
        <v>1</v>
      </c>
      <c r="F781" s="1">
        <f t="shared" si="154"/>
        <v>16.767138196619833</v>
      </c>
      <c r="G781" s="1">
        <f t="shared" si="146"/>
        <v>0</v>
      </c>
      <c r="H781" s="1">
        <f t="shared" si="147"/>
        <v>1</v>
      </c>
      <c r="I781" s="1">
        <f t="shared" si="148"/>
        <v>0</v>
      </c>
      <c r="J781" s="1">
        <f t="shared" si="156"/>
        <v>1</v>
      </c>
      <c r="K781" s="7">
        <f t="shared" si="149"/>
        <v>1892.0565835943796</v>
      </c>
      <c r="L781" s="7">
        <f t="shared" si="150"/>
        <v>1264766.0498433721</v>
      </c>
      <c r="M781" s="7">
        <f t="shared" si="151"/>
        <v>0.12647660498433722</v>
      </c>
      <c r="N781" s="7">
        <f t="shared" si="155"/>
        <v>3945.4465027957008</v>
      </c>
    </row>
    <row r="782" spans="2:14" x14ac:dyDescent="0.25">
      <c r="B782" s="1">
        <f t="shared" si="152"/>
        <v>7640</v>
      </c>
      <c r="C782" s="4">
        <f t="shared" si="144"/>
        <v>5.3055555555555554</v>
      </c>
      <c r="D782" s="3">
        <f t="shared" si="153"/>
        <v>0.30555555555555536</v>
      </c>
      <c r="E782" s="1">
        <f t="shared" si="145"/>
        <v>1</v>
      </c>
      <c r="F782" s="1">
        <f t="shared" si="154"/>
        <v>16.893614801604169</v>
      </c>
      <c r="G782" s="1">
        <f t="shared" si="146"/>
        <v>0</v>
      </c>
      <c r="H782" s="1">
        <f t="shared" si="147"/>
        <v>1</v>
      </c>
      <c r="I782" s="1">
        <f t="shared" si="148"/>
        <v>0</v>
      </c>
      <c r="J782" s="1">
        <f t="shared" si="156"/>
        <v>1</v>
      </c>
      <c r="K782" s="7">
        <f t="shared" si="149"/>
        <v>1907.2337761925</v>
      </c>
      <c r="L782" s="7">
        <f t="shared" si="150"/>
        <v>1255659.7342845001</v>
      </c>
      <c r="M782" s="7">
        <f t="shared" si="151"/>
        <v>0.12556597342845002</v>
      </c>
      <c r="N782" s="7">
        <f t="shared" si="155"/>
        <v>3967.2679016774205</v>
      </c>
    </row>
    <row r="783" spans="2:14" x14ac:dyDescent="0.25">
      <c r="B783" s="1">
        <f t="shared" si="152"/>
        <v>7650</v>
      </c>
      <c r="C783" s="4">
        <f t="shared" si="144"/>
        <v>5.3125</v>
      </c>
      <c r="D783" s="3">
        <f t="shared" si="153"/>
        <v>0.3125</v>
      </c>
      <c r="E783" s="1">
        <f t="shared" si="145"/>
        <v>1</v>
      </c>
      <c r="F783" s="1">
        <f t="shared" si="154"/>
        <v>17.01918077503262</v>
      </c>
      <c r="G783" s="1">
        <f t="shared" si="146"/>
        <v>0</v>
      </c>
      <c r="H783" s="1">
        <f t="shared" si="147"/>
        <v>1</v>
      </c>
      <c r="I783" s="1">
        <f t="shared" si="148"/>
        <v>0</v>
      </c>
      <c r="J783" s="1">
        <f t="shared" si="156"/>
        <v>1</v>
      </c>
      <c r="K783" s="7">
        <f t="shared" si="149"/>
        <v>1922.3016930039141</v>
      </c>
      <c r="L783" s="7">
        <f t="shared" si="150"/>
        <v>1246618.9841976517</v>
      </c>
      <c r="M783" s="7">
        <f t="shared" si="151"/>
        <v>0.12466189841976517</v>
      </c>
      <c r="N783" s="7">
        <f t="shared" si="155"/>
        <v>3980.3607410064524</v>
      </c>
    </row>
    <row r="784" spans="2:14" x14ac:dyDescent="0.25">
      <c r="B784" s="1">
        <f t="shared" si="152"/>
        <v>7660</v>
      </c>
      <c r="C784" s="4">
        <f t="shared" si="144"/>
        <v>5.3194444444444446</v>
      </c>
      <c r="D784" s="3">
        <f t="shared" si="153"/>
        <v>0.31944444444444464</v>
      </c>
      <c r="E784" s="1">
        <f t="shared" si="145"/>
        <v>1</v>
      </c>
      <c r="F784" s="1">
        <f t="shared" si="154"/>
        <v>17.143842673452387</v>
      </c>
      <c r="G784" s="1">
        <f t="shared" si="146"/>
        <v>0</v>
      </c>
      <c r="H784" s="1">
        <f t="shared" si="147"/>
        <v>1</v>
      </c>
      <c r="I784" s="1">
        <f t="shared" si="148"/>
        <v>0</v>
      </c>
      <c r="J784" s="1">
        <f t="shared" si="156"/>
        <v>1</v>
      </c>
      <c r="K784" s="7">
        <f t="shared" si="149"/>
        <v>1937.2611208142862</v>
      </c>
      <c r="L784" s="7">
        <f t="shared" si="150"/>
        <v>1237643.3275114282</v>
      </c>
      <c r="M784" s="7">
        <f t="shared" si="151"/>
        <v>0.12376433275114282</v>
      </c>
      <c r="N784" s="7">
        <f t="shared" si="155"/>
        <v>3988.2164446038714</v>
      </c>
    </row>
    <row r="785" spans="2:14" x14ac:dyDescent="0.25">
      <c r="B785" s="1">
        <f t="shared" si="152"/>
        <v>7670</v>
      </c>
      <c r="C785" s="4">
        <f t="shared" si="144"/>
        <v>5.3263888888888893</v>
      </c>
      <c r="D785" s="3">
        <f t="shared" si="153"/>
        <v>0.32638888888888928</v>
      </c>
      <c r="E785" s="1">
        <f t="shared" si="145"/>
        <v>1</v>
      </c>
      <c r="F785" s="1">
        <f t="shared" si="154"/>
        <v>17.26760700620353</v>
      </c>
      <c r="G785" s="1">
        <f t="shared" si="146"/>
        <v>0</v>
      </c>
      <c r="H785" s="1">
        <f t="shared" si="147"/>
        <v>1</v>
      </c>
      <c r="I785" s="1">
        <f t="shared" si="148"/>
        <v>0</v>
      </c>
      <c r="J785" s="1">
        <f t="shared" si="156"/>
        <v>1</v>
      </c>
      <c r="K785" s="7">
        <f t="shared" si="149"/>
        <v>1952.1128407444235</v>
      </c>
      <c r="L785" s="7">
        <f t="shared" si="150"/>
        <v>1228732.2955533459</v>
      </c>
      <c r="M785" s="7">
        <f t="shared" si="151"/>
        <v>0.1228732295553346</v>
      </c>
      <c r="N785" s="7">
        <f t="shared" si="155"/>
        <v>3992.9298667623229</v>
      </c>
    </row>
    <row r="786" spans="2:14" x14ac:dyDescent="0.25">
      <c r="B786" s="1">
        <f t="shared" si="152"/>
        <v>7680</v>
      </c>
      <c r="C786" s="4">
        <f t="shared" ref="C786:C849" si="157">B786/(24*60)</f>
        <v>5.333333333333333</v>
      </c>
      <c r="D786" s="3">
        <f t="shared" si="153"/>
        <v>0.33333333333333304</v>
      </c>
      <c r="E786" s="1">
        <f t="shared" ref="E786:E849" si="158">VLOOKUP(D786,$P$3:$R$27,3,1)</f>
        <v>1</v>
      </c>
      <c r="F786" s="1">
        <f t="shared" si="154"/>
        <v>17.390480235758865</v>
      </c>
      <c r="G786" s="1">
        <f t="shared" ref="G786:G849" si="159">IF(VLOOKUP(D786,$P$3:$Q$27,2,1)=0,1,0)</f>
        <v>0</v>
      </c>
      <c r="H786" s="1">
        <f t="shared" ref="H786:H849" si="160">IF(F786&lt;($G$2+G786*$G$4),1,0)</f>
        <v>1</v>
      </c>
      <c r="I786" s="1">
        <f t="shared" ref="I786:I849" si="161">IF(F786&gt;($G$3+G786*$G$4),1,0)</f>
        <v>0</v>
      </c>
      <c r="J786" s="1">
        <f t="shared" si="156"/>
        <v>1</v>
      </c>
      <c r="K786" s="7">
        <f t="shared" ref="K786:K849" si="162">(F786-E786)*$C$11</f>
        <v>1966.8576282910635</v>
      </c>
      <c r="L786" s="7">
        <f t="shared" ref="L786:L849" si="163">((J786*$G$6)-K786)*60*$G$8</f>
        <v>1219885.423025362</v>
      </c>
      <c r="M786" s="7">
        <f t="shared" ref="M786:M849" si="164">L786/$C$5</f>
        <v>0.1219885423025362</v>
      </c>
      <c r="N786" s="7">
        <f t="shared" si="155"/>
        <v>3995.7579200573937</v>
      </c>
    </row>
    <row r="787" spans="2:14" x14ac:dyDescent="0.25">
      <c r="B787" s="1">
        <f t="shared" ref="B787:B850" si="165">B786+$G$8</f>
        <v>7690</v>
      </c>
      <c r="C787" s="4">
        <f t="shared" si="157"/>
        <v>5.3402777777777777</v>
      </c>
      <c r="D787" s="3">
        <f t="shared" ref="D787:D850" si="166">C787-INT(C787)</f>
        <v>0.34027777777777768</v>
      </c>
      <c r="E787" s="1">
        <f t="shared" si="158"/>
        <v>2</v>
      </c>
      <c r="F787" s="1">
        <f t="shared" ref="F787:F850" si="167">F786+M786</f>
        <v>17.5124687780614</v>
      </c>
      <c r="G787" s="1">
        <f t="shared" si="159"/>
        <v>0</v>
      </c>
      <c r="H787" s="1">
        <f t="shared" si="160"/>
        <v>1</v>
      </c>
      <c r="I787" s="1">
        <f t="shared" si="161"/>
        <v>0</v>
      </c>
      <c r="J787" s="1">
        <f t="shared" si="156"/>
        <v>1</v>
      </c>
      <c r="K787" s="7">
        <f t="shared" si="162"/>
        <v>1861.4962533673679</v>
      </c>
      <c r="L787" s="7">
        <f t="shared" si="163"/>
        <v>1283102.2479795793</v>
      </c>
      <c r="M787" s="7">
        <f t="shared" si="164"/>
        <v>0.12831022479795792</v>
      </c>
      <c r="N787" s="7">
        <f t="shared" ref="N787:N850" si="168">(J787*$G$6*$N$15)+N786*$N$14</f>
        <v>3997.4547520344363</v>
      </c>
    </row>
    <row r="788" spans="2:14" x14ac:dyDescent="0.25">
      <c r="B788" s="1">
        <f t="shared" si="165"/>
        <v>7700</v>
      </c>
      <c r="C788" s="4">
        <f t="shared" si="157"/>
        <v>5.3472222222222223</v>
      </c>
      <c r="D788" s="3">
        <f t="shared" si="166"/>
        <v>0.34722222222222232</v>
      </c>
      <c r="E788" s="1">
        <f t="shared" si="158"/>
        <v>2</v>
      </c>
      <c r="F788" s="1">
        <f t="shared" si="167"/>
        <v>17.640779002859357</v>
      </c>
      <c r="G788" s="1">
        <f t="shared" si="159"/>
        <v>0</v>
      </c>
      <c r="H788" s="1">
        <f t="shared" si="160"/>
        <v>1</v>
      </c>
      <c r="I788" s="1">
        <f t="shared" si="161"/>
        <v>0</v>
      </c>
      <c r="J788" s="1">
        <f t="shared" ref="J788:J851" si="169">IF(OR(AND(I788=0,J787=1),AND(H788=1,I788=0)),1,0)</f>
        <v>1</v>
      </c>
      <c r="K788" s="7">
        <f t="shared" si="162"/>
        <v>1876.8934803431227</v>
      </c>
      <c r="L788" s="7">
        <f t="shared" si="163"/>
        <v>1273863.9117941263</v>
      </c>
      <c r="M788" s="7">
        <f t="shared" si="164"/>
        <v>0.12738639117941264</v>
      </c>
      <c r="N788" s="7">
        <f t="shared" si="168"/>
        <v>3998.4728512206616</v>
      </c>
    </row>
    <row r="789" spans="2:14" x14ac:dyDescent="0.25">
      <c r="B789" s="1">
        <f t="shared" si="165"/>
        <v>7710</v>
      </c>
      <c r="C789" s="4">
        <f t="shared" si="157"/>
        <v>5.354166666666667</v>
      </c>
      <c r="D789" s="3">
        <f t="shared" si="166"/>
        <v>0.35416666666666696</v>
      </c>
      <c r="E789" s="1">
        <f t="shared" si="158"/>
        <v>2</v>
      </c>
      <c r="F789" s="1">
        <f t="shared" si="167"/>
        <v>17.768165394038771</v>
      </c>
      <c r="G789" s="1">
        <f t="shared" si="159"/>
        <v>0</v>
      </c>
      <c r="H789" s="1">
        <f t="shared" si="160"/>
        <v>1</v>
      </c>
      <c r="I789" s="1">
        <f t="shared" si="161"/>
        <v>0</v>
      </c>
      <c r="J789" s="1">
        <f t="shared" si="169"/>
        <v>1</v>
      </c>
      <c r="K789" s="7">
        <f t="shared" si="162"/>
        <v>1892.1798472846524</v>
      </c>
      <c r="L789" s="7">
        <f t="shared" si="163"/>
        <v>1264692.0916292088</v>
      </c>
      <c r="M789" s="7">
        <f t="shared" si="164"/>
        <v>0.12646920916292087</v>
      </c>
      <c r="N789" s="7">
        <f t="shared" si="168"/>
        <v>3999.0837107323969</v>
      </c>
    </row>
    <row r="790" spans="2:14" x14ac:dyDescent="0.25">
      <c r="B790" s="1">
        <f t="shared" si="165"/>
        <v>7720</v>
      </c>
      <c r="C790" s="4">
        <f t="shared" si="157"/>
        <v>5.3611111111111107</v>
      </c>
      <c r="D790" s="3">
        <f t="shared" si="166"/>
        <v>0.36111111111111072</v>
      </c>
      <c r="E790" s="1">
        <f t="shared" si="158"/>
        <v>2</v>
      </c>
      <c r="F790" s="1">
        <f t="shared" si="167"/>
        <v>17.894634603201691</v>
      </c>
      <c r="G790" s="1">
        <f t="shared" si="159"/>
        <v>0</v>
      </c>
      <c r="H790" s="1">
        <f t="shared" si="160"/>
        <v>1</v>
      </c>
      <c r="I790" s="1">
        <f t="shared" si="161"/>
        <v>0</v>
      </c>
      <c r="J790" s="1">
        <f t="shared" si="169"/>
        <v>1</v>
      </c>
      <c r="K790" s="7">
        <f t="shared" si="162"/>
        <v>1907.3561523842027</v>
      </c>
      <c r="L790" s="7">
        <f t="shared" si="163"/>
        <v>1255586.3085694783</v>
      </c>
      <c r="M790" s="7">
        <f t="shared" si="164"/>
        <v>0.12555863085694782</v>
      </c>
      <c r="N790" s="7">
        <f t="shared" si="168"/>
        <v>3999.4502264394382</v>
      </c>
    </row>
    <row r="791" spans="2:14" x14ac:dyDescent="0.25">
      <c r="B791" s="1">
        <f t="shared" si="165"/>
        <v>7730</v>
      </c>
      <c r="C791" s="4">
        <f t="shared" si="157"/>
        <v>5.3680555555555554</v>
      </c>
      <c r="D791" s="3">
        <f t="shared" si="166"/>
        <v>0.36805555555555536</v>
      </c>
      <c r="E791" s="1">
        <f t="shared" si="158"/>
        <v>2</v>
      </c>
      <c r="F791" s="1">
        <f t="shared" si="167"/>
        <v>18.020193234058638</v>
      </c>
      <c r="G791" s="1">
        <f t="shared" si="159"/>
        <v>0</v>
      </c>
      <c r="H791" s="1">
        <f t="shared" si="160"/>
        <v>1</v>
      </c>
      <c r="I791" s="1">
        <f t="shared" si="161"/>
        <v>0</v>
      </c>
      <c r="J791" s="1">
        <f t="shared" si="169"/>
        <v>1</v>
      </c>
      <c r="K791" s="7">
        <f t="shared" si="162"/>
        <v>1922.4231880870364</v>
      </c>
      <c r="L791" s="7">
        <f t="shared" si="163"/>
        <v>1246546.0871477779</v>
      </c>
      <c r="M791" s="7">
        <f t="shared" si="164"/>
        <v>0.12465460871477779</v>
      </c>
      <c r="N791" s="7">
        <f t="shared" si="168"/>
        <v>3999.6701358636628</v>
      </c>
    </row>
    <row r="792" spans="2:14" x14ac:dyDescent="0.25">
      <c r="B792" s="1">
        <f t="shared" si="165"/>
        <v>7740</v>
      </c>
      <c r="C792" s="4">
        <f t="shared" si="157"/>
        <v>5.375</v>
      </c>
      <c r="D792" s="3">
        <f t="shared" si="166"/>
        <v>0.375</v>
      </c>
      <c r="E792" s="1">
        <f t="shared" si="158"/>
        <v>4</v>
      </c>
      <c r="F792" s="1">
        <f t="shared" si="167"/>
        <v>18.144847842773416</v>
      </c>
      <c r="G792" s="1">
        <f t="shared" si="159"/>
        <v>0</v>
      </c>
      <c r="H792" s="1">
        <f t="shared" si="160"/>
        <v>1</v>
      </c>
      <c r="I792" s="1">
        <f t="shared" si="161"/>
        <v>0</v>
      </c>
      <c r="J792" s="1">
        <f t="shared" si="169"/>
        <v>1</v>
      </c>
      <c r="K792" s="7">
        <f t="shared" si="162"/>
        <v>1697.3817411328098</v>
      </c>
      <c r="L792" s="7">
        <f t="shared" si="163"/>
        <v>1381570.955320314</v>
      </c>
      <c r="M792" s="7">
        <f t="shared" si="164"/>
        <v>0.1381570955320314</v>
      </c>
      <c r="N792" s="7">
        <f t="shared" si="168"/>
        <v>3999.8020815181976</v>
      </c>
    </row>
    <row r="793" spans="2:14" x14ac:dyDescent="0.25">
      <c r="B793" s="1">
        <f t="shared" si="165"/>
        <v>7750</v>
      </c>
      <c r="C793" s="4">
        <f t="shared" si="157"/>
        <v>5.3819444444444446</v>
      </c>
      <c r="D793" s="3">
        <f t="shared" si="166"/>
        <v>0.38194444444444464</v>
      </c>
      <c r="E793" s="1">
        <f t="shared" si="158"/>
        <v>4</v>
      </c>
      <c r="F793" s="1">
        <f t="shared" si="167"/>
        <v>18.283004938305446</v>
      </c>
      <c r="G793" s="1">
        <f t="shared" si="159"/>
        <v>0</v>
      </c>
      <c r="H793" s="1">
        <f t="shared" si="160"/>
        <v>1</v>
      </c>
      <c r="I793" s="1">
        <f t="shared" si="161"/>
        <v>0</v>
      </c>
      <c r="J793" s="1">
        <f t="shared" si="169"/>
        <v>1</v>
      </c>
      <c r="K793" s="7">
        <f t="shared" si="162"/>
        <v>1713.9605925966532</v>
      </c>
      <c r="L793" s="7">
        <f t="shared" si="163"/>
        <v>1371623.6444420079</v>
      </c>
      <c r="M793" s="7">
        <f t="shared" si="164"/>
        <v>0.1371623644442008</v>
      </c>
      <c r="N793" s="7">
        <f t="shared" si="168"/>
        <v>3999.8812489109187</v>
      </c>
    </row>
    <row r="794" spans="2:14" x14ac:dyDescent="0.25">
      <c r="B794" s="1">
        <f t="shared" si="165"/>
        <v>7760</v>
      </c>
      <c r="C794" s="4">
        <f t="shared" si="157"/>
        <v>5.3888888888888893</v>
      </c>
      <c r="D794" s="3">
        <f t="shared" si="166"/>
        <v>0.38888888888888928</v>
      </c>
      <c r="E794" s="1">
        <f t="shared" si="158"/>
        <v>4</v>
      </c>
      <c r="F794" s="1">
        <f t="shared" si="167"/>
        <v>18.420167302749647</v>
      </c>
      <c r="G794" s="1">
        <f t="shared" si="159"/>
        <v>0</v>
      </c>
      <c r="H794" s="1">
        <f t="shared" si="160"/>
        <v>1</v>
      </c>
      <c r="I794" s="1">
        <f t="shared" si="161"/>
        <v>0</v>
      </c>
      <c r="J794" s="1">
        <f t="shared" si="169"/>
        <v>1</v>
      </c>
      <c r="K794" s="7">
        <f t="shared" si="162"/>
        <v>1730.4200763299575</v>
      </c>
      <c r="L794" s="7">
        <f t="shared" si="163"/>
        <v>1361747.9542020254</v>
      </c>
      <c r="M794" s="7">
        <f t="shared" si="164"/>
        <v>0.13617479542020255</v>
      </c>
      <c r="N794" s="7">
        <f t="shared" si="168"/>
        <v>3999.9287493465513</v>
      </c>
    </row>
    <row r="795" spans="2:14" x14ac:dyDescent="0.25">
      <c r="B795" s="1">
        <f t="shared" si="165"/>
        <v>7770</v>
      </c>
      <c r="C795" s="4">
        <f t="shared" si="157"/>
        <v>5.395833333333333</v>
      </c>
      <c r="D795" s="3">
        <f t="shared" si="166"/>
        <v>0.39583333333333304</v>
      </c>
      <c r="E795" s="1">
        <f t="shared" si="158"/>
        <v>4</v>
      </c>
      <c r="F795" s="1">
        <f t="shared" si="167"/>
        <v>18.55634209816985</v>
      </c>
      <c r="G795" s="1">
        <f t="shared" si="159"/>
        <v>0</v>
      </c>
      <c r="H795" s="1">
        <f t="shared" si="160"/>
        <v>1</v>
      </c>
      <c r="I795" s="1">
        <f t="shared" si="161"/>
        <v>0</v>
      </c>
      <c r="J795" s="1">
        <f t="shared" si="169"/>
        <v>1</v>
      </c>
      <c r="K795" s="7">
        <f t="shared" si="162"/>
        <v>1746.7610517803819</v>
      </c>
      <c r="L795" s="7">
        <f t="shared" si="163"/>
        <v>1351943.368931771</v>
      </c>
      <c r="M795" s="7">
        <f t="shared" si="164"/>
        <v>0.13519433689317711</v>
      </c>
      <c r="N795" s="7">
        <f t="shared" si="168"/>
        <v>3999.9572496079309</v>
      </c>
    </row>
    <row r="796" spans="2:14" x14ac:dyDescent="0.25">
      <c r="B796" s="1">
        <f t="shared" si="165"/>
        <v>7780</v>
      </c>
      <c r="C796" s="4">
        <f t="shared" si="157"/>
        <v>5.4027777777777777</v>
      </c>
      <c r="D796" s="3">
        <f t="shared" si="166"/>
        <v>0.40277777777777768</v>
      </c>
      <c r="E796" s="1">
        <f t="shared" si="158"/>
        <v>4</v>
      </c>
      <c r="F796" s="1">
        <f t="shared" si="167"/>
        <v>18.691536435063028</v>
      </c>
      <c r="G796" s="1">
        <f t="shared" si="159"/>
        <v>0</v>
      </c>
      <c r="H796" s="1">
        <f t="shared" si="160"/>
        <v>1</v>
      </c>
      <c r="I796" s="1">
        <f t="shared" si="161"/>
        <v>0</v>
      </c>
      <c r="J796" s="1">
        <f t="shared" si="169"/>
        <v>1</v>
      </c>
      <c r="K796" s="7">
        <f t="shared" si="162"/>
        <v>1762.9843722075632</v>
      </c>
      <c r="L796" s="7">
        <f t="shared" si="163"/>
        <v>1342209.3766754621</v>
      </c>
      <c r="M796" s="7">
        <f t="shared" si="164"/>
        <v>0.13422093766754623</v>
      </c>
      <c r="N796" s="7">
        <f t="shared" si="168"/>
        <v>3999.9743497647582</v>
      </c>
    </row>
    <row r="797" spans="2:14" x14ac:dyDescent="0.25">
      <c r="B797" s="1">
        <f t="shared" si="165"/>
        <v>7790</v>
      </c>
      <c r="C797" s="4">
        <f t="shared" si="157"/>
        <v>5.4097222222222223</v>
      </c>
      <c r="D797" s="3">
        <f t="shared" si="166"/>
        <v>0.40972222222222232</v>
      </c>
      <c r="E797" s="1">
        <f t="shared" si="158"/>
        <v>4</v>
      </c>
      <c r="F797" s="1">
        <f t="shared" si="167"/>
        <v>18.825757372730575</v>
      </c>
      <c r="G797" s="1">
        <f t="shared" si="159"/>
        <v>0</v>
      </c>
      <c r="H797" s="1">
        <f t="shared" si="160"/>
        <v>1</v>
      </c>
      <c r="I797" s="1">
        <f t="shared" si="161"/>
        <v>0</v>
      </c>
      <c r="J797" s="1">
        <f t="shared" si="169"/>
        <v>1</v>
      </c>
      <c r="K797" s="7">
        <f t="shared" si="162"/>
        <v>1779.0908847276687</v>
      </c>
      <c r="L797" s="7">
        <f t="shared" si="163"/>
        <v>1332545.4691633987</v>
      </c>
      <c r="M797" s="7">
        <f t="shared" si="164"/>
        <v>0.13325454691633987</v>
      </c>
      <c r="N797" s="7">
        <f t="shared" si="168"/>
        <v>3999.984609858855</v>
      </c>
    </row>
    <row r="798" spans="2:14" x14ac:dyDescent="0.25">
      <c r="B798" s="1">
        <f t="shared" si="165"/>
        <v>7800</v>
      </c>
      <c r="C798" s="4">
        <f t="shared" si="157"/>
        <v>5.416666666666667</v>
      </c>
      <c r="D798" s="3">
        <f t="shared" si="166"/>
        <v>0.41666666666666696</v>
      </c>
      <c r="E798" s="1">
        <f t="shared" si="158"/>
        <v>7</v>
      </c>
      <c r="F798" s="1">
        <f t="shared" si="167"/>
        <v>18.959011919646915</v>
      </c>
      <c r="G798" s="1">
        <f t="shared" si="159"/>
        <v>0</v>
      </c>
      <c r="H798" s="1">
        <f t="shared" si="160"/>
        <v>1</v>
      </c>
      <c r="I798" s="1">
        <f t="shared" si="161"/>
        <v>0</v>
      </c>
      <c r="J798" s="1">
        <f t="shared" si="169"/>
        <v>1</v>
      </c>
      <c r="K798" s="7">
        <f t="shared" si="162"/>
        <v>1435.0814303576296</v>
      </c>
      <c r="L798" s="7">
        <f t="shared" si="163"/>
        <v>1538951.1417854223</v>
      </c>
      <c r="M798" s="7">
        <f t="shared" si="164"/>
        <v>0.15389511417854224</v>
      </c>
      <c r="N798" s="7">
        <f t="shared" si="168"/>
        <v>3999.9907659153127</v>
      </c>
    </row>
    <row r="799" spans="2:14" x14ac:dyDescent="0.25">
      <c r="B799" s="1">
        <f t="shared" si="165"/>
        <v>7810</v>
      </c>
      <c r="C799" s="4">
        <f t="shared" si="157"/>
        <v>5.4236111111111107</v>
      </c>
      <c r="D799" s="3">
        <f t="shared" si="166"/>
        <v>0.42361111111111072</v>
      </c>
      <c r="E799" s="1">
        <f t="shared" si="158"/>
        <v>7</v>
      </c>
      <c r="F799" s="1">
        <f t="shared" si="167"/>
        <v>19.112907033825458</v>
      </c>
      <c r="G799" s="1">
        <f t="shared" si="159"/>
        <v>0</v>
      </c>
      <c r="H799" s="1">
        <f t="shared" si="160"/>
        <v>1</v>
      </c>
      <c r="I799" s="1">
        <f t="shared" si="161"/>
        <v>0</v>
      </c>
      <c r="J799" s="1">
        <f t="shared" si="169"/>
        <v>1</v>
      </c>
      <c r="K799" s="7">
        <f t="shared" si="162"/>
        <v>1453.5488440590548</v>
      </c>
      <c r="L799" s="7">
        <f t="shared" si="163"/>
        <v>1527870.6935645672</v>
      </c>
      <c r="M799" s="7">
        <f t="shared" si="164"/>
        <v>0.15278706935645672</v>
      </c>
      <c r="N799" s="7">
        <f t="shared" si="168"/>
        <v>3999.9944595491875</v>
      </c>
    </row>
    <row r="800" spans="2:14" x14ac:dyDescent="0.25">
      <c r="B800" s="1">
        <f t="shared" si="165"/>
        <v>7820</v>
      </c>
      <c r="C800" s="4">
        <f t="shared" si="157"/>
        <v>5.4305555555555554</v>
      </c>
      <c r="D800" s="3">
        <f t="shared" si="166"/>
        <v>0.43055555555555536</v>
      </c>
      <c r="E800" s="1">
        <f t="shared" si="158"/>
        <v>7</v>
      </c>
      <c r="F800" s="1">
        <f t="shared" si="167"/>
        <v>19.265694103181914</v>
      </c>
      <c r="G800" s="1">
        <f t="shared" si="159"/>
        <v>0</v>
      </c>
      <c r="H800" s="1">
        <f t="shared" si="160"/>
        <v>1</v>
      </c>
      <c r="I800" s="1">
        <f t="shared" si="161"/>
        <v>0</v>
      </c>
      <c r="J800" s="1">
        <f t="shared" si="169"/>
        <v>1</v>
      </c>
      <c r="K800" s="7">
        <f t="shared" si="162"/>
        <v>1471.8832923818295</v>
      </c>
      <c r="L800" s="7">
        <f t="shared" si="163"/>
        <v>1516870.0245709021</v>
      </c>
      <c r="M800" s="7">
        <f t="shared" si="164"/>
        <v>0.15168700245709021</v>
      </c>
      <c r="N800" s="7">
        <f t="shared" si="168"/>
        <v>3999.9966757295124</v>
      </c>
    </row>
    <row r="801" spans="2:14" x14ac:dyDescent="0.25">
      <c r="B801" s="1">
        <f t="shared" si="165"/>
        <v>7830</v>
      </c>
      <c r="C801" s="4">
        <f t="shared" si="157"/>
        <v>5.4375</v>
      </c>
      <c r="D801" s="3">
        <f t="shared" si="166"/>
        <v>0.4375</v>
      </c>
      <c r="E801" s="1">
        <f t="shared" si="158"/>
        <v>7</v>
      </c>
      <c r="F801" s="1">
        <f t="shared" si="167"/>
        <v>19.417381105639006</v>
      </c>
      <c r="G801" s="1">
        <f t="shared" si="159"/>
        <v>0</v>
      </c>
      <c r="H801" s="1">
        <f t="shared" si="160"/>
        <v>1</v>
      </c>
      <c r="I801" s="1">
        <f t="shared" si="161"/>
        <v>0</v>
      </c>
      <c r="J801" s="1">
        <f t="shared" si="169"/>
        <v>1</v>
      </c>
      <c r="K801" s="7">
        <f t="shared" si="162"/>
        <v>1490.0857326766804</v>
      </c>
      <c r="L801" s="7">
        <f t="shared" si="163"/>
        <v>1505948.5603939916</v>
      </c>
      <c r="M801" s="7">
        <f t="shared" si="164"/>
        <v>0.15059485603939918</v>
      </c>
      <c r="N801" s="7">
        <f t="shared" si="168"/>
        <v>3999.9980054377074</v>
      </c>
    </row>
    <row r="802" spans="2:14" x14ac:dyDescent="0.25">
      <c r="B802" s="1">
        <f t="shared" si="165"/>
        <v>7840</v>
      </c>
      <c r="C802" s="4">
        <f t="shared" si="157"/>
        <v>5.4444444444444446</v>
      </c>
      <c r="D802" s="3">
        <f t="shared" si="166"/>
        <v>0.44444444444444464</v>
      </c>
      <c r="E802" s="1">
        <f t="shared" si="158"/>
        <v>7</v>
      </c>
      <c r="F802" s="1">
        <f t="shared" si="167"/>
        <v>19.567975961678403</v>
      </c>
      <c r="G802" s="1">
        <f t="shared" si="159"/>
        <v>0</v>
      </c>
      <c r="H802" s="1">
        <f t="shared" si="160"/>
        <v>1</v>
      </c>
      <c r="I802" s="1">
        <f t="shared" si="161"/>
        <v>0</v>
      </c>
      <c r="J802" s="1">
        <f t="shared" si="169"/>
        <v>1</v>
      </c>
      <c r="K802" s="7">
        <f t="shared" si="162"/>
        <v>1508.1571154014082</v>
      </c>
      <c r="L802" s="7">
        <f t="shared" si="163"/>
        <v>1495105.730759155</v>
      </c>
      <c r="M802" s="7">
        <f t="shared" si="164"/>
        <v>0.1495105730759155</v>
      </c>
      <c r="N802" s="7">
        <f t="shared" si="168"/>
        <v>3999.9988032626243</v>
      </c>
    </row>
    <row r="803" spans="2:14" x14ac:dyDescent="0.25">
      <c r="B803" s="1">
        <f t="shared" si="165"/>
        <v>7850</v>
      </c>
      <c r="C803" s="4">
        <f t="shared" si="157"/>
        <v>5.4513888888888893</v>
      </c>
      <c r="D803" s="3">
        <f t="shared" si="166"/>
        <v>0.45138888888888928</v>
      </c>
      <c r="E803" s="1">
        <f t="shared" si="158"/>
        <v>7</v>
      </c>
      <c r="F803" s="1">
        <f t="shared" si="167"/>
        <v>19.717486534754318</v>
      </c>
      <c r="G803" s="1">
        <f t="shared" si="159"/>
        <v>0</v>
      </c>
      <c r="H803" s="1">
        <f t="shared" si="160"/>
        <v>1</v>
      </c>
      <c r="I803" s="1">
        <f t="shared" si="161"/>
        <v>0</v>
      </c>
      <c r="J803" s="1">
        <f t="shared" si="169"/>
        <v>1</v>
      </c>
      <c r="K803" s="7">
        <f t="shared" si="162"/>
        <v>1526.0983841705181</v>
      </c>
      <c r="L803" s="7">
        <f t="shared" si="163"/>
        <v>1484340.969497689</v>
      </c>
      <c r="M803" s="7">
        <f t="shared" si="164"/>
        <v>0.14843409694976892</v>
      </c>
      <c r="N803" s="7">
        <f t="shared" si="168"/>
        <v>3999.9992819575746</v>
      </c>
    </row>
    <row r="804" spans="2:14" x14ac:dyDescent="0.25">
      <c r="B804" s="1">
        <f t="shared" si="165"/>
        <v>7860</v>
      </c>
      <c r="C804" s="4">
        <f t="shared" si="157"/>
        <v>5.458333333333333</v>
      </c>
      <c r="D804" s="3">
        <f t="shared" si="166"/>
        <v>0.45833333333333304</v>
      </c>
      <c r="E804" s="1">
        <f t="shared" si="158"/>
        <v>7</v>
      </c>
      <c r="F804" s="1">
        <f t="shared" si="167"/>
        <v>19.865920631704086</v>
      </c>
      <c r="G804" s="1">
        <f t="shared" si="159"/>
        <v>0</v>
      </c>
      <c r="H804" s="1">
        <f t="shared" si="160"/>
        <v>1</v>
      </c>
      <c r="I804" s="1">
        <f t="shared" si="161"/>
        <v>0</v>
      </c>
      <c r="J804" s="1">
        <f t="shared" si="169"/>
        <v>1</v>
      </c>
      <c r="K804" s="7">
        <f t="shared" si="162"/>
        <v>1543.91047580449</v>
      </c>
      <c r="L804" s="7">
        <f t="shared" si="163"/>
        <v>1473653.7145173061</v>
      </c>
      <c r="M804" s="7">
        <f t="shared" si="164"/>
        <v>0.14736537145173062</v>
      </c>
      <c r="N804" s="7">
        <f t="shared" si="168"/>
        <v>3999.9995691745448</v>
      </c>
    </row>
    <row r="805" spans="2:14" x14ac:dyDescent="0.25">
      <c r="B805" s="1">
        <f t="shared" si="165"/>
        <v>7870</v>
      </c>
      <c r="C805" s="4">
        <f t="shared" si="157"/>
        <v>5.4652777777777777</v>
      </c>
      <c r="D805" s="3">
        <f t="shared" si="166"/>
        <v>0.46527777777777768</v>
      </c>
      <c r="E805" s="1">
        <f t="shared" si="158"/>
        <v>10</v>
      </c>
      <c r="F805" s="1">
        <f t="shared" si="167"/>
        <v>20.013286003155816</v>
      </c>
      <c r="G805" s="1">
        <f t="shared" si="159"/>
        <v>0</v>
      </c>
      <c r="H805" s="1">
        <f t="shared" si="160"/>
        <v>0</v>
      </c>
      <c r="I805" s="1">
        <f t="shared" si="161"/>
        <v>0</v>
      </c>
      <c r="J805" s="1">
        <f t="shared" si="169"/>
        <v>1</v>
      </c>
      <c r="K805" s="7">
        <f t="shared" si="162"/>
        <v>1201.5943203786978</v>
      </c>
      <c r="L805" s="7">
        <f t="shared" si="163"/>
        <v>1679043.4077727813</v>
      </c>
      <c r="M805" s="7">
        <f t="shared" si="164"/>
        <v>0.16790434077727814</v>
      </c>
      <c r="N805" s="7">
        <f t="shared" si="168"/>
        <v>3999.9997415047269</v>
      </c>
    </row>
    <row r="806" spans="2:14" x14ac:dyDescent="0.25">
      <c r="B806" s="1">
        <f t="shared" si="165"/>
        <v>7880</v>
      </c>
      <c r="C806" s="4">
        <f t="shared" si="157"/>
        <v>5.4722222222222223</v>
      </c>
      <c r="D806" s="3">
        <f t="shared" si="166"/>
        <v>0.47222222222222232</v>
      </c>
      <c r="E806" s="1">
        <f t="shared" si="158"/>
        <v>10</v>
      </c>
      <c r="F806" s="1">
        <f t="shared" si="167"/>
        <v>20.181190343933093</v>
      </c>
      <c r="G806" s="1">
        <f t="shared" si="159"/>
        <v>0</v>
      </c>
      <c r="H806" s="1">
        <f t="shared" si="160"/>
        <v>0</v>
      </c>
      <c r="I806" s="1">
        <f t="shared" si="161"/>
        <v>0</v>
      </c>
      <c r="J806" s="1">
        <f t="shared" si="169"/>
        <v>1</v>
      </c>
      <c r="K806" s="7">
        <f t="shared" si="162"/>
        <v>1221.742841271971</v>
      </c>
      <c r="L806" s="7">
        <f t="shared" si="163"/>
        <v>1666954.2952368176</v>
      </c>
      <c r="M806" s="7">
        <f t="shared" si="164"/>
        <v>0.16669542952368174</v>
      </c>
      <c r="N806" s="7">
        <f t="shared" si="168"/>
        <v>3999.9998449028362</v>
      </c>
    </row>
    <row r="807" spans="2:14" x14ac:dyDescent="0.25">
      <c r="B807" s="1">
        <f t="shared" si="165"/>
        <v>7890</v>
      </c>
      <c r="C807" s="4">
        <f t="shared" si="157"/>
        <v>5.479166666666667</v>
      </c>
      <c r="D807" s="3">
        <f t="shared" si="166"/>
        <v>0.47916666666666696</v>
      </c>
      <c r="E807" s="1">
        <f t="shared" si="158"/>
        <v>10</v>
      </c>
      <c r="F807" s="1">
        <f t="shared" si="167"/>
        <v>20.347885773456774</v>
      </c>
      <c r="G807" s="1">
        <f t="shared" si="159"/>
        <v>0</v>
      </c>
      <c r="H807" s="1">
        <f t="shared" si="160"/>
        <v>0</v>
      </c>
      <c r="I807" s="1">
        <f t="shared" si="161"/>
        <v>1</v>
      </c>
      <c r="J807" s="1">
        <f t="shared" si="169"/>
        <v>0</v>
      </c>
      <c r="K807" s="7">
        <f t="shared" si="162"/>
        <v>1241.7462928148127</v>
      </c>
      <c r="L807" s="7">
        <f t="shared" si="163"/>
        <v>-745047.77568888757</v>
      </c>
      <c r="M807" s="7">
        <f t="shared" si="164"/>
        <v>-7.4504777568888764E-2</v>
      </c>
      <c r="N807" s="7">
        <f t="shared" si="168"/>
        <v>2399.9999069417017</v>
      </c>
    </row>
    <row r="808" spans="2:14" x14ac:dyDescent="0.25">
      <c r="B808" s="1">
        <f t="shared" si="165"/>
        <v>7900</v>
      </c>
      <c r="C808" s="4">
        <f t="shared" si="157"/>
        <v>5.4861111111111107</v>
      </c>
      <c r="D808" s="3">
        <f t="shared" si="166"/>
        <v>0.48611111111111072</v>
      </c>
      <c r="E808" s="1">
        <f t="shared" si="158"/>
        <v>10</v>
      </c>
      <c r="F808" s="1">
        <f t="shared" si="167"/>
        <v>20.273380995887884</v>
      </c>
      <c r="G808" s="1">
        <f t="shared" si="159"/>
        <v>0</v>
      </c>
      <c r="H808" s="1">
        <f t="shared" si="160"/>
        <v>0</v>
      </c>
      <c r="I808" s="1">
        <f t="shared" si="161"/>
        <v>0</v>
      </c>
      <c r="J808" s="1">
        <f t="shared" si="169"/>
        <v>0</v>
      </c>
      <c r="K808" s="7">
        <f t="shared" si="162"/>
        <v>1232.805719506546</v>
      </c>
      <c r="L808" s="7">
        <f t="shared" si="163"/>
        <v>-739683.43170392769</v>
      </c>
      <c r="M808" s="7">
        <f t="shared" si="164"/>
        <v>-7.3968343170392775E-2</v>
      </c>
      <c r="N808" s="7">
        <f t="shared" si="168"/>
        <v>1439.9999441650209</v>
      </c>
    </row>
    <row r="809" spans="2:14" x14ac:dyDescent="0.25">
      <c r="B809" s="1">
        <f t="shared" si="165"/>
        <v>7910</v>
      </c>
      <c r="C809" s="4">
        <f t="shared" si="157"/>
        <v>5.4930555555555554</v>
      </c>
      <c r="D809" s="3">
        <f t="shared" si="166"/>
        <v>0.49305555555555536</v>
      </c>
      <c r="E809" s="1">
        <f t="shared" si="158"/>
        <v>10</v>
      </c>
      <c r="F809" s="1">
        <f t="shared" si="167"/>
        <v>20.199412652717491</v>
      </c>
      <c r="G809" s="1">
        <f t="shared" si="159"/>
        <v>0</v>
      </c>
      <c r="H809" s="1">
        <f t="shared" si="160"/>
        <v>0</v>
      </c>
      <c r="I809" s="1">
        <f t="shared" si="161"/>
        <v>0</v>
      </c>
      <c r="J809" s="1">
        <f t="shared" si="169"/>
        <v>0</v>
      </c>
      <c r="K809" s="7">
        <f t="shared" si="162"/>
        <v>1223.9295183260988</v>
      </c>
      <c r="L809" s="7">
        <f t="shared" si="163"/>
        <v>-734357.71099565923</v>
      </c>
      <c r="M809" s="7">
        <f t="shared" si="164"/>
        <v>-7.3435771099565922E-2</v>
      </c>
      <c r="N809" s="7">
        <f t="shared" si="168"/>
        <v>863.99996649901254</v>
      </c>
    </row>
    <row r="810" spans="2:14" x14ac:dyDescent="0.25">
      <c r="B810" s="1">
        <f t="shared" si="165"/>
        <v>7920</v>
      </c>
      <c r="C810" s="4">
        <f t="shared" si="157"/>
        <v>5.5</v>
      </c>
      <c r="D810" s="3">
        <f t="shared" si="166"/>
        <v>0.5</v>
      </c>
      <c r="E810" s="1">
        <f t="shared" si="158"/>
        <v>11</v>
      </c>
      <c r="F810" s="1">
        <f t="shared" si="167"/>
        <v>20.125976881617927</v>
      </c>
      <c r="G810" s="1">
        <f t="shared" si="159"/>
        <v>0</v>
      </c>
      <c r="H810" s="1">
        <f t="shared" si="160"/>
        <v>0</v>
      </c>
      <c r="I810" s="1">
        <f t="shared" si="161"/>
        <v>0</v>
      </c>
      <c r="J810" s="1">
        <f t="shared" si="169"/>
        <v>0</v>
      </c>
      <c r="K810" s="7">
        <f t="shared" si="162"/>
        <v>1095.1172257941512</v>
      </c>
      <c r="L810" s="7">
        <f t="shared" si="163"/>
        <v>-657070.33547649067</v>
      </c>
      <c r="M810" s="7">
        <f t="shared" si="164"/>
        <v>-6.5707033547649063E-2</v>
      </c>
      <c r="N810" s="7">
        <f t="shared" si="168"/>
        <v>518.39997989940753</v>
      </c>
    </row>
    <row r="811" spans="2:14" x14ac:dyDescent="0.25">
      <c r="B811" s="1">
        <f t="shared" si="165"/>
        <v>7930</v>
      </c>
      <c r="C811" s="4">
        <f t="shared" si="157"/>
        <v>5.5069444444444446</v>
      </c>
      <c r="D811" s="3">
        <f t="shared" si="166"/>
        <v>0.50694444444444464</v>
      </c>
      <c r="E811" s="1">
        <f t="shared" si="158"/>
        <v>11</v>
      </c>
      <c r="F811" s="1">
        <f t="shared" si="167"/>
        <v>20.060269848070277</v>
      </c>
      <c r="G811" s="1">
        <f t="shared" si="159"/>
        <v>0</v>
      </c>
      <c r="H811" s="1">
        <f t="shared" si="160"/>
        <v>0</v>
      </c>
      <c r="I811" s="1">
        <f t="shared" si="161"/>
        <v>0</v>
      </c>
      <c r="J811" s="1">
        <f t="shared" si="169"/>
        <v>0</v>
      </c>
      <c r="K811" s="7">
        <f t="shared" si="162"/>
        <v>1087.232381768433</v>
      </c>
      <c r="L811" s="7">
        <f t="shared" si="163"/>
        <v>-652339.42906105984</v>
      </c>
      <c r="M811" s="7">
        <f t="shared" si="164"/>
        <v>-6.5233942906105985E-2</v>
      </c>
      <c r="N811" s="7">
        <f t="shared" si="168"/>
        <v>311.0399879396445</v>
      </c>
    </row>
    <row r="812" spans="2:14" x14ac:dyDescent="0.25">
      <c r="B812" s="1">
        <f t="shared" si="165"/>
        <v>7940</v>
      </c>
      <c r="C812" s="4">
        <f t="shared" si="157"/>
        <v>5.5138888888888893</v>
      </c>
      <c r="D812" s="3">
        <f t="shared" si="166"/>
        <v>0.51388888888888928</v>
      </c>
      <c r="E812" s="1">
        <f t="shared" si="158"/>
        <v>11</v>
      </c>
      <c r="F812" s="1">
        <f t="shared" si="167"/>
        <v>19.995035905164173</v>
      </c>
      <c r="G812" s="1">
        <f t="shared" si="159"/>
        <v>0</v>
      </c>
      <c r="H812" s="1">
        <f t="shared" si="160"/>
        <v>1</v>
      </c>
      <c r="I812" s="1">
        <f t="shared" si="161"/>
        <v>0</v>
      </c>
      <c r="J812" s="1">
        <f t="shared" si="169"/>
        <v>1</v>
      </c>
      <c r="K812" s="7">
        <f t="shared" si="162"/>
        <v>1079.4043086197005</v>
      </c>
      <c r="L812" s="7">
        <f t="shared" si="163"/>
        <v>1752357.4148281794</v>
      </c>
      <c r="M812" s="7">
        <f t="shared" si="164"/>
        <v>0.17523574148281795</v>
      </c>
      <c r="N812" s="7">
        <f t="shared" si="168"/>
        <v>1786.6239927637866</v>
      </c>
    </row>
    <row r="813" spans="2:14" x14ac:dyDescent="0.25">
      <c r="B813" s="1">
        <f t="shared" si="165"/>
        <v>7950</v>
      </c>
      <c r="C813" s="4">
        <f t="shared" si="157"/>
        <v>5.520833333333333</v>
      </c>
      <c r="D813" s="3">
        <f t="shared" si="166"/>
        <v>0.52083333333333304</v>
      </c>
      <c r="E813" s="1">
        <f t="shared" si="158"/>
        <v>11</v>
      </c>
      <c r="F813" s="1">
        <f t="shared" si="167"/>
        <v>20.170271646646992</v>
      </c>
      <c r="G813" s="1">
        <f t="shared" si="159"/>
        <v>0</v>
      </c>
      <c r="H813" s="1">
        <f t="shared" si="160"/>
        <v>0</v>
      </c>
      <c r="I813" s="1">
        <f t="shared" si="161"/>
        <v>0</v>
      </c>
      <c r="J813" s="1">
        <f t="shared" si="169"/>
        <v>1</v>
      </c>
      <c r="K813" s="7">
        <f t="shared" si="162"/>
        <v>1100.432597597639</v>
      </c>
      <c r="L813" s="7">
        <f t="shared" si="163"/>
        <v>1739740.4414414167</v>
      </c>
      <c r="M813" s="7">
        <f t="shared" si="164"/>
        <v>0.17397404414414167</v>
      </c>
      <c r="N813" s="7">
        <f t="shared" si="168"/>
        <v>2671.974395658272</v>
      </c>
    </row>
    <row r="814" spans="2:14" x14ac:dyDescent="0.25">
      <c r="B814" s="1">
        <f t="shared" si="165"/>
        <v>7960</v>
      </c>
      <c r="C814" s="4">
        <f t="shared" si="157"/>
        <v>5.5277777777777777</v>
      </c>
      <c r="D814" s="3">
        <f t="shared" si="166"/>
        <v>0.52777777777777768</v>
      </c>
      <c r="E814" s="1">
        <f t="shared" si="158"/>
        <v>11</v>
      </c>
      <c r="F814" s="1">
        <f t="shared" si="167"/>
        <v>20.344245690791134</v>
      </c>
      <c r="G814" s="1">
        <f t="shared" si="159"/>
        <v>0</v>
      </c>
      <c r="H814" s="1">
        <f t="shared" si="160"/>
        <v>0</v>
      </c>
      <c r="I814" s="1">
        <f t="shared" si="161"/>
        <v>1</v>
      </c>
      <c r="J814" s="1">
        <f t="shared" si="169"/>
        <v>0</v>
      </c>
      <c r="K814" s="7">
        <f t="shared" si="162"/>
        <v>1121.3094828949359</v>
      </c>
      <c r="L814" s="7">
        <f t="shared" si="163"/>
        <v>-672785.6897369615</v>
      </c>
      <c r="M814" s="7">
        <f t="shared" si="164"/>
        <v>-6.7278568973696148E-2</v>
      </c>
      <c r="N814" s="7">
        <f t="shared" si="168"/>
        <v>1603.1846373949631</v>
      </c>
    </row>
    <row r="815" spans="2:14" x14ac:dyDescent="0.25">
      <c r="B815" s="1">
        <f t="shared" si="165"/>
        <v>7970</v>
      </c>
      <c r="C815" s="4">
        <f t="shared" si="157"/>
        <v>5.5347222222222223</v>
      </c>
      <c r="D815" s="3">
        <f t="shared" si="166"/>
        <v>0.53472222222222232</v>
      </c>
      <c r="E815" s="1">
        <f t="shared" si="158"/>
        <v>11</v>
      </c>
      <c r="F815" s="1">
        <f t="shared" si="167"/>
        <v>20.276967121817439</v>
      </c>
      <c r="G815" s="1">
        <f t="shared" si="159"/>
        <v>0</v>
      </c>
      <c r="H815" s="1">
        <f t="shared" si="160"/>
        <v>0</v>
      </c>
      <c r="I815" s="1">
        <f t="shared" si="161"/>
        <v>0</v>
      </c>
      <c r="J815" s="1">
        <f t="shared" si="169"/>
        <v>0</v>
      </c>
      <c r="K815" s="7">
        <f t="shared" si="162"/>
        <v>1113.2360546180926</v>
      </c>
      <c r="L815" s="7">
        <f t="shared" si="163"/>
        <v>-667941.63277085545</v>
      </c>
      <c r="M815" s="7">
        <f t="shared" si="164"/>
        <v>-6.6794163277085539E-2</v>
      </c>
      <c r="N815" s="7">
        <f t="shared" si="168"/>
        <v>961.9107824369778</v>
      </c>
    </row>
    <row r="816" spans="2:14" x14ac:dyDescent="0.25">
      <c r="B816" s="1">
        <f t="shared" si="165"/>
        <v>7980</v>
      </c>
      <c r="C816" s="4">
        <f t="shared" si="157"/>
        <v>5.541666666666667</v>
      </c>
      <c r="D816" s="3">
        <f t="shared" si="166"/>
        <v>0.54166666666666696</v>
      </c>
      <c r="E816" s="1">
        <f t="shared" si="158"/>
        <v>12</v>
      </c>
      <c r="F816" s="1">
        <f t="shared" si="167"/>
        <v>20.210172958540355</v>
      </c>
      <c r="G816" s="1">
        <f t="shared" si="159"/>
        <v>0</v>
      </c>
      <c r="H816" s="1">
        <f t="shared" si="160"/>
        <v>0</v>
      </c>
      <c r="I816" s="1">
        <f t="shared" si="161"/>
        <v>0</v>
      </c>
      <c r="J816" s="1">
        <f t="shared" si="169"/>
        <v>0</v>
      </c>
      <c r="K816" s="7">
        <f t="shared" si="162"/>
        <v>985.22075502484245</v>
      </c>
      <c r="L816" s="7">
        <f t="shared" si="163"/>
        <v>-591132.45301490545</v>
      </c>
      <c r="M816" s="7">
        <f t="shared" si="164"/>
        <v>-5.9113245301490543E-2</v>
      </c>
      <c r="N816" s="7">
        <f t="shared" si="168"/>
        <v>577.1464694621867</v>
      </c>
    </row>
    <row r="817" spans="2:14" x14ac:dyDescent="0.25">
      <c r="B817" s="1">
        <f t="shared" si="165"/>
        <v>7990</v>
      </c>
      <c r="C817" s="4">
        <f t="shared" si="157"/>
        <v>5.5486111111111107</v>
      </c>
      <c r="D817" s="3">
        <f t="shared" si="166"/>
        <v>0.54861111111111072</v>
      </c>
      <c r="E817" s="1">
        <f t="shared" si="158"/>
        <v>12</v>
      </c>
      <c r="F817" s="1">
        <f t="shared" si="167"/>
        <v>20.151059713238865</v>
      </c>
      <c r="G817" s="1">
        <f t="shared" si="159"/>
        <v>0</v>
      </c>
      <c r="H817" s="1">
        <f t="shared" si="160"/>
        <v>0</v>
      </c>
      <c r="I817" s="1">
        <f t="shared" si="161"/>
        <v>0</v>
      </c>
      <c r="J817" s="1">
        <f t="shared" si="169"/>
        <v>0</v>
      </c>
      <c r="K817" s="7">
        <f t="shared" si="162"/>
        <v>978.12716558866373</v>
      </c>
      <c r="L817" s="7">
        <f t="shared" si="163"/>
        <v>-586876.29935319826</v>
      </c>
      <c r="M817" s="7">
        <f t="shared" si="164"/>
        <v>-5.8687629935319827E-2</v>
      </c>
      <c r="N817" s="7">
        <f t="shared" si="168"/>
        <v>346.28788167731199</v>
      </c>
    </row>
    <row r="818" spans="2:14" x14ac:dyDescent="0.25">
      <c r="B818" s="1">
        <f t="shared" si="165"/>
        <v>8000</v>
      </c>
      <c r="C818" s="4">
        <f t="shared" si="157"/>
        <v>5.5555555555555554</v>
      </c>
      <c r="D818" s="3">
        <f t="shared" si="166"/>
        <v>0.55555555555555536</v>
      </c>
      <c r="E818" s="1">
        <f t="shared" si="158"/>
        <v>12</v>
      </c>
      <c r="F818" s="1">
        <f t="shared" si="167"/>
        <v>20.092372083303545</v>
      </c>
      <c r="G818" s="1">
        <f t="shared" si="159"/>
        <v>0</v>
      </c>
      <c r="H818" s="1">
        <f t="shared" si="160"/>
        <v>0</v>
      </c>
      <c r="I818" s="1">
        <f t="shared" si="161"/>
        <v>0</v>
      </c>
      <c r="J818" s="1">
        <f t="shared" si="169"/>
        <v>0</v>
      </c>
      <c r="K818" s="7">
        <f t="shared" si="162"/>
        <v>971.08464999642524</v>
      </c>
      <c r="L818" s="7">
        <f t="shared" si="163"/>
        <v>-582650.7899978552</v>
      </c>
      <c r="M818" s="7">
        <f t="shared" si="164"/>
        <v>-5.8265078999785523E-2</v>
      </c>
      <c r="N818" s="7">
        <f t="shared" si="168"/>
        <v>207.77272900638718</v>
      </c>
    </row>
    <row r="819" spans="2:14" x14ac:dyDescent="0.25">
      <c r="B819" s="1">
        <f t="shared" si="165"/>
        <v>8010</v>
      </c>
      <c r="C819" s="4">
        <f t="shared" si="157"/>
        <v>5.5625</v>
      </c>
      <c r="D819" s="3">
        <f t="shared" si="166"/>
        <v>0.5625</v>
      </c>
      <c r="E819" s="1">
        <f t="shared" si="158"/>
        <v>12</v>
      </c>
      <c r="F819" s="1">
        <f t="shared" si="167"/>
        <v>20.03410700430376</v>
      </c>
      <c r="G819" s="1">
        <f t="shared" si="159"/>
        <v>0</v>
      </c>
      <c r="H819" s="1">
        <f t="shared" si="160"/>
        <v>0</v>
      </c>
      <c r="I819" s="1">
        <f t="shared" si="161"/>
        <v>0</v>
      </c>
      <c r="J819" s="1">
        <f t="shared" si="169"/>
        <v>0</v>
      </c>
      <c r="K819" s="7">
        <f t="shared" si="162"/>
        <v>964.09284051645102</v>
      </c>
      <c r="L819" s="7">
        <f t="shared" si="163"/>
        <v>-578455.70430987061</v>
      </c>
      <c r="M819" s="7">
        <f t="shared" si="164"/>
        <v>-5.7845570430987057E-2</v>
      </c>
      <c r="N819" s="7">
        <f t="shared" si="168"/>
        <v>124.6636374038323</v>
      </c>
    </row>
    <row r="820" spans="2:14" x14ac:dyDescent="0.25">
      <c r="B820" s="1">
        <f t="shared" si="165"/>
        <v>8020</v>
      </c>
      <c r="C820" s="4">
        <f t="shared" si="157"/>
        <v>5.5694444444444446</v>
      </c>
      <c r="D820" s="3">
        <f t="shared" si="166"/>
        <v>0.56944444444444464</v>
      </c>
      <c r="E820" s="1">
        <f t="shared" si="158"/>
        <v>12</v>
      </c>
      <c r="F820" s="1">
        <f t="shared" si="167"/>
        <v>19.976261433872772</v>
      </c>
      <c r="G820" s="1">
        <f t="shared" si="159"/>
        <v>0</v>
      </c>
      <c r="H820" s="1">
        <f t="shared" si="160"/>
        <v>1</v>
      </c>
      <c r="I820" s="1">
        <f t="shared" si="161"/>
        <v>0</v>
      </c>
      <c r="J820" s="1">
        <f t="shared" si="169"/>
        <v>1</v>
      </c>
      <c r="K820" s="7">
        <f t="shared" si="162"/>
        <v>957.15137206473253</v>
      </c>
      <c r="L820" s="7">
        <f t="shared" si="163"/>
        <v>1825709.1767611606</v>
      </c>
      <c r="M820" s="7">
        <f t="shared" si="164"/>
        <v>0.18257091767611605</v>
      </c>
      <c r="N820" s="7">
        <f t="shared" si="168"/>
        <v>1674.7981824422993</v>
      </c>
    </row>
    <row r="821" spans="2:14" x14ac:dyDescent="0.25">
      <c r="B821" s="1">
        <f t="shared" si="165"/>
        <v>8030</v>
      </c>
      <c r="C821" s="4">
        <f t="shared" si="157"/>
        <v>5.5763888888888893</v>
      </c>
      <c r="D821" s="3">
        <f t="shared" si="166"/>
        <v>0.57638888888888928</v>
      </c>
      <c r="E821" s="1">
        <f t="shared" si="158"/>
        <v>12</v>
      </c>
      <c r="F821" s="1">
        <f t="shared" si="167"/>
        <v>20.158832351548888</v>
      </c>
      <c r="G821" s="1">
        <f t="shared" si="159"/>
        <v>0</v>
      </c>
      <c r="H821" s="1">
        <f t="shared" si="160"/>
        <v>0</v>
      </c>
      <c r="I821" s="1">
        <f t="shared" si="161"/>
        <v>0</v>
      </c>
      <c r="J821" s="1">
        <f t="shared" si="169"/>
        <v>1</v>
      </c>
      <c r="K821" s="7">
        <f t="shared" si="162"/>
        <v>979.0598821858664</v>
      </c>
      <c r="L821" s="7">
        <f t="shared" si="163"/>
        <v>1812564.07068848</v>
      </c>
      <c r="M821" s="7">
        <f t="shared" si="164"/>
        <v>0.18125640706884799</v>
      </c>
      <c r="N821" s="7">
        <f t="shared" si="168"/>
        <v>2604.8789094653794</v>
      </c>
    </row>
    <row r="822" spans="2:14" x14ac:dyDescent="0.25">
      <c r="B822" s="1">
        <f t="shared" si="165"/>
        <v>8040</v>
      </c>
      <c r="C822" s="4">
        <f t="shared" si="157"/>
        <v>5.583333333333333</v>
      </c>
      <c r="D822" s="3">
        <f t="shared" si="166"/>
        <v>0.58333333333333304</v>
      </c>
      <c r="E822" s="1">
        <f t="shared" si="158"/>
        <v>12</v>
      </c>
      <c r="F822" s="1">
        <f t="shared" si="167"/>
        <v>20.340088758617735</v>
      </c>
      <c r="G822" s="1">
        <f t="shared" si="159"/>
        <v>0</v>
      </c>
      <c r="H822" s="1">
        <f t="shared" si="160"/>
        <v>0</v>
      </c>
      <c r="I822" s="1">
        <f t="shared" si="161"/>
        <v>1</v>
      </c>
      <c r="J822" s="1">
        <f t="shared" si="169"/>
        <v>0</v>
      </c>
      <c r="K822" s="7">
        <f t="shared" si="162"/>
        <v>1000.8106510341281</v>
      </c>
      <c r="L822" s="7">
        <f t="shared" si="163"/>
        <v>-600486.39062047692</v>
      </c>
      <c r="M822" s="7">
        <f t="shared" si="164"/>
        <v>-6.0048639062047694E-2</v>
      </c>
      <c r="N822" s="7">
        <f t="shared" si="168"/>
        <v>1562.9273456792275</v>
      </c>
    </row>
    <row r="823" spans="2:14" x14ac:dyDescent="0.25">
      <c r="B823" s="1">
        <f t="shared" si="165"/>
        <v>8050</v>
      </c>
      <c r="C823" s="4">
        <f t="shared" si="157"/>
        <v>5.5902777777777777</v>
      </c>
      <c r="D823" s="3">
        <f t="shared" si="166"/>
        <v>0.59027777777777768</v>
      </c>
      <c r="E823" s="1">
        <f t="shared" si="158"/>
        <v>12</v>
      </c>
      <c r="F823" s="1">
        <f t="shared" si="167"/>
        <v>20.280040119555689</v>
      </c>
      <c r="G823" s="1">
        <f t="shared" si="159"/>
        <v>1</v>
      </c>
      <c r="H823" s="1">
        <f t="shared" si="160"/>
        <v>0</v>
      </c>
      <c r="I823" s="1">
        <f t="shared" si="161"/>
        <v>1</v>
      </c>
      <c r="J823" s="1">
        <f t="shared" si="169"/>
        <v>0</v>
      </c>
      <c r="K823" s="7">
        <f t="shared" si="162"/>
        <v>993.60481434668259</v>
      </c>
      <c r="L823" s="7">
        <f t="shared" si="163"/>
        <v>-596162.88860800955</v>
      </c>
      <c r="M823" s="7">
        <f t="shared" si="164"/>
        <v>-5.9616288860800955E-2</v>
      </c>
      <c r="N823" s="7">
        <f t="shared" si="168"/>
        <v>937.75640740753647</v>
      </c>
    </row>
    <row r="824" spans="2:14" x14ac:dyDescent="0.25">
      <c r="B824" s="1">
        <f t="shared" si="165"/>
        <v>8060</v>
      </c>
      <c r="C824" s="4">
        <f t="shared" si="157"/>
        <v>5.5972222222222223</v>
      </c>
      <c r="D824" s="3">
        <f t="shared" si="166"/>
        <v>0.59722222222222232</v>
      </c>
      <c r="E824" s="1">
        <f t="shared" si="158"/>
        <v>12</v>
      </c>
      <c r="F824" s="1">
        <f t="shared" si="167"/>
        <v>20.220423830694887</v>
      </c>
      <c r="G824" s="1">
        <f t="shared" si="159"/>
        <v>1</v>
      </c>
      <c r="H824" s="1">
        <f t="shared" si="160"/>
        <v>0</v>
      </c>
      <c r="I824" s="1">
        <f t="shared" si="161"/>
        <v>1</v>
      </c>
      <c r="J824" s="1">
        <f t="shared" si="169"/>
        <v>0</v>
      </c>
      <c r="K824" s="7">
        <f t="shared" si="162"/>
        <v>986.4508596833864</v>
      </c>
      <c r="L824" s="7">
        <f t="shared" si="163"/>
        <v>-591870.51581003191</v>
      </c>
      <c r="M824" s="7">
        <f t="shared" si="164"/>
        <v>-5.9187051581003194E-2</v>
      </c>
      <c r="N824" s="7">
        <f t="shared" si="168"/>
        <v>562.65384444452184</v>
      </c>
    </row>
    <row r="825" spans="2:14" x14ac:dyDescent="0.25">
      <c r="B825" s="1">
        <f t="shared" si="165"/>
        <v>8070</v>
      </c>
      <c r="C825" s="4">
        <f t="shared" si="157"/>
        <v>5.604166666666667</v>
      </c>
      <c r="D825" s="3">
        <f t="shared" si="166"/>
        <v>0.60416666666666696</v>
      </c>
      <c r="E825" s="1">
        <f t="shared" si="158"/>
        <v>12</v>
      </c>
      <c r="F825" s="1">
        <f t="shared" si="167"/>
        <v>20.161236779113885</v>
      </c>
      <c r="G825" s="1">
        <f t="shared" si="159"/>
        <v>1</v>
      </c>
      <c r="H825" s="1">
        <f t="shared" si="160"/>
        <v>0</v>
      </c>
      <c r="I825" s="1">
        <f t="shared" si="161"/>
        <v>1</v>
      </c>
      <c r="J825" s="1">
        <f t="shared" si="169"/>
        <v>0</v>
      </c>
      <c r="K825" s="7">
        <f t="shared" si="162"/>
        <v>979.34841349366604</v>
      </c>
      <c r="L825" s="7">
        <f t="shared" si="163"/>
        <v>-587609.04809619964</v>
      </c>
      <c r="M825" s="7">
        <f t="shared" si="164"/>
        <v>-5.8760904809619964E-2</v>
      </c>
      <c r="N825" s="7">
        <f t="shared" si="168"/>
        <v>337.59230666671311</v>
      </c>
    </row>
    <row r="826" spans="2:14" x14ac:dyDescent="0.25">
      <c r="B826" s="1">
        <f t="shared" si="165"/>
        <v>8080</v>
      </c>
      <c r="C826" s="4">
        <f t="shared" si="157"/>
        <v>5.6111111111111107</v>
      </c>
      <c r="D826" s="3">
        <f t="shared" si="166"/>
        <v>0.61111111111111072</v>
      </c>
      <c r="E826" s="1">
        <f t="shared" si="158"/>
        <v>12</v>
      </c>
      <c r="F826" s="1">
        <f t="shared" si="167"/>
        <v>20.102475874304265</v>
      </c>
      <c r="G826" s="1">
        <f t="shared" si="159"/>
        <v>1</v>
      </c>
      <c r="H826" s="1">
        <f t="shared" si="160"/>
        <v>0</v>
      </c>
      <c r="I826" s="1">
        <f t="shared" si="161"/>
        <v>1</v>
      </c>
      <c r="J826" s="1">
        <f t="shared" si="169"/>
        <v>0</v>
      </c>
      <c r="K826" s="7">
        <f t="shared" si="162"/>
        <v>972.29710491651167</v>
      </c>
      <c r="L826" s="7">
        <f t="shared" si="163"/>
        <v>-583378.26294990699</v>
      </c>
      <c r="M826" s="7">
        <f t="shared" si="164"/>
        <v>-5.8337826294990701E-2</v>
      </c>
      <c r="N826" s="7">
        <f t="shared" si="168"/>
        <v>202.55538400002786</v>
      </c>
    </row>
    <row r="827" spans="2:14" x14ac:dyDescent="0.25">
      <c r="B827" s="1">
        <f t="shared" si="165"/>
        <v>8090</v>
      </c>
      <c r="C827" s="4">
        <f t="shared" si="157"/>
        <v>5.6180555555555554</v>
      </c>
      <c r="D827" s="3">
        <f t="shared" si="166"/>
        <v>0.61805555555555536</v>
      </c>
      <c r="E827" s="1">
        <f t="shared" si="158"/>
        <v>12</v>
      </c>
      <c r="F827" s="1">
        <f t="shared" si="167"/>
        <v>20.044138048009273</v>
      </c>
      <c r="G827" s="1">
        <f t="shared" si="159"/>
        <v>1</v>
      </c>
      <c r="H827" s="1">
        <f t="shared" si="160"/>
        <v>0</v>
      </c>
      <c r="I827" s="1">
        <f t="shared" si="161"/>
        <v>1</v>
      </c>
      <c r="J827" s="1">
        <f t="shared" si="169"/>
        <v>0</v>
      </c>
      <c r="K827" s="7">
        <f t="shared" si="162"/>
        <v>965.29656576111267</v>
      </c>
      <c r="L827" s="7">
        <f t="shared" si="163"/>
        <v>-579177.93945666763</v>
      </c>
      <c r="M827" s="7">
        <f t="shared" si="164"/>
        <v>-5.7917793945666762E-2</v>
      </c>
      <c r="N827" s="7">
        <f t="shared" si="168"/>
        <v>121.53323040001671</v>
      </c>
    </row>
    <row r="828" spans="2:14" x14ac:dyDescent="0.25">
      <c r="B828" s="1">
        <f t="shared" si="165"/>
        <v>8100</v>
      </c>
      <c r="C828" s="4">
        <f t="shared" si="157"/>
        <v>5.625</v>
      </c>
      <c r="D828" s="3">
        <f t="shared" si="166"/>
        <v>0.625</v>
      </c>
      <c r="E828" s="1">
        <f t="shared" si="158"/>
        <v>12</v>
      </c>
      <c r="F828" s="1">
        <f t="shared" si="167"/>
        <v>19.986220254063607</v>
      </c>
      <c r="G828" s="1">
        <f t="shared" si="159"/>
        <v>1</v>
      </c>
      <c r="H828" s="1">
        <f t="shared" si="160"/>
        <v>0</v>
      </c>
      <c r="I828" s="1">
        <f t="shared" si="161"/>
        <v>1</v>
      </c>
      <c r="J828" s="1">
        <f t="shared" si="169"/>
        <v>0</v>
      </c>
      <c r="K828" s="7">
        <f t="shared" si="162"/>
        <v>958.34643048763269</v>
      </c>
      <c r="L828" s="7">
        <f t="shared" si="163"/>
        <v>-575007.85829257965</v>
      </c>
      <c r="M828" s="7">
        <f t="shared" si="164"/>
        <v>-5.7500785829257967E-2</v>
      </c>
      <c r="N828" s="7">
        <f t="shared" si="168"/>
        <v>72.919938240010026</v>
      </c>
    </row>
    <row r="829" spans="2:14" x14ac:dyDescent="0.25">
      <c r="B829" s="1">
        <f t="shared" si="165"/>
        <v>8110</v>
      </c>
      <c r="C829" s="4">
        <f t="shared" si="157"/>
        <v>5.6319444444444446</v>
      </c>
      <c r="D829" s="3">
        <f t="shared" si="166"/>
        <v>0.63194444444444464</v>
      </c>
      <c r="E829" s="1">
        <f t="shared" si="158"/>
        <v>12</v>
      </c>
      <c r="F829" s="1">
        <f t="shared" si="167"/>
        <v>19.928719468234348</v>
      </c>
      <c r="G829" s="1">
        <f t="shared" si="159"/>
        <v>1</v>
      </c>
      <c r="H829" s="1">
        <f t="shared" si="160"/>
        <v>0</v>
      </c>
      <c r="I829" s="1">
        <f t="shared" si="161"/>
        <v>1</v>
      </c>
      <c r="J829" s="1">
        <f t="shared" si="169"/>
        <v>0</v>
      </c>
      <c r="K829" s="7">
        <f t="shared" si="162"/>
        <v>951.44633618812168</v>
      </c>
      <c r="L829" s="7">
        <f t="shared" si="163"/>
        <v>-570867.80171287304</v>
      </c>
      <c r="M829" s="7">
        <f t="shared" si="164"/>
        <v>-5.7086780171287307E-2</v>
      </c>
      <c r="N829" s="7">
        <f t="shared" si="168"/>
        <v>43.751962944006017</v>
      </c>
    </row>
    <row r="830" spans="2:14" x14ac:dyDescent="0.25">
      <c r="B830" s="1">
        <f t="shared" si="165"/>
        <v>8120</v>
      </c>
      <c r="C830" s="4">
        <f t="shared" si="157"/>
        <v>5.6388888888888893</v>
      </c>
      <c r="D830" s="3">
        <f t="shared" si="166"/>
        <v>0.63888888888888928</v>
      </c>
      <c r="E830" s="1">
        <f t="shared" si="158"/>
        <v>12</v>
      </c>
      <c r="F830" s="1">
        <f t="shared" si="167"/>
        <v>19.871632688063062</v>
      </c>
      <c r="G830" s="1">
        <f t="shared" si="159"/>
        <v>1</v>
      </c>
      <c r="H830" s="1">
        <f t="shared" si="160"/>
        <v>0</v>
      </c>
      <c r="I830" s="1">
        <f t="shared" si="161"/>
        <v>1</v>
      </c>
      <c r="J830" s="1">
        <f t="shared" si="169"/>
        <v>0</v>
      </c>
      <c r="K830" s="7">
        <f t="shared" si="162"/>
        <v>944.59592256756741</v>
      </c>
      <c r="L830" s="7">
        <f t="shared" si="163"/>
        <v>-566757.55354054051</v>
      </c>
      <c r="M830" s="7">
        <f t="shared" si="164"/>
        <v>-5.6675755354054051E-2</v>
      </c>
      <c r="N830" s="7">
        <f t="shared" si="168"/>
        <v>26.251177766403611</v>
      </c>
    </row>
    <row r="831" spans="2:14" x14ac:dyDescent="0.25">
      <c r="B831" s="1">
        <f t="shared" si="165"/>
        <v>8130</v>
      </c>
      <c r="C831" s="4">
        <f t="shared" si="157"/>
        <v>5.645833333333333</v>
      </c>
      <c r="D831" s="3">
        <f t="shared" si="166"/>
        <v>0.64583333333333304</v>
      </c>
      <c r="E831" s="1">
        <f t="shared" si="158"/>
        <v>12</v>
      </c>
      <c r="F831" s="1">
        <f t="shared" si="167"/>
        <v>19.814956932709009</v>
      </c>
      <c r="G831" s="1">
        <f t="shared" si="159"/>
        <v>1</v>
      </c>
      <c r="H831" s="1">
        <f t="shared" si="160"/>
        <v>0</v>
      </c>
      <c r="I831" s="1">
        <f t="shared" si="161"/>
        <v>1</v>
      </c>
      <c r="J831" s="1">
        <f t="shared" si="169"/>
        <v>0</v>
      </c>
      <c r="K831" s="7">
        <f t="shared" si="162"/>
        <v>937.79483192508098</v>
      </c>
      <c r="L831" s="7">
        <f t="shared" si="163"/>
        <v>-562676.89915504865</v>
      </c>
      <c r="M831" s="7">
        <f t="shared" si="164"/>
        <v>-5.6267689915504862E-2</v>
      </c>
      <c r="N831" s="7">
        <f t="shared" si="168"/>
        <v>15.750706659842166</v>
      </c>
    </row>
    <row r="832" spans="2:14" x14ac:dyDescent="0.25">
      <c r="B832" s="1">
        <f t="shared" si="165"/>
        <v>8140</v>
      </c>
      <c r="C832" s="4">
        <f t="shared" si="157"/>
        <v>5.6527777777777777</v>
      </c>
      <c r="D832" s="3">
        <f t="shared" si="166"/>
        <v>0.65277777777777768</v>
      </c>
      <c r="E832" s="1">
        <f t="shared" si="158"/>
        <v>12</v>
      </c>
      <c r="F832" s="1">
        <f t="shared" si="167"/>
        <v>19.758689242793505</v>
      </c>
      <c r="G832" s="1">
        <f t="shared" si="159"/>
        <v>1</v>
      </c>
      <c r="H832" s="1">
        <f t="shared" si="160"/>
        <v>0</v>
      </c>
      <c r="I832" s="1">
        <f t="shared" si="161"/>
        <v>1</v>
      </c>
      <c r="J832" s="1">
        <f t="shared" si="169"/>
        <v>0</v>
      </c>
      <c r="K832" s="7">
        <f t="shared" si="162"/>
        <v>931.04270913522043</v>
      </c>
      <c r="L832" s="7">
        <f t="shared" si="163"/>
        <v>-558625.62548113219</v>
      </c>
      <c r="M832" s="7">
        <f t="shared" si="164"/>
        <v>-5.5862562548113219E-2</v>
      </c>
      <c r="N832" s="7">
        <f t="shared" si="168"/>
        <v>9.4504239959052985</v>
      </c>
    </row>
    <row r="833" spans="2:14" x14ac:dyDescent="0.25">
      <c r="B833" s="1">
        <f t="shared" si="165"/>
        <v>8150</v>
      </c>
      <c r="C833" s="4">
        <f t="shared" si="157"/>
        <v>5.6597222222222223</v>
      </c>
      <c r="D833" s="3">
        <f t="shared" si="166"/>
        <v>0.65972222222222232</v>
      </c>
      <c r="E833" s="1">
        <f t="shared" si="158"/>
        <v>12</v>
      </c>
      <c r="F833" s="1">
        <f t="shared" si="167"/>
        <v>19.702826680245391</v>
      </c>
      <c r="G833" s="1">
        <f t="shared" si="159"/>
        <v>1</v>
      </c>
      <c r="H833" s="1">
        <f t="shared" si="160"/>
        <v>0</v>
      </c>
      <c r="I833" s="1">
        <f t="shared" si="161"/>
        <v>1</v>
      </c>
      <c r="J833" s="1">
        <f t="shared" si="169"/>
        <v>0</v>
      </c>
      <c r="K833" s="7">
        <f t="shared" si="162"/>
        <v>924.33920162944673</v>
      </c>
      <c r="L833" s="7">
        <f t="shared" si="163"/>
        <v>-554603.520977668</v>
      </c>
      <c r="M833" s="7">
        <f t="shared" si="164"/>
        <v>-5.5460352097766799E-2</v>
      </c>
      <c r="N833" s="7">
        <f t="shared" si="168"/>
        <v>5.6702543975431787</v>
      </c>
    </row>
    <row r="834" spans="2:14" x14ac:dyDescent="0.25">
      <c r="B834" s="1">
        <f t="shared" si="165"/>
        <v>8160</v>
      </c>
      <c r="C834" s="4">
        <f t="shared" si="157"/>
        <v>5.666666666666667</v>
      </c>
      <c r="D834" s="3">
        <f t="shared" si="166"/>
        <v>0.66666666666666696</v>
      </c>
      <c r="E834" s="1">
        <f t="shared" si="158"/>
        <v>11</v>
      </c>
      <c r="F834" s="1">
        <f t="shared" si="167"/>
        <v>19.647366328147623</v>
      </c>
      <c r="G834" s="1">
        <f t="shared" si="159"/>
        <v>1</v>
      </c>
      <c r="H834" s="1">
        <f t="shared" si="160"/>
        <v>0</v>
      </c>
      <c r="I834" s="1">
        <f t="shared" si="161"/>
        <v>1</v>
      </c>
      <c r="J834" s="1">
        <f t="shared" si="169"/>
        <v>0</v>
      </c>
      <c r="K834" s="7">
        <f t="shared" si="162"/>
        <v>1037.6839593777147</v>
      </c>
      <c r="L834" s="7">
        <f t="shared" si="163"/>
        <v>-622610.37562662875</v>
      </c>
      <c r="M834" s="7">
        <f t="shared" si="164"/>
        <v>-6.2261037562662873E-2</v>
      </c>
      <c r="N834" s="7">
        <f t="shared" si="168"/>
        <v>3.4021526385259073</v>
      </c>
    </row>
    <row r="835" spans="2:14" x14ac:dyDescent="0.25">
      <c r="B835" s="1">
        <f t="shared" si="165"/>
        <v>8170</v>
      </c>
      <c r="C835" s="4">
        <f t="shared" si="157"/>
        <v>5.6736111111111107</v>
      </c>
      <c r="D835" s="3">
        <f t="shared" si="166"/>
        <v>0.67361111111111072</v>
      </c>
      <c r="E835" s="1">
        <f t="shared" si="158"/>
        <v>11</v>
      </c>
      <c r="F835" s="1">
        <f t="shared" si="167"/>
        <v>19.585105290584959</v>
      </c>
      <c r="G835" s="1">
        <f t="shared" si="159"/>
        <v>1</v>
      </c>
      <c r="H835" s="1">
        <f t="shared" si="160"/>
        <v>0</v>
      </c>
      <c r="I835" s="1">
        <f t="shared" si="161"/>
        <v>1</v>
      </c>
      <c r="J835" s="1">
        <f t="shared" si="169"/>
        <v>0</v>
      </c>
      <c r="K835" s="7">
        <f t="shared" si="162"/>
        <v>1030.212634870195</v>
      </c>
      <c r="L835" s="7">
        <f t="shared" si="163"/>
        <v>-618127.58092211699</v>
      </c>
      <c r="M835" s="7">
        <f t="shared" si="164"/>
        <v>-6.1812758092211699E-2</v>
      </c>
      <c r="N835" s="7">
        <f t="shared" si="168"/>
        <v>2.0412915831155445</v>
      </c>
    </row>
    <row r="836" spans="2:14" x14ac:dyDescent="0.25">
      <c r="B836" s="1">
        <f t="shared" si="165"/>
        <v>8180</v>
      </c>
      <c r="C836" s="4">
        <f t="shared" si="157"/>
        <v>5.6805555555555554</v>
      </c>
      <c r="D836" s="3">
        <f t="shared" si="166"/>
        <v>0.68055555555555536</v>
      </c>
      <c r="E836" s="1">
        <f t="shared" si="158"/>
        <v>11</v>
      </c>
      <c r="F836" s="1">
        <f t="shared" si="167"/>
        <v>19.523292532492746</v>
      </c>
      <c r="G836" s="1">
        <f t="shared" si="159"/>
        <v>1</v>
      </c>
      <c r="H836" s="1">
        <f t="shared" si="160"/>
        <v>0</v>
      </c>
      <c r="I836" s="1">
        <f t="shared" si="161"/>
        <v>1</v>
      </c>
      <c r="J836" s="1">
        <f t="shared" si="169"/>
        <v>0</v>
      </c>
      <c r="K836" s="7">
        <f t="shared" si="162"/>
        <v>1022.7951038991295</v>
      </c>
      <c r="L836" s="7">
        <f t="shared" si="163"/>
        <v>-613677.06233947771</v>
      </c>
      <c r="M836" s="7">
        <f t="shared" si="164"/>
        <v>-6.1367706233947772E-2</v>
      </c>
      <c r="N836" s="7">
        <f t="shared" si="168"/>
        <v>1.2247749498693266</v>
      </c>
    </row>
    <row r="837" spans="2:14" x14ac:dyDescent="0.25">
      <c r="B837" s="1">
        <f t="shared" si="165"/>
        <v>8190</v>
      </c>
      <c r="C837" s="4">
        <f t="shared" si="157"/>
        <v>5.6875</v>
      </c>
      <c r="D837" s="3">
        <f t="shared" si="166"/>
        <v>0.6875</v>
      </c>
      <c r="E837" s="1">
        <f t="shared" si="158"/>
        <v>11</v>
      </c>
      <c r="F837" s="1">
        <f t="shared" si="167"/>
        <v>19.461924826258798</v>
      </c>
      <c r="G837" s="1">
        <f t="shared" si="159"/>
        <v>1</v>
      </c>
      <c r="H837" s="1">
        <f t="shared" si="160"/>
        <v>0</v>
      </c>
      <c r="I837" s="1">
        <f t="shared" si="161"/>
        <v>1</v>
      </c>
      <c r="J837" s="1">
        <f t="shared" si="169"/>
        <v>0</v>
      </c>
      <c r="K837" s="7">
        <f t="shared" si="162"/>
        <v>1015.4309791510557</v>
      </c>
      <c r="L837" s="7">
        <f t="shared" si="163"/>
        <v>-609258.58749063348</v>
      </c>
      <c r="M837" s="7">
        <f t="shared" si="164"/>
        <v>-6.0925858749063345E-2</v>
      </c>
      <c r="N837" s="7">
        <f t="shared" si="168"/>
        <v>0.73486496992159589</v>
      </c>
    </row>
    <row r="838" spans="2:14" x14ac:dyDescent="0.25">
      <c r="B838" s="1">
        <f t="shared" si="165"/>
        <v>8200</v>
      </c>
      <c r="C838" s="4">
        <f t="shared" si="157"/>
        <v>5.6944444444444446</v>
      </c>
      <c r="D838" s="3">
        <f t="shared" si="166"/>
        <v>0.69444444444444464</v>
      </c>
      <c r="E838" s="1">
        <f t="shared" si="158"/>
        <v>11</v>
      </c>
      <c r="F838" s="1">
        <f t="shared" si="167"/>
        <v>19.400998967509736</v>
      </c>
      <c r="G838" s="1">
        <f t="shared" si="159"/>
        <v>1</v>
      </c>
      <c r="H838" s="1">
        <f t="shared" si="160"/>
        <v>0</v>
      </c>
      <c r="I838" s="1">
        <f t="shared" si="161"/>
        <v>1</v>
      </c>
      <c r="J838" s="1">
        <f t="shared" si="169"/>
        <v>0</v>
      </c>
      <c r="K838" s="7">
        <f t="shared" si="162"/>
        <v>1008.1198761011682</v>
      </c>
      <c r="L838" s="7">
        <f t="shared" si="163"/>
        <v>-604871.925660701</v>
      </c>
      <c r="M838" s="7">
        <f t="shared" si="164"/>
        <v>-6.0487192566070103E-2</v>
      </c>
      <c r="N838" s="7">
        <f t="shared" si="168"/>
        <v>0.44091898195295753</v>
      </c>
    </row>
    <row r="839" spans="2:14" x14ac:dyDescent="0.25">
      <c r="B839" s="1">
        <f t="shared" si="165"/>
        <v>8210</v>
      </c>
      <c r="C839" s="4">
        <f t="shared" si="157"/>
        <v>5.7013888888888893</v>
      </c>
      <c r="D839" s="3">
        <f t="shared" si="166"/>
        <v>0.70138888888888928</v>
      </c>
      <c r="E839" s="1">
        <f t="shared" si="158"/>
        <v>11</v>
      </c>
      <c r="F839" s="1">
        <f t="shared" si="167"/>
        <v>19.340511774943664</v>
      </c>
      <c r="G839" s="1">
        <f t="shared" si="159"/>
        <v>1</v>
      </c>
      <c r="H839" s="1">
        <f t="shared" si="160"/>
        <v>0</v>
      </c>
      <c r="I839" s="1">
        <f t="shared" si="161"/>
        <v>1</v>
      </c>
      <c r="J839" s="1">
        <f t="shared" si="169"/>
        <v>0</v>
      </c>
      <c r="K839" s="7">
        <f t="shared" si="162"/>
        <v>1000.8614129932396</v>
      </c>
      <c r="L839" s="7">
        <f t="shared" si="163"/>
        <v>-600516.84779594373</v>
      </c>
      <c r="M839" s="7">
        <f t="shared" si="164"/>
        <v>-6.0051684779594376E-2</v>
      </c>
      <c r="N839" s="7">
        <f t="shared" si="168"/>
        <v>0.26455138917177451</v>
      </c>
    </row>
    <row r="840" spans="2:14" x14ac:dyDescent="0.25">
      <c r="B840" s="1">
        <f t="shared" si="165"/>
        <v>8220</v>
      </c>
      <c r="C840" s="4">
        <f t="shared" si="157"/>
        <v>5.708333333333333</v>
      </c>
      <c r="D840" s="3">
        <f t="shared" si="166"/>
        <v>0.70833333333333304</v>
      </c>
      <c r="E840" s="1">
        <f t="shared" si="158"/>
        <v>11</v>
      </c>
      <c r="F840" s="1">
        <f t="shared" si="167"/>
        <v>19.28046009016407</v>
      </c>
      <c r="G840" s="1">
        <f t="shared" si="159"/>
        <v>1</v>
      </c>
      <c r="H840" s="1">
        <f t="shared" si="160"/>
        <v>0</v>
      </c>
      <c r="I840" s="1">
        <f t="shared" si="161"/>
        <v>1</v>
      </c>
      <c r="J840" s="1">
        <f t="shared" si="169"/>
        <v>0</v>
      </c>
      <c r="K840" s="7">
        <f t="shared" si="162"/>
        <v>993.65521081968825</v>
      </c>
      <c r="L840" s="7">
        <f t="shared" si="163"/>
        <v>-596193.12649181299</v>
      </c>
      <c r="M840" s="7">
        <f t="shared" si="164"/>
        <v>-5.96193126491813E-2</v>
      </c>
      <c r="N840" s="7">
        <f t="shared" si="168"/>
        <v>0.15873083350306469</v>
      </c>
    </row>
    <row r="841" spans="2:14" x14ac:dyDescent="0.25">
      <c r="B841" s="1">
        <f t="shared" si="165"/>
        <v>8230</v>
      </c>
      <c r="C841" s="4">
        <f t="shared" si="157"/>
        <v>5.7152777777777777</v>
      </c>
      <c r="D841" s="3">
        <f t="shared" si="166"/>
        <v>0.71527777777777768</v>
      </c>
      <c r="E841" s="1">
        <f t="shared" si="158"/>
        <v>8</v>
      </c>
      <c r="F841" s="1">
        <f t="shared" si="167"/>
        <v>19.220840777514887</v>
      </c>
      <c r="G841" s="1">
        <f t="shared" si="159"/>
        <v>0</v>
      </c>
      <c r="H841" s="1">
        <f t="shared" si="160"/>
        <v>1</v>
      </c>
      <c r="I841" s="1">
        <f t="shared" si="161"/>
        <v>0</v>
      </c>
      <c r="J841" s="1">
        <f t="shared" si="169"/>
        <v>1</v>
      </c>
      <c r="K841" s="7">
        <f t="shared" si="162"/>
        <v>1346.5008933017864</v>
      </c>
      <c r="L841" s="7">
        <f t="shared" si="163"/>
        <v>1592099.4640189284</v>
      </c>
      <c r="M841" s="7">
        <f t="shared" si="164"/>
        <v>0.15920994640189284</v>
      </c>
      <c r="N841" s="7">
        <f t="shared" si="168"/>
        <v>1600.0952385001019</v>
      </c>
    </row>
    <row r="842" spans="2:14" x14ac:dyDescent="0.25">
      <c r="B842" s="1">
        <f t="shared" si="165"/>
        <v>8240</v>
      </c>
      <c r="C842" s="4">
        <f t="shared" si="157"/>
        <v>5.7222222222222223</v>
      </c>
      <c r="D842" s="3">
        <f t="shared" si="166"/>
        <v>0.72222222222222232</v>
      </c>
      <c r="E842" s="1">
        <f t="shared" si="158"/>
        <v>8</v>
      </c>
      <c r="F842" s="1">
        <f t="shared" si="167"/>
        <v>19.380050723916781</v>
      </c>
      <c r="G842" s="1">
        <f t="shared" si="159"/>
        <v>0</v>
      </c>
      <c r="H842" s="1">
        <f t="shared" si="160"/>
        <v>1</v>
      </c>
      <c r="I842" s="1">
        <f t="shared" si="161"/>
        <v>0</v>
      </c>
      <c r="J842" s="1">
        <f t="shared" si="169"/>
        <v>1</v>
      </c>
      <c r="K842" s="7">
        <f t="shared" si="162"/>
        <v>1365.6060868700135</v>
      </c>
      <c r="L842" s="7">
        <f t="shared" si="163"/>
        <v>1580636.3478779921</v>
      </c>
      <c r="M842" s="7">
        <f t="shared" si="164"/>
        <v>0.1580636347877992</v>
      </c>
      <c r="N842" s="7">
        <f t="shared" si="168"/>
        <v>2560.0571431000612</v>
      </c>
    </row>
    <row r="843" spans="2:14" x14ac:dyDescent="0.25">
      <c r="B843" s="1">
        <f t="shared" si="165"/>
        <v>8250</v>
      </c>
      <c r="C843" s="4">
        <f t="shared" si="157"/>
        <v>5.729166666666667</v>
      </c>
      <c r="D843" s="3">
        <f t="shared" si="166"/>
        <v>0.72916666666666696</v>
      </c>
      <c r="E843" s="1">
        <f t="shared" si="158"/>
        <v>8</v>
      </c>
      <c r="F843" s="1">
        <f t="shared" si="167"/>
        <v>19.538114358704579</v>
      </c>
      <c r="G843" s="1">
        <f t="shared" si="159"/>
        <v>0</v>
      </c>
      <c r="H843" s="1">
        <f t="shared" si="160"/>
        <v>1</v>
      </c>
      <c r="I843" s="1">
        <f t="shared" si="161"/>
        <v>0</v>
      </c>
      <c r="J843" s="1">
        <f t="shared" si="169"/>
        <v>1</v>
      </c>
      <c r="K843" s="7">
        <f t="shared" si="162"/>
        <v>1384.5737230445493</v>
      </c>
      <c r="L843" s="7">
        <f t="shared" si="163"/>
        <v>1569255.7661732705</v>
      </c>
      <c r="M843" s="7">
        <f t="shared" si="164"/>
        <v>0.15692557661732706</v>
      </c>
      <c r="N843" s="7">
        <f t="shared" si="168"/>
        <v>3136.034285860037</v>
      </c>
    </row>
    <row r="844" spans="2:14" x14ac:dyDescent="0.25">
      <c r="B844" s="1">
        <f t="shared" si="165"/>
        <v>8260</v>
      </c>
      <c r="C844" s="4">
        <f t="shared" si="157"/>
        <v>5.7361111111111107</v>
      </c>
      <c r="D844" s="3">
        <f t="shared" si="166"/>
        <v>0.73611111111111072</v>
      </c>
      <c r="E844" s="1">
        <f t="shared" si="158"/>
        <v>8</v>
      </c>
      <c r="F844" s="1">
        <f t="shared" si="167"/>
        <v>19.695039935321905</v>
      </c>
      <c r="G844" s="1">
        <f t="shared" si="159"/>
        <v>0</v>
      </c>
      <c r="H844" s="1">
        <f t="shared" si="160"/>
        <v>1</v>
      </c>
      <c r="I844" s="1">
        <f t="shared" si="161"/>
        <v>0</v>
      </c>
      <c r="J844" s="1">
        <f t="shared" si="169"/>
        <v>1</v>
      </c>
      <c r="K844" s="7">
        <f t="shared" si="162"/>
        <v>1403.4047922386285</v>
      </c>
      <c r="L844" s="7">
        <f t="shared" si="163"/>
        <v>1557957.124656823</v>
      </c>
      <c r="M844" s="7">
        <f t="shared" si="164"/>
        <v>0.1557957124656823</v>
      </c>
      <c r="N844" s="7">
        <f t="shared" si="168"/>
        <v>3481.6205715160222</v>
      </c>
    </row>
    <row r="845" spans="2:14" x14ac:dyDescent="0.25">
      <c r="B845" s="1">
        <f t="shared" si="165"/>
        <v>8270</v>
      </c>
      <c r="C845" s="4">
        <f t="shared" si="157"/>
        <v>5.7430555555555554</v>
      </c>
      <c r="D845" s="3">
        <f t="shared" si="166"/>
        <v>0.74305555555555536</v>
      </c>
      <c r="E845" s="1">
        <f t="shared" si="158"/>
        <v>8</v>
      </c>
      <c r="F845" s="1">
        <f t="shared" si="167"/>
        <v>19.850835647787587</v>
      </c>
      <c r="G845" s="1">
        <f t="shared" si="159"/>
        <v>0</v>
      </c>
      <c r="H845" s="1">
        <f t="shared" si="160"/>
        <v>1</v>
      </c>
      <c r="I845" s="1">
        <f t="shared" si="161"/>
        <v>0</v>
      </c>
      <c r="J845" s="1">
        <f t="shared" si="169"/>
        <v>1</v>
      </c>
      <c r="K845" s="7">
        <f t="shared" si="162"/>
        <v>1422.1002777345102</v>
      </c>
      <c r="L845" s="7">
        <f t="shared" si="163"/>
        <v>1546739.8333592941</v>
      </c>
      <c r="M845" s="7">
        <f t="shared" si="164"/>
        <v>0.15467398333592941</v>
      </c>
      <c r="N845" s="7">
        <f t="shared" si="168"/>
        <v>3688.9723429096134</v>
      </c>
    </row>
    <row r="846" spans="2:14" x14ac:dyDescent="0.25">
      <c r="B846" s="1">
        <f t="shared" si="165"/>
        <v>8280</v>
      </c>
      <c r="C846" s="4">
        <f t="shared" si="157"/>
        <v>5.75</v>
      </c>
      <c r="D846" s="3">
        <f t="shared" si="166"/>
        <v>0.75</v>
      </c>
      <c r="E846" s="1">
        <f t="shared" si="158"/>
        <v>7</v>
      </c>
      <c r="F846" s="1">
        <f t="shared" si="167"/>
        <v>20.005509631123516</v>
      </c>
      <c r="G846" s="1">
        <f t="shared" si="159"/>
        <v>0</v>
      </c>
      <c r="H846" s="1">
        <f t="shared" si="160"/>
        <v>0</v>
      </c>
      <c r="I846" s="1">
        <f t="shared" si="161"/>
        <v>0</v>
      </c>
      <c r="J846" s="1">
        <f t="shared" si="169"/>
        <v>1</v>
      </c>
      <c r="K846" s="7">
        <f t="shared" si="162"/>
        <v>1560.6611557348217</v>
      </c>
      <c r="L846" s="7">
        <f t="shared" si="163"/>
        <v>1463603.3065591073</v>
      </c>
      <c r="M846" s="7">
        <f t="shared" si="164"/>
        <v>0.14636033065591073</v>
      </c>
      <c r="N846" s="7">
        <f t="shared" si="168"/>
        <v>3813.383405745768</v>
      </c>
    </row>
    <row r="847" spans="2:14" x14ac:dyDescent="0.25">
      <c r="B847" s="1">
        <f t="shared" si="165"/>
        <v>8290</v>
      </c>
      <c r="C847" s="4">
        <f t="shared" si="157"/>
        <v>5.7569444444444446</v>
      </c>
      <c r="D847" s="3">
        <f t="shared" si="166"/>
        <v>0.75694444444444464</v>
      </c>
      <c r="E847" s="1">
        <f t="shared" si="158"/>
        <v>7</v>
      </c>
      <c r="F847" s="1">
        <f t="shared" si="167"/>
        <v>20.151869961779425</v>
      </c>
      <c r="G847" s="1">
        <f t="shared" si="159"/>
        <v>0</v>
      </c>
      <c r="H847" s="1">
        <f t="shared" si="160"/>
        <v>0</v>
      </c>
      <c r="I847" s="1">
        <f t="shared" si="161"/>
        <v>0</v>
      </c>
      <c r="J847" s="1">
        <f t="shared" si="169"/>
        <v>1</v>
      </c>
      <c r="K847" s="7">
        <f t="shared" si="162"/>
        <v>1578.2243954135308</v>
      </c>
      <c r="L847" s="7">
        <f t="shared" si="163"/>
        <v>1453065.3627518816</v>
      </c>
      <c r="M847" s="7">
        <f t="shared" si="164"/>
        <v>0.14530653627518816</v>
      </c>
      <c r="N847" s="7">
        <f t="shared" si="168"/>
        <v>3888.0300434474607</v>
      </c>
    </row>
    <row r="848" spans="2:14" x14ac:dyDescent="0.25">
      <c r="B848" s="1">
        <f t="shared" si="165"/>
        <v>8300</v>
      </c>
      <c r="C848" s="4">
        <f t="shared" si="157"/>
        <v>5.7638888888888893</v>
      </c>
      <c r="D848" s="3">
        <f t="shared" si="166"/>
        <v>0.76388888888888928</v>
      </c>
      <c r="E848" s="1">
        <f t="shared" si="158"/>
        <v>7</v>
      </c>
      <c r="F848" s="1">
        <f t="shared" si="167"/>
        <v>20.297176498054615</v>
      </c>
      <c r="G848" s="1">
        <f t="shared" si="159"/>
        <v>0</v>
      </c>
      <c r="H848" s="1">
        <f t="shared" si="160"/>
        <v>0</v>
      </c>
      <c r="I848" s="1">
        <f t="shared" si="161"/>
        <v>0</v>
      </c>
      <c r="J848" s="1">
        <f t="shared" si="169"/>
        <v>1</v>
      </c>
      <c r="K848" s="7">
        <f t="shared" si="162"/>
        <v>1595.6611797665537</v>
      </c>
      <c r="L848" s="7">
        <f t="shared" si="163"/>
        <v>1442603.2921400678</v>
      </c>
      <c r="M848" s="7">
        <f t="shared" si="164"/>
        <v>0.14426032921400678</v>
      </c>
      <c r="N848" s="7">
        <f t="shared" si="168"/>
        <v>3932.8180260684762</v>
      </c>
    </row>
    <row r="849" spans="2:14" x14ac:dyDescent="0.25">
      <c r="B849" s="1">
        <f t="shared" si="165"/>
        <v>8310</v>
      </c>
      <c r="C849" s="4">
        <f t="shared" si="157"/>
        <v>5.770833333333333</v>
      </c>
      <c r="D849" s="3">
        <f t="shared" si="166"/>
        <v>0.77083333333333304</v>
      </c>
      <c r="E849" s="1">
        <f t="shared" si="158"/>
        <v>7</v>
      </c>
      <c r="F849" s="1">
        <f t="shared" si="167"/>
        <v>20.441436827268621</v>
      </c>
      <c r="G849" s="1">
        <f t="shared" si="159"/>
        <v>0</v>
      </c>
      <c r="H849" s="1">
        <f t="shared" si="160"/>
        <v>0</v>
      </c>
      <c r="I849" s="1">
        <f t="shared" si="161"/>
        <v>1</v>
      </c>
      <c r="J849" s="1">
        <f t="shared" si="169"/>
        <v>0</v>
      </c>
      <c r="K849" s="7">
        <f t="shared" si="162"/>
        <v>1612.9724192722344</v>
      </c>
      <c r="L849" s="7">
        <f t="shared" si="163"/>
        <v>-967783.45156334061</v>
      </c>
      <c r="M849" s="7">
        <f t="shared" si="164"/>
        <v>-9.6778345156334059E-2</v>
      </c>
      <c r="N849" s="7">
        <f t="shared" si="168"/>
        <v>2359.6908156410855</v>
      </c>
    </row>
    <row r="850" spans="2:14" x14ac:dyDescent="0.25">
      <c r="B850" s="1">
        <f t="shared" si="165"/>
        <v>8320</v>
      </c>
      <c r="C850" s="4">
        <f t="shared" ref="C850:C913" si="170">B850/(24*60)</f>
        <v>5.7777777777777777</v>
      </c>
      <c r="D850" s="3">
        <f t="shared" si="166"/>
        <v>0.77777777777777768</v>
      </c>
      <c r="E850" s="1">
        <f t="shared" ref="E850:E913" si="171">VLOOKUP(D850,$P$3:$R$27,3,1)</f>
        <v>7</v>
      </c>
      <c r="F850" s="1">
        <f t="shared" si="167"/>
        <v>20.344658482112287</v>
      </c>
      <c r="G850" s="1">
        <f t="shared" ref="G850:G913" si="172">IF(VLOOKUP(D850,$P$3:$Q$27,2,1)=0,1,0)</f>
        <v>0</v>
      </c>
      <c r="H850" s="1">
        <f t="shared" ref="H850:H913" si="173">IF(F850&lt;($G$2+G850*$G$4),1,0)</f>
        <v>0</v>
      </c>
      <c r="I850" s="1">
        <f t="shared" ref="I850:I913" si="174">IF(F850&gt;($G$3+G850*$G$4),1,0)</f>
        <v>1</v>
      </c>
      <c r="J850" s="1">
        <f t="shared" si="169"/>
        <v>0</v>
      </c>
      <c r="K850" s="7">
        <f t="shared" ref="K850:K913" si="175">(F850-E850)*$C$11</f>
        <v>1601.3590178534741</v>
      </c>
      <c r="L850" s="7">
        <f t="shared" ref="L850:L913" si="176">((J850*$G$6)-K850)*60*$G$8</f>
        <v>-960815.4107120845</v>
      </c>
      <c r="M850" s="7">
        <f t="shared" ref="M850:M913" si="177">L850/$C$5</f>
        <v>-9.6081541071208448E-2</v>
      </c>
      <c r="N850" s="7">
        <f t="shared" si="168"/>
        <v>1415.8144893846513</v>
      </c>
    </row>
    <row r="851" spans="2:14" x14ac:dyDescent="0.25">
      <c r="B851" s="1">
        <f t="shared" ref="B851:B914" si="178">B850+$G$8</f>
        <v>8330</v>
      </c>
      <c r="C851" s="4">
        <f t="shared" si="170"/>
        <v>5.7847222222222223</v>
      </c>
      <c r="D851" s="3">
        <f t="shared" ref="D851:D914" si="179">C851-INT(C851)</f>
        <v>0.78472222222222232</v>
      </c>
      <c r="E851" s="1">
        <f t="shared" si="171"/>
        <v>7</v>
      </c>
      <c r="F851" s="1">
        <f t="shared" ref="F851:F914" si="180">F850+M850</f>
        <v>20.24857694104108</v>
      </c>
      <c r="G851" s="1">
        <f t="shared" si="172"/>
        <v>0</v>
      </c>
      <c r="H851" s="1">
        <f t="shared" si="173"/>
        <v>0</v>
      </c>
      <c r="I851" s="1">
        <f t="shared" si="174"/>
        <v>0</v>
      </c>
      <c r="J851" s="1">
        <f t="shared" si="169"/>
        <v>0</v>
      </c>
      <c r="K851" s="7">
        <f t="shared" si="175"/>
        <v>1589.8292329249293</v>
      </c>
      <c r="L851" s="7">
        <f t="shared" si="176"/>
        <v>-953897.53975495754</v>
      </c>
      <c r="M851" s="7">
        <f t="shared" si="177"/>
        <v>-9.5389753975495747E-2</v>
      </c>
      <c r="N851" s="7">
        <f t="shared" ref="N851:N914" si="181">(J851*$G$6*$N$15)+N850*$N$14</f>
        <v>849.48869363079075</v>
      </c>
    </row>
    <row r="852" spans="2:14" x14ac:dyDescent="0.25">
      <c r="B852" s="1">
        <f t="shared" si="178"/>
        <v>8340</v>
      </c>
      <c r="C852" s="4">
        <f t="shared" si="170"/>
        <v>5.791666666666667</v>
      </c>
      <c r="D852" s="3">
        <f t="shared" si="179"/>
        <v>0.79166666666666696</v>
      </c>
      <c r="E852" s="1">
        <f t="shared" si="171"/>
        <v>5</v>
      </c>
      <c r="F852" s="1">
        <f t="shared" si="180"/>
        <v>20.153187187065583</v>
      </c>
      <c r="G852" s="1">
        <f t="shared" si="172"/>
        <v>0</v>
      </c>
      <c r="H852" s="1">
        <f t="shared" si="173"/>
        <v>0</v>
      </c>
      <c r="I852" s="1">
        <f t="shared" si="174"/>
        <v>0</v>
      </c>
      <c r="J852" s="1">
        <f t="shared" ref="J852:J915" si="182">IF(OR(AND(I852=0,J851=1),AND(H852=1,I852=0)),1,0)</f>
        <v>0</v>
      </c>
      <c r="K852" s="7">
        <f t="shared" si="175"/>
        <v>1818.3824624478698</v>
      </c>
      <c r="L852" s="7">
        <f t="shared" si="176"/>
        <v>-1091029.4774687218</v>
      </c>
      <c r="M852" s="7">
        <f t="shared" si="177"/>
        <v>-0.10910294774687218</v>
      </c>
      <c r="N852" s="7">
        <f t="shared" si="181"/>
        <v>509.69321617847442</v>
      </c>
    </row>
    <row r="853" spans="2:14" x14ac:dyDescent="0.25">
      <c r="B853" s="1">
        <f t="shared" si="178"/>
        <v>8350</v>
      </c>
      <c r="C853" s="4">
        <f t="shared" si="170"/>
        <v>5.7986111111111107</v>
      </c>
      <c r="D853" s="3">
        <f t="shared" si="179"/>
        <v>0.79861111111111072</v>
      </c>
      <c r="E853" s="1">
        <f t="shared" si="171"/>
        <v>5</v>
      </c>
      <c r="F853" s="1">
        <f t="shared" si="180"/>
        <v>20.04408423931871</v>
      </c>
      <c r="G853" s="1">
        <f t="shared" si="172"/>
        <v>0</v>
      </c>
      <c r="H853" s="1">
        <f t="shared" si="173"/>
        <v>0</v>
      </c>
      <c r="I853" s="1">
        <f t="shared" si="174"/>
        <v>0</v>
      </c>
      <c r="J853" s="1">
        <f t="shared" si="182"/>
        <v>0</v>
      </c>
      <c r="K853" s="7">
        <f t="shared" si="175"/>
        <v>1805.2901087182449</v>
      </c>
      <c r="L853" s="7">
        <f t="shared" si="176"/>
        <v>-1083174.065230947</v>
      </c>
      <c r="M853" s="7">
        <f t="shared" si="177"/>
        <v>-0.1083174065230947</v>
      </c>
      <c r="N853" s="7">
        <f t="shared" si="181"/>
        <v>305.81592970708465</v>
      </c>
    </row>
    <row r="854" spans="2:14" x14ac:dyDescent="0.25">
      <c r="B854" s="1">
        <f t="shared" si="178"/>
        <v>8360</v>
      </c>
      <c r="C854" s="4">
        <f t="shared" si="170"/>
        <v>5.8055555555555554</v>
      </c>
      <c r="D854" s="3">
        <f t="shared" si="179"/>
        <v>0.80555555555555536</v>
      </c>
      <c r="E854" s="1">
        <f t="shared" si="171"/>
        <v>5</v>
      </c>
      <c r="F854" s="1">
        <f t="shared" si="180"/>
        <v>19.935766832795615</v>
      </c>
      <c r="G854" s="1">
        <f t="shared" si="172"/>
        <v>0</v>
      </c>
      <c r="H854" s="1">
        <f t="shared" si="173"/>
        <v>1</v>
      </c>
      <c r="I854" s="1">
        <f t="shared" si="174"/>
        <v>0</v>
      </c>
      <c r="J854" s="1">
        <f t="shared" si="182"/>
        <v>1</v>
      </c>
      <c r="K854" s="7">
        <f t="shared" si="175"/>
        <v>1792.2920199354735</v>
      </c>
      <c r="L854" s="7">
        <f t="shared" si="176"/>
        <v>1324624.7880387157</v>
      </c>
      <c r="M854" s="7">
        <f t="shared" si="177"/>
        <v>0.13246247880387158</v>
      </c>
      <c r="N854" s="7">
        <f t="shared" si="181"/>
        <v>1783.4895578242508</v>
      </c>
    </row>
    <row r="855" spans="2:14" x14ac:dyDescent="0.25">
      <c r="B855" s="1">
        <f t="shared" si="178"/>
        <v>8370</v>
      </c>
      <c r="C855" s="4">
        <f t="shared" si="170"/>
        <v>5.8125</v>
      </c>
      <c r="D855" s="3">
        <f t="shared" si="179"/>
        <v>0.8125</v>
      </c>
      <c r="E855" s="1">
        <f t="shared" si="171"/>
        <v>5</v>
      </c>
      <c r="F855" s="1">
        <f t="shared" si="180"/>
        <v>20.068229311599488</v>
      </c>
      <c r="G855" s="1">
        <f t="shared" si="172"/>
        <v>0</v>
      </c>
      <c r="H855" s="1">
        <f t="shared" si="173"/>
        <v>0</v>
      </c>
      <c r="I855" s="1">
        <f t="shared" si="174"/>
        <v>0</v>
      </c>
      <c r="J855" s="1">
        <f t="shared" si="182"/>
        <v>1</v>
      </c>
      <c r="K855" s="7">
        <f t="shared" si="175"/>
        <v>1808.1875173919384</v>
      </c>
      <c r="L855" s="7">
        <f t="shared" si="176"/>
        <v>1315087.489564837</v>
      </c>
      <c r="M855" s="7">
        <f t="shared" si="177"/>
        <v>0.13150874895648371</v>
      </c>
      <c r="N855" s="7">
        <f t="shared" si="181"/>
        <v>2670.0937346945502</v>
      </c>
    </row>
    <row r="856" spans="2:14" x14ac:dyDescent="0.25">
      <c r="B856" s="1">
        <f t="shared" si="178"/>
        <v>8380</v>
      </c>
      <c r="C856" s="4">
        <f t="shared" si="170"/>
        <v>5.8194444444444446</v>
      </c>
      <c r="D856" s="3">
        <f t="shared" si="179"/>
        <v>0.81944444444444464</v>
      </c>
      <c r="E856" s="1">
        <f t="shared" si="171"/>
        <v>5</v>
      </c>
      <c r="F856" s="1">
        <f t="shared" si="180"/>
        <v>20.199738060555973</v>
      </c>
      <c r="G856" s="1">
        <f t="shared" si="172"/>
        <v>0</v>
      </c>
      <c r="H856" s="1">
        <f t="shared" si="173"/>
        <v>0</v>
      </c>
      <c r="I856" s="1">
        <f t="shared" si="174"/>
        <v>0</v>
      </c>
      <c r="J856" s="1">
        <f t="shared" si="182"/>
        <v>1</v>
      </c>
      <c r="K856" s="7">
        <f t="shared" si="175"/>
        <v>1823.9685672667165</v>
      </c>
      <c r="L856" s="7">
        <f t="shared" si="176"/>
        <v>1305618.8596399701</v>
      </c>
      <c r="M856" s="7">
        <f t="shared" si="177"/>
        <v>0.13056188596399701</v>
      </c>
      <c r="N856" s="7">
        <f t="shared" si="181"/>
        <v>3202.0562408167298</v>
      </c>
    </row>
    <row r="857" spans="2:14" x14ac:dyDescent="0.25">
      <c r="B857" s="1">
        <f t="shared" si="178"/>
        <v>8390</v>
      </c>
      <c r="C857" s="4">
        <f t="shared" si="170"/>
        <v>5.8263888888888893</v>
      </c>
      <c r="D857" s="3">
        <f t="shared" si="179"/>
        <v>0.82638888888888928</v>
      </c>
      <c r="E857" s="1">
        <f t="shared" si="171"/>
        <v>5</v>
      </c>
      <c r="F857" s="1">
        <f t="shared" si="180"/>
        <v>20.330299946519968</v>
      </c>
      <c r="G857" s="1">
        <f t="shared" si="172"/>
        <v>0</v>
      </c>
      <c r="H857" s="1">
        <f t="shared" si="173"/>
        <v>0</v>
      </c>
      <c r="I857" s="1">
        <f t="shared" si="174"/>
        <v>1</v>
      </c>
      <c r="J857" s="1">
        <f t="shared" si="182"/>
        <v>0</v>
      </c>
      <c r="K857" s="7">
        <f t="shared" si="175"/>
        <v>1839.6359935823959</v>
      </c>
      <c r="L857" s="7">
        <f t="shared" si="176"/>
        <v>-1103781.5961494376</v>
      </c>
      <c r="M857" s="7">
        <f t="shared" si="177"/>
        <v>-0.11037815961494377</v>
      </c>
      <c r="N857" s="7">
        <f t="shared" si="181"/>
        <v>1921.2337444900377</v>
      </c>
    </row>
    <row r="858" spans="2:14" x14ac:dyDescent="0.25">
      <c r="B858" s="1">
        <f t="shared" si="178"/>
        <v>8400</v>
      </c>
      <c r="C858" s="4">
        <f t="shared" si="170"/>
        <v>5.833333333333333</v>
      </c>
      <c r="D858" s="3">
        <f t="shared" si="179"/>
        <v>0.83333333333333304</v>
      </c>
      <c r="E858" s="1">
        <f t="shared" si="171"/>
        <v>3</v>
      </c>
      <c r="F858" s="1">
        <f t="shared" si="180"/>
        <v>20.219921786905026</v>
      </c>
      <c r="G858" s="1">
        <f t="shared" si="172"/>
        <v>0</v>
      </c>
      <c r="H858" s="1">
        <f t="shared" si="173"/>
        <v>0</v>
      </c>
      <c r="I858" s="1">
        <f t="shared" si="174"/>
        <v>0</v>
      </c>
      <c r="J858" s="1">
        <f t="shared" si="182"/>
        <v>0</v>
      </c>
      <c r="K858" s="7">
        <f t="shared" si="175"/>
        <v>2066.3906144286029</v>
      </c>
      <c r="L858" s="7">
        <f t="shared" si="176"/>
        <v>-1239834.3686571619</v>
      </c>
      <c r="M858" s="7">
        <f t="shared" si="177"/>
        <v>-0.1239834368657162</v>
      </c>
      <c r="N858" s="7">
        <f t="shared" si="181"/>
        <v>1152.7402466940225</v>
      </c>
    </row>
    <row r="859" spans="2:14" x14ac:dyDescent="0.25">
      <c r="B859" s="1">
        <f t="shared" si="178"/>
        <v>8410</v>
      </c>
      <c r="C859" s="4">
        <f t="shared" si="170"/>
        <v>5.8402777777777777</v>
      </c>
      <c r="D859" s="3">
        <f t="shared" si="179"/>
        <v>0.84027777777777768</v>
      </c>
      <c r="E859" s="1">
        <f t="shared" si="171"/>
        <v>3</v>
      </c>
      <c r="F859" s="1">
        <f t="shared" si="180"/>
        <v>20.095938350039308</v>
      </c>
      <c r="G859" s="1">
        <f t="shared" si="172"/>
        <v>0</v>
      </c>
      <c r="H859" s="1">
        <f t="shared" si="173"/>
        <v>0</v>
      </c>
      <c r="I859" s="1">
        <f t="shared" si="174"/>
        <v>0</v>
      </c>
      <c r="J859" s="1">
        <f t="shared" si="182"/>
        <v>0</v>
      </c>
      <c r="K859" s="7">
        <f t="shared" si="175"/>
        <v>2051.5126020047169</v>
      </c>
      <c r="L859" s="7">
        <f t="shared" si="176"/>
        <v>-1230907.5612028302</v>
      </c>
      <c r="M859" s="7">
        <f t="shared" si="177"/>
        <v>-0.12309075612028302</v>
      </c>
      <c r="N859" s="7">
        <f t="shared" si="181"/>
        <v>691.64414801641351</v>
      </c>
    </row>
    <row r="860" spans="2:14" x14ac:dyDescent="0.25">
      <c r="B860" s="1">
        <f t="shared" si="178"/>
        <v>8420</v>
      </c>
      <c r="C860" s="4">
        <f t="shared" si="170"/>
        <v>5.8472222222222223</v>
      </c>
      <c r="D860" s="3">
        <f t="shared" si="179"/>
        <v>0.84722222222222232</v>
      </c>
      <c r="E860" s="1">
        <f t="shared" si="171"/>
        <v>3</v>
      </c>
      <c r="F860" s="1">
        <f t="shared" si="180"/>
        <v>19.972847593919024</v>
      </c>
      <c r="G860" s="1">
        <f t="shared" si="172"/>
        <v>0</v>
      </c>
      <c r="H860" s="1">
        <f t="shared" si="173"/>
        <v>1</v>
      </c>
      <c r="I860" s="1">
        <f t="shared" si="174"/>
        <v>0</v>
      </c>
      <c r="J860" s="1">
        <f t="shared" si="182"/>
        <v>1</v>
      </c>
      <c r="K860" s="7">
        <f t="shared" si="175"/>
        <v>2036.7417112702826</v>
      </c>
      <c r="L860" s="7">
        <f t="shared" si="176"/>
        <v>1177954.9732378304</v>
      </c>
      <c r="M860" s="7">
        <f t="shared" si="177"/>
        <v>0.11779549732378304</v>
      </c>
      <c r="N860" s="7">
        <f t="shared" si="181"/>
        <v>2014.9864888098482</v>
      </c>
    </row>
    <row r="861" spans="2:14" x14ac:dyDescent="0.25">
      <c r="B861" s="1">
        <f t="shared" si="178"/>
        <v>8430</v>
      </c>
      <c r="C861" s="4">
        <f t="shared" si="170"/>
        <v>5.854166666666667</v>
      </c>
      <c r="D861" s="3">
        <f t="shared" si="179"/>
        <v>0.85416666666666696</v>
      </c>
      <c r="E861" s="1">
        <f t="shared" si="171"/>
        <v>3</v>
      </c>
      <c r="F861" s="1">
        <f t="shared" si="180"/>
        <v>20.090643091242807</v>
      </c>
      <c r="G861" s="1">
        <f t="shared" si="172"/>
        <v>0</v>
      </c>
      <c r="H861" s="1">
        <f t="shared" si="173"/>
        <v>0</v>
      </c>
      <c r="I861" s="1">
        <f t="shared" si="174"/>
        <v>0</v>
      </c>
      <c r="J861" s="1">
        <f t="shared" si="182"/>
        <v>1</v>
      </c>
      <c r="K861" s="7">
        <f t="shared" si="175"/>
        <v>2050.8771709491366</v>
      </c>
      <c r="L861" s="7">
        <f t="shared" si="176"/>
        <v>1169473.697430518</v>
      </c>
      <c r="M861" s="7">
        <f t="shared" si="177"/>
        <v>0.1169473697430518</v>
      </c>
      <c r="N861" s="7">
        <f t="shared" si="181"/>
        <v>2808.9918932859091</v>
      </c>
    </row>
    <row r="862" spans="2:14" x14ac:dyDescent="0.25">
      <c r="B862" s="1">
        <f t="shared" si="178"/>
        <v>8440</v>
      </c>
      <c r="C862" s="4">
        <f t="shared" si="170"/>
        <v>5.8611111111111107</v>
      </c>
      <c r="D862" s="3">
        <f t="shared" si="179"/>
        <v>0.86111111111111072</v>
      </c>
      <c r="E862" s="1">
        <f t="shared" si="171"/>
        <v>3</v>
      </c>
      <c r="F862" s="1">
        <f t="shared" si="180"/>
        <v>20.207590460985859</v>
      </c>
      <c r="G862" s="1">
        <f t="shared" si="172"/>
        <v>0</v>
      </c>
      <c r="H862" s="1">
        <f t="shared" si="173"/>
        <v>0</v>
      </c>
      <c r="I862" s="1">
        <f t="shared" si="174"/>
        <v>0</v>
      </c>
      <c r="J862" s="1">
        <f t="shared" si="182"/>
        <v>1</v>
      </c>
      <c r="K862" s="7">
        <f t="shared" si="175"/>
        <v>2064.9108553183028</v>
      </c>
      <c r="L862" s="7">
        <f t="shared" si="176"/>
        <v>1161053.4868090183</v>
      </c>
      <c r="M862" s="7">
        <f t="shared" si="177"/>
        <v>0.11610534868090183</v>
      </c>
      <c r="N862" s="7">
        <f t="shared" si="181"/>
        <v>3285.3951359715456</v>
      </c>
    </row>
    <row r="863" spans="2:14" x14ac:dyDescent="0.25">
      <c r="B863" s="1">
        <f t="shared" si="178"/>
        <v>8450</v>
      </c>
      <c r="C863" s="4">
        <f t="shared" si="170"/>
        <v>5.8680555555555554</v>
      </c>
      <c r="D863" s="3">
        <f t="shared" si="179"/>
        <v>0.86805555555555536</v>
      </c>
      <c r="E863" s="1">
        <f t="shared" si="171"/>
        <v>3</v>
      </c>
      <c r="F863" s="1">
        <f t="shared" si="180"/>
        <v>20.323695809666759</v>
      </c>
      <c r="G863" s="1">
        <f t="shared" si="172"/>
        <v>0</v>
      </c>
      <c r="H863" s="1">
        <f t="shared" si="173"/>
        <v>0</v>
      </c>
      <c r="I863" s="1">
        <f t="shared" si="174"/>
        <v>1</v>
      </c>
      <c r="J863" s="1">
        <f t="shared" si="182"/>
        <v>0</v>
      </c>
      <c r="K863" s="7">
        <f t="shared" si="175"/>
        <v>2078.8434971600109</v>
      </c>
      <c r="L863" s="7">
        <f t="shared" si="176"/>
        <v>-1247306.0982960064</v>
      </c>
      <c r="M863" s="7">
        <f t="shared" si="177"/>
        <v>-0.12473060982960064</v>
      </c>
      <c r="N863" s="7">
        <f t="shared" si="181"/>
        <v>1971.2370815829272</v>
      </c>
    </row>
    <row r="864" spans="2:14" x14ac:dyDescent="0.25">
      <c r="B864" s="1">
        <f t="shared" si="178"/>
        <v>8460</v>
      </c>
      <c r="C864" s="4">
        <f t="shared" si="170"/>
        <v>5.875</v>
      </c>
      <c r="D864" s="3">
        <f t="shared" si="179"/>
        <v>0.875</v>
      </c>
      <c r="E864" s="1">
        <f t="shared" si="171"/>
        <v>1</v>
      </c>
      <c r="F864" s="1">
        <f t="shared" si="180"/>
        <v>20.198965199837158</v>
      </c>
      <c r="G864" s="1">
        <f t="shared" si="172"/>
        <v>0</v>
      </c>
      <c r="H864" s="1">
        <f t="shared" si="173"/>
        <v>0</v>
      </c>
      <c r="I864" s="1">
        <f t="shared" si="174"/>
        <v>0</v>
      </c>
      <c r="J864" s="1">
        <f t="shared" si="182"/>
        <v>0</v>
      </c>
      <c r="K864" s="7">
        <f t="shared" si="175"/>
        <v>2303.8758239804588</v>
      </c>
      <c r="L864" s="7">
        <f t="shared" si="176"/>
        <v>-1382325.4943882753</v>
      </c>
      <c r="M864" s="7">
        <f t="shared" si="177"/>
        <v>-0.13823254943882754</v>
      </c>
      <c r="N864" s="7">
        <f t="shared" si="181"/>
        <v>1182.7422489497562</v>
      </c>
    </row>
    <row r="865" spans="2:14" x14ac:dyDescent="0.25">
      <c r="B865" s="1">
        <f t="shared" si="178"/>
        <v>8470</v>
      </c>
      <c r="C865" s="4">
        <f t="shared" si="170"/>
        <v>5.8819444444444446</v>
      </c>
      <c r="D865" s="3">
        <f t="shared" si="179"/>
        <v>0.88194444444444464</v>
      </c>
      <c r="E865" s="1">
        <f t="shared" si="171"/>
        <v>1</v>
      </c>
      <c r="F865" s="1">
        <f t="shared" si="180"/>
        <v>20.060732650398329</v>
      </c>
      <c r="G865" s="1">
        <f t="shared" si="172"/>
        <v>0</v>
      </c>
      <c r="H865" s="1">
        <f t="shared" si="173"/>
        <v>0</v>
      </c>
      <c r="I865" s="1">
        <f t="shared" si="174"/>
        <v>0</v>
      </c>
      <c r="J865" s="1">
        <f t="shared" si="182"/>
        <v>0</v>
      </c>
      <c r="K865" s="7">
        <f t="shared" si="175"/>
        <v>2287.2879180477994</v>
      </c>
      <c r="L865" s="7">
        <f t="shared" si="176"/>
        <v>-1372372.7508286797</v>
      </c>
      <c r="M865" s="7">
        <f t="shared" si="177"/>
        <v>-0.13723727508286795</v>
      </c>
      <c r="N865" s="7">
        <f t="shared" si="181"/>
        <v>709.64534936985376</v>
      </c>
    </row>
    <row r="866" spans="2:14" x14ac:dyDescent="0.25">
      <c r="B866" s="1">
        <f t="shared" si="178"/>
        <v>8480</v>
      </c>
      <c r="C866" s="4">
        <f t="shared" si="170"/>
        <v>5.8888888888888893</v>
      </c>
      <c r="D866" s="3">
        <f t="shared" si="179"/>
        <v>0.88888888888888928</v>
      </c>
      <c r="E866" s="1">
        <f t="shared" si="171"/>
        <v>1</v>
      </c>
      <c r="F866" s="1">
        <f t="shared" si="180"/>
        <v>19.923495375315461</v>
      </c>
      <c r="G866" s="1">
        <f t="shared" si="172"/>
        <v>0</v>
      </c>
      <c r="H866" s="1">
        <f t="shared" si="173"/>
        <v>1</v>
      </c>
      <c r="I866" s="1">
        <f t="shared" si="174"/>
        <v>0</v>
      </c>
      <c r="J866" s="1">
        <f t="shared" si="182"/>
        <v>1</v>
      </c>
      <c r="K866" s="7">
        <f t="shared" si="175"/>
        <v>2270.8194450378551</v>
      </c>
      <c r="L866" s="7">
        <f t="shared" si="176"/>
        <v>1037508.3329772869</v>
      </c>
      <c r="M866" s="7">
        <f t="shared" si="177"/>
        <v>0.10375083329772869</v>
      </c>
      <c r="N866" s="7">
        <f t="shared" si="181"/>
        <v>2025.7872096219123</v>
      </c>
    </row>
    <row r="867" spans="2:14" x14ac:dyDescent="0.25">
      <c r="B867" s="1">
        <f t="shared" si="178"/>
        <v>8490</v>
      </c>
      <c r="C867" s="4">
        <f t="shared" si="170"/>
        <v>5.895833333333333</v>
      </c>
      <c r="D867" s="3">
        <f t="shared" si="179"/>
        <v>0.89583333333333304</v>
      </c>
      <c r="E867" s="1">
        <f t="shared" si="171"/>
        <v>1</v>
      </c>
      <c r="F867" s="1">
        <f t="shared" si="180"/>
        <v>20.027246208613189</v>
      </c>
      <c r="G867" s="1">
        <f t="shared" si="172"/>
        <v>0</v>
      </c>
      <c r="H867" s="1">
        <f t="shared" si="173"/>
        <v>0</v>
      </c>
      <c r="I867" s="1">
        <f t="shared" si="174"/>
        <v>0</v>
      </c>
      <c r="J867" s="1">
        <f t="shared" si="182"/>
        <v>1</v>
      </c>
      <c r="K867" s="7">
        <f t="shared" si="175"/>
        <v>2283.2695450335823</v>
      </c>
      <c r="L867" s="7">
        <f t="shared" si="176"/>
        <v>1030038.2729798506</v>
      </c>
      <c r="M867" s="7">
        <f t="shared" si="177"/>
        <v>0.10300382729798506</v>
      </c>
      <c r="N867" s="7">
        <f t="shared" si="181"/>
        <v>2815.4723257731475</v>
      </c>
    </row>
    <row r="868" spans="2:14" x14ac:dyDescent="0.25">
      <c r="B868" s="1">
        <f t="shared" si="178"/>
        <v>8500</v>
      </c>
      <c r="C868" s="4">
        <f t="shared" si="170"/>
        <v>5.9027777777777777</v>
      </c>
      <c r="D868" s="3">
        <f t="shared" si="179"/>
        <v>0.90277777777777768</v>
      </c>
      <c r="E868" s="1">
        <f t="shared" si="171"/>
        <v>1</v>
      </c>
      <c r="F868" s="1">
        <f t="shared" si="180"/>
        <v>20.130250035911175</v>
      </c>
      <c r="G868" s="1">
        <f t="shared" si="172"/>
        <v>0</v>
      </c>
      <c r="H868" s="1">
        <f t="shared" si="173"/>
        <v>0</v>
      </c>
      <c r="I868" s="1">
        <f t="shared" si="174"/>
        <v>0</v>
      </c>
      <c r="J868" s="1">
        <f t="shared" si="182"/>
        <v>1</v>
      </c>
      <c r="K868" s="7">
        <f t="shared" si="175"/>
        <v>2295.6300043093406</v>
      </c>
      <c r="L868" s="7">
        <f t="shared" si="176"/>
        <v>1022621.9974143956</v>
      </c>
      <c r="M868" s="7">
        <f t="shared" si="177"/>
        <v>0.10226219974143956</v>
      </c>
      <c r="N868" s="7">
        <f t="shared" si="181"/>
        <v>3289.2833954638882</v>
      </c>
    </row>
    <row r="869" spans="2:14" x14ac:dyDescent="0.25">
      <c r="B869" s="1">
        <f t="shared" si="178"/>
        <v>8510</v>
      </c>
      <c r="C869" s="4">
        <f t="shared" si="170"/>
        <v>5.9097222222222223</v>
      </c>
      <c r="D869" s="3">
        <f t="shared" si="179"/>
        <v>0.90972222222222232</v>
      </c>
      <c r="E869" s="1">
        <f t="shared" si="171"/>
        <v>1</v>
      </c>
      <c r="F869" s="1">
        <f t="shared" si="180"/>
        <v>20.232512235652614</v>
      </c>
      <c r="G869" s="1">
        <f t="shared" si="172"/>
        <v>0</v>
      </c>
      <c r="H869" s="1">
        <f t="shared" si="173"/>
        <v>0</v>
      </c>
      <c r="I869" s="1">
        <f t="shared" si="174"/>
        <v>0</v>
      </c>
      <c r="J869" s="1">
        <f t="shared" si="182"/>
        <v>1</v>
      </c>
      <c r="K869" s="7">
        <f t="shared" si="175"/>
        <v>2307.9014682783136</v>
      </c>
      <c r="L869" s="7">
        <f t="shared" si="176"/>
        <v>1015259.1190330118</v>
      </c>
      <c r="M869" s="7">
        <f t="shared" si="177"/>
        <v>0.10152591190330118</v>
      </c>
      <c r="N869" s="7">
        <f t="shared" si="181"/>
        <v>3573.5700372783331</v>
      </c>
    </row>
    <row r="870" spans="2:14" x14ac:dyDescent="0.25">
      <c r="B870" s="1">
        <f t="shared" si="178"/>
        <v>8520</v>
      </c>
      <c r="C870" s="4">
        <f t="shared" si="170"/>
        <v>5.916666666666667</v>
      </c>
      <c r="D870" s="3">
        <f t="shared" si="179"/>
        <v>0.91666666666666696</v>
      </c>
      <c r="E870" s="1">
        <f t="shared" si="171"/>
        <v>0</v>
      </c>
      <c r="F870" s="1">
        <f t="shared" si="180"/>
        <v>20.334038147555916</v>
      </c>
      <c r="G870" s="1">
        <f t="shared" si="172"/>
        <v>0</v>
      </c>
      <c r="H870" s="1">
        <f t="shared" si="173"/>
        <v>0</v>
      </c>
      <c r="I870" s="1">
        <f t="shared" si="174"/>
        <v>1</v>
      </c>
      <c r="J870" s="1">
        <f t="shared" si="182"/>
        <v>0</v>
      </c>
      <c r="K870" s="7">
        <f t="shared" si="175"/>
        <v>2440.0845777067098</v>
      </c>
      <c r="L870" s="7">
        <f t="shared" si="176"/>
        <v>-1464050.746624026</v>
      </c>
      <c r="M870" s="7">
        <f t="shared" si="177"/>
        <v>-0.1464050746624026</v>
      </c>
      <c r="N870" s="7">
        <f t="shared" si="181"/>
        <v>2144.1420223669998</v>
      </c>
    </row>
    <row r="871" spans="2:14" x14ac:dyDescent="0.25">
      <c r="B871" s="1">
        <f t="shared" si="178"/>
        <v>8530</v>
      </c>
      <c r="C871" s="4">
        <f t="shared" si="170"/>
        <v>5.9236111111111107</v>
      </c>
      <c r="D871" s="3">
        <f t="shared" si="179"/>
        <v>0.92361111111111072</v>
      </c>
      <c r="E871" s="1">
        <f t="shared" si="171"/>
        <v>0</v>
      </c>
      <c r="F871" s="1">
        <f t="shared" si="180"/>
        <v>20.187633072893512</v>
      </c>
      <c r="G871" s="1">
        <f t="shared" si="172"/>
        <v>0</v>
      </c>
      <c r="H871" s="1">
        <f t="shared" si="173"/>
        <v>0</v>
      </c>
      <c r="I871" s="1">
        <f t="shared" si="174"/>
        <v>0</v>
      </c>
      <c r="J871" s="1">
        <f t="shared" si="182"/>
        <v>0</v>
      </c>
      <c r="K871" s="7">
        <f t="shared" si="175"/>
        <v>2422.515968747221</v>
      </c>
      <c r="L871" s="7">
        <f t="shared" si="176"/>
        <v>-1453509.5812483327</v>
      </c>
      <c r="M871" s="7">
        <f t="shared" si="177"/>
        <v>-0.14535095812483328</v>
      </c>
      <c r="N871" s="7">
        <f t="shared" si="181"/>
        <v>1286.4852134201999</v>
      </c>
    </row>
    <row r="872" spans="2:14" x14ac:dyDescent="0.25">
      <c r="B872" s="1">
        <f t="shared" si="178"/>
        <v>8540</v>
      </c>
      <c r="C872" s="4">
        <f t="shared" si="170"/>
        <v>5.9305555555555554</v>
      </c>
      <c r="D872" s="3">
        <f t="shared" si="179"/>
        <v>0.93055555555555536</v>
      </c>
      <c r="E872" s="1">
        <f t="shared" si="171"/>
        <v>0</v>
      </c>
      <c r="F872" s="1">
        <f t="shared" si="180"/>
        <v>20.042282114768678</v>
      </c>
      <c r="G872" s="1">
        <f t="shared" si="172"/>
        <v>0</v>
      </c>
      <c r="H872" s="1">
        <f t="shared" si="173"/>
        <v>0</v>
      </c>
      <c r="I872" s="1">
        <f t="shared" si="174"/>
        <v>0</v>
      </c>
      <c r="J872" s="1">
        <f t="shared" si="182"/>
        <v>0</v>
      </c>
      <c r="K872" s="7">
        <f t="shared" si="175"/>
        <v>2405.0738537722409</v>
      </c>
      <c r="L872" s="7">
        <f t="shared" si="176"/>
        <v>-1443044.3122633444</v>
      </c>
      <c r="M872" s="7">
        <f t="shared" si="177"/>
        <v>-0.14430443122633443</v>
      </c>
      <c r="N872" s="7">
        <f t="shared" si="181"/>
        <v>771.89112805211994</v>
      </c>
    </row>
    <row r="873" spans="2:14" x14ac:dyDescent="0.25">
      <c r="B873" s="1">
        <f t="shared" si="178"/>
        <v>8550</v>
      </c>
      <c r="C873" s="4">
        <f t="shared" si="170"/>
        <v>5.9375</v>
      </c>
      <c r="D873" s="3">
        <f t="shared" si="179"/>
        <v>0.9375</v>
      </c>
      <c r="E873" s="1">
        <f t="shared" si="171"/>
        <v>0</v>
      </c>
      <c r="F873" s="1">
        <f t="shared" si="180"/>
        <v>19.897977683542344</v>
      </c>
      <c r="G873" s="1">
        <f t="shared" si="172"/>
        <v>0</v>
      </c>
      <c r="H873" s="1">
        <f t="shared" si="173"/>
        <v>1</v>
      </c>
      <c r="I873" s="1">
        <f t="shared" si="174"/>
        <v>0</v>
      </c>
      <c r="J873" s="1">
        <f t="shared" si="182"/>
        <v>1</v>
      </c>
      <c r="K873" s="7">
        <f t="shared" si="175"/>
        <v>2387.7573220250811</v>
      </c>
      <c r="L873" s="7">
        <f t="shared" si="176"/>
        <v>967345.60678495141</v>
      </c>
      <c r="M873" s="7">
        <f t="shared" si="177"/>
        <v>9.6734560678495146E-2</v>
      </c>
      <c r="N873" s="7">
        <f t="shared" si="181"/>
        <v>2063.1346768312719</v>
      </c>
    </row>
    <row r="874" spans="2:14" x14ac:dyDescent="0.25">
      <c r="B874" s="1">
        <f t="shared" si="178"/>
        <v>8560</v>
      </c>
      <c r="C874" s="4">
        <f t="shared" si="170"/>
        <v>5.9444444444444446</v>
      </c>
      <c r="D874" s="3">
        <f t="shared" si="179"/>
        <v>0.94444444444444464</v>
      </c>
      <c r="E874" s="1">
        <f t="shared" si="171"/>
        <v>0</v>
      </c>
      <c r="F874" s="1">
        <f t="shared" si="180"/>
        <v>19.994712244220839</v>
      </c>
      <c r="G874" s="1">
        <f t="shared" si="172"/>
        <v>0</v>
      </c>
      <c r="H874" s="1">
        <f t="shared" si="173"/>
        <v>1</v>
      </c>
      <c r="I874" s="1">
        <f t="shared" si="174"/>
        <v>0</v>
      </c>
      <c r="J874" s="1">
        <f t="shared" si="182"/>
        <v>1</v>
      </c>
      <c r="K874" s="7">
        <f t="shared" si="175"/>
        <v>2399.3654693065005</v>
      </c>
      <c r="L874" s="7">
        <f t="shared" si="176"/>
        <v>960380.71841609967</v>
      </c>
      <c r="M874" s="7">
        <f t="shared" si="177"/>
        <v>9.6038071841609965E-2</v>
      </c>
      <c r="N874" s="7">
        <f t="shared" si="181"/>
        <v>2837.8808060987631</v>
      </c>
    </row>
    <row r="875" spans="2:14" x14ac:dyDescent="0.25">
      <c r="B875" s="1">
        <f t="shared" si="178"/>
        <v>8570</v>
      </c>
      <c r="C875" s="4">
        <f t="shared" si="170"/>
        <v>5.9513888888888893</v>
      </c>
      <c r="D875" s="3">
        <f t="shared" si="179"/>
        <v>0.95138888888888928</v>
      </c>
      <c r="E875" s="1">
        <f t="shared" si="171"/>
        <v>0</v>
      </c>
      <c r="F875" s="1">
        <f t="shared" si="180"/>
        <v>20.090750316062447</v>
      </c>
      <c r="G875" s="1">
        <f t="shared" si="172"/>
        <v>0</v>
      </c>
      <c r="H875" s="1">
        <f t="shared" si="173"/>
        <v>0</v>
      </c>
      <c r="I875" s="1">
        <f t="shared" si="174"/>
        <v>0</v>
      </c>
      <c r="J875" s="1">
        <f t="shared" si="182"/>
        <v>1</v>
      </c>
      <c r="K875" s="7">
        <f t="shared" si="175"/>
        <v>2410.8900379274933</v>
      </c>
      <c r="L875" s="7">
        <f t="shared" si="176"/>
        <v>953465.97724350402</v>
      </c>
      <c r="M875" s="7">
        <f t="shared" si="177"/>
        <v>9.5346597724350404E-2</v>
      </c>
      <c r="N875" s="7">
        <f t="shared" si="181"/>
        <v>3302.728483659258</v>
      </c>
    </row>
    <row r="876" spans="2:14" x14ac:dyDescent="0.25">
      <c r="B876" s="1">
        <f t="shared" si="178"/>
        <v>8580</v>
      </c>
      <c r="C876" s="4">
        <f t="shared" si="170"/>
        <v>5.958333333333333</v>
      </c>
      <c r="D876" s="3">
        <f t="shared" si="179"/>
        <v>0.95833333333333304</v>
      </c>
      <c r="E876" s="1">
        <f t="shared" si="171"/>
        <v>0</v>
      </c>
      <c r="F876" s="1">
        <f t="shared" si="180"/>
        <v>20.186096913786798</v>
      </c>
      <c r="G876" s="1">
        <f t="shared" si="172"/>
        <v>0</v>
      </c>
      <c r="H876" s="1">
        <f t="shared" si="173"/>
        <v>0</v>
      </c>
      <c r="I876" s="1">
        <f t="shared" si="174"/>
        <v>0</v>
      </c>
      <c r="J876" s="1">
        <f t="shared" si="182"/>
        <v>1</v>
      </c>
      <c r="K876" s="7">
        <f t="shared" si="175"/>
        <v>2422.3316296544153</v>
      </c>
      <c r="L876" s="7">
        <f t="shared" si="176"/>
        <v>946601.0222073507</v>
      </c>
      <c r="M876" s="7">
        <f t="shared" si="177"/>
        <v>9.4660102220735065E-2</v>
      </c>
      <c r="N876" s="7">
        <f t="shared" si="181"/>
        <v>3581.6370901955547</v>
      </c>
    </row>
    <row r="877" spans="2:14" x14ac:dyDescent="0.25">
      <c r="B877" s="1">
        <f t="shared" si="178"/>
        <v>8590</v>
      </c>
      <c r="C877" s="4">
        <f t="shared" si="170"/>
        <v>5.9652777777777777</v>
      </c>
      <c r="D877" s="3">
        <f t="shared" si="179"/>
        <v>0.96527777777777768</v>
      </c>
      <c r="E877" s="1">
        <f t="shared" si="171"/>
        <v>0</v>
      </c>
      <c r="F877" s="1">
        <f t="shared" si="180"/>
        <v>20.280757016007534</v>
      </c>
      <c r="G877" s="1">
        <f t="shared" si="172"/>
        <v>0</v>
      </c>
      <c r="H877" s="1">
        <f t="shared" si="173"/>
        <v>0</v>
      </c>
      <c r="I877" s="1">
        <f t="shared" si="174"/>
        <v>0</v>
      </c>
      <c r="J877" s="1">
        <f t="shared" si="182"/>
        <v>1</v>
      </c>
      <c r="K877" s="7">
        <f t="shared" si="175"/>
        <v>2433.6908419209039</v>
      </c>
      <c r="L877" s="7">
        <f t="shared" si="176"/>
        <v>939785.49484745762</v>
      </c>
      <c r="M877" s="7">
        <f t="shared" si="177"/>
        <v>9.3978549484745766E-2</v>
      </c>
      <c r="N877" s="7">
        <f t="shared" si="181"/>
        <v>3748.9822541173326</v>
      </c>
    </row>
    <row r="878" spans="2:14" x14ac:dyDescent="0.25">
      <c r="B878" s="1">
        <f t="shared" si="178"/>
        <v>8600</v>
      </c>
      <c r="C878" s="4">
        <f t="shared" si="170"/>
        <v>5.9722222222222223</v>
      </c>
      <c r="D878" s="3">
        <f t="shared" si="179"/>
        <v>0.97222222222222232</v>
      </c>
      <c r="E878" s="1">
        <f t="shared" si="171"/>
        <v>0</v>
      </c>
      <c r="F878" s="1">
        <f t="shared" si="180"/>
        <v>20.37473556549228</v>
      </c>
      <c r="G878" s="1">
        <f t="shared" si="172"/>
        <v>0</v>
      </c>
      <c r="H878" s="1">
        <f t="shared" si="173"/>
        <v>0</v>
      </c>
      <c r="I878" s="1">
        <f t="shared" si="174"/>
        <v>1</v>
      </c>
      <c r="J878" s="1">
        <f t="shared" si="182"/>
        <v>0</v>
      </c>
      <c r="K878" s="7">
        <f t="shared" si="175"/>
        <v>2444.9682678590734</v>
      </c>
      <c r="L878" s="7">
        <f t="shared" si="176"/>
        <v>-1466980.9607154438</v>
      </c>
      <c r="M878" s="7">
        <f t="shared" si="177"/>
        <v>-0.14669809607154438</v>
      </c>
      <c r="N878" s="7">
        <f t="shared" si="181"/>
        <v>2249.3893524703994</v>
      </c>
    </row>
    <row r="879" spans="2:14" x14ac:dyDescent="0.25">
      <c r="B879" s="1">
        <f t="shared" si="178"/>
        <v>8610</v>
      </c>
      <c r="C879" s="4">
        <f t="shared" si="170"/>
        <v>5.979166666666667</v>
      </c>
      <c r="D879" s="3">
        <f t="shared" si="179"/>
        <v>0.97916666666666696</v>
      </c>
      <c r="E879" s="1">
        <f t="shared" si="171"/>
        <v>0</v>
      </c>
      <c r="F879" s="1">
        <f t="shared" si="180"/>
        <v>20.228037469420734</v>
      </c>
      <c r="G879" s="1">
        <f t="shared" si="172"/>
        <v>0</v>
      </c>
      <c r="H879" s="1">
        <f t="shared" si="173"/>
        <v>0</v>
      </c>
      <c r="I879" s="1">
        <f t="shared" si="174"/>
        <v>0</v>
      </c>
      <c r="J879" s="1">
        <f t="shared" si="182"/>
        <v>0</v>
      </c>
      <c r="K879" s="7">
        <f t="shared" si="175"/>
        <v>2427.3644963304878</v>
      </c>
      <c r="L879" s="7">
        <f t="shared" si="176"/>
        <v>-1456418.6977982926</v>
      </c>
      <c r="M879" s="7">
        <f t="shared" si="177"/>
        <v>-0.14564186977982926</v>
      </c>
      <c r="N879" s="7">
        <f t="shared" si="181"/>
        <v>1349.6336114822395</v>
      </c>
    </row>
    <row r="880" spans="2:14" x14ac:dyDescent="0.25">
      <c r="B880" s="1">
        <f t="shared" si="178"/>
        <v>8620</v>
      </c>
      <c r="C880" s="4">
        <f t="shared" si="170"/>
        <v>5.9861111111111107</v>
      </c>
      <c r="D880" s="3">
        <f t="shared" si="179"/>
        <v>0.98611111111111072</v>
      </c>
      <c r="E880" s="1">
        <f t="shared" si="171"/>
        <v>0</v>
      </c>
      <c r="F880" s="1">
        <f t="shared" si="180"/>
        <v>20.082395599640904</v>
      </c>
      <c r="G880" s="1">
        <f t="shared" si="172"/>
        <v>0</v>
      </c>
      <c r="H880" s="1">
        <f t="shared" si="173"/>
        <v>0</v>
      </c>
      <c r="I880" s="1">
        <f t="shared" si="174"/>
        <v>0</v>
      </c>
      <c r="J880" s="1">
        <f t="shared" si="182"/>
        <v>0</v>
      </c>
      <c r="K880" s="7">
        <f t="shared" si="175"/>
        <v>2409.887471956908</v>
      </c>
      <c r="L880" s="7">
        <f t="shared" si="176"/>
        <v>-1445932.4831741448</v>
      </c>
      <c r="M880" s="7">
        <f t="shared" si="177"/>
        <v>-0.14459324831741446</v>
      </c>
      <c r="N880" s="7">
        <f t="shared" si="181"/>
        <v>809.78016688934372</v>
      </c>
    </row>
    <row r="881" spans="2:14" x14ac:dyDescent="0.25">
      <c r="B881" s="1">
        <f t="shared" si="178"/>
        <v>8630</v>
      </c>
      <c r="C881" s="4">
        <f t="shared" si="170"/>
        <v>5.9930555555555554</v>
      </c>
      <c r="D881" s="3">
        <f t="shared" si="179"/>
        <v>0.99305555555555536</v>
      </c>
      <c r="E881" s="1">
        <f t="shared" si="171"/>
        <v>0</v>
      </c>
      <c r="F881" s="1">
        <f t="shared" si="180"/>
        <v>19.937802351323491</v>
      </c>
      <c r="G881" s="1">
        <f t="shared" si="172"/>
        <v>0</v>
      </c>
      <c r="H881" s="1">
        <f t="shared" si="173"/>
        <v>1</v>
      </c>
      <c r="I881" s="1">
        <f t="shared" si="174"/>
        <v>0</v>
      </c>
      <c r="J881" s="1">
        <f t="shared" si="182"/>
        <v>1</v>
      </c>
      <c r="K881" s="7">
        <f t="shared" si="175"/>
        <v>2392.5362821588187</v>
      </c>
      <c r="L881" s="7">
        <f t="shared" si="176"/>
        <v>964478.23070470884</v>
      </c>
      <c r="M881" s="7">
        <f t="shared" si="177"/>
        <v>9.6447823070470881E-2</v>
      </c>
      <c r="N881" s="7">
        <f t="shared" si="181"/>
        <v>2085.8681001336063</v>
      </c>
    </row>
    <row r="882" spans="2:14" x14ac:dyDescent="0.25">
      <c r="B882" s="1">
        <f t="shared" si="178"/>
        <v>8640</v>
      </c>
      <c r="C882" s="4">
        <f t="shared" si="170"/>
        <v>6</v>
      </c>
      <c r="D882" s="3">
        <f t="shared" si="179"/>
        <v>0</v>
      </c>
      <c r="E882" s="1">
        <f t="shared" si="171"/>
        <v>-1</v>
      </c>
      <c r="F882" s="1">
        <f t="shared" si="180"/>
        <v>20.034250174393961</v>
      </c>
      <c r="G882" s="1">
        <f t="shared" si="172"/>
        <v>1</v>
      </c>
      <c r="H882" s="1">
        <f t="shared" si="173"/>
        <v>0</v>
      </c>
      <c r="I882" s="1">
        <f t="shared" si="174"/>
        <v>1</v>
      </c>
      <c r="J882" s="1">
        <f t="shared" si="182"/>
        <v>0</v>
      </c>
      <c r="K882" s="7">
        <f t="shared" si="175"/>
        <v>2524.1100209272749</v>
      </c>
      <c r="L882" s="7">
        <f t="shared" si="176"/>
        <v>-1514466.0125563648</v>
      </c>
      <c r="M882" s="7">
        <f t="shared" si="177"/>
        <v>-0.15144660125563647</v>
      </c>
      <c r="N882" s="7">
        <f t="shared" si="181"/>
        <v>1251.5208600801636</v>
      </c>
    </row>
    <row r="883" spans="2:14" x14ac:dyDescent="0.25">
      <c r="B883" s="1">
        <f t="shared" si="178"/>
        <v>8650</v>
      </c>
      <c r="C883" s="4">
        <f t="shared" si="170"/>
        <v>6.0069444444444446</v>
      </c>
      <c r="D883" s="3">
        <f t="shared" si="179"/>
        <v>6.9444444444446418E-3</v>
      </c>
      <c r="E883" s="1">
        <f t="shared" si="171"/>
        <v>-1</v>
      </c>
      <c r="F883" s="1">
        <f t="shared" si="180"/>
        <v>19.882803573138325</v>
      </c>
      <c r="G883" s="1">
        <f t="shared" si="172"/>
        <v>1</v>
      </c>
      <c r="H883" s="1">
        <f t="shared" si="173"/>
        <v>0</v>
      </c>
      <c r="I883" s="1">
        <f t="shared" si="174"/>
        <v>1</v>
      </c>
      <c r="J883" s="1">
        <f t="shared" si="182"/>
        <v>0</v>
      </c>
      <c r="K883" s="7">
        <f t="shared" si="175"/>
        <v>2505.9364287765989</v>
      </c>
      <c r="L883" s="7">
        <f t="shared" si="176"/>
        <v>-1503561.8572659593</v>
      </c>
      <c r="M883" s="7">
        <f t="shared" si="177"/>
        <v>-0.15035618572659593</v>
      </c>
      <c r="N883" s="7">
        <f t="shared" si="181"/>
        <v>750.91251604809815</v>
      </c>
    </row>
    <row r="884" spans="2:14" x14ac:dyDescent="0.25">
      <c r="B884" s="1">
        <f t="shared" si="178"/>
        <v>8660</v>
      </c>
      <c r="C884" s="4">
        <f t="shared" si="170"/>
        <v>6.0138888888888893</v>
      </c>
      <c r="D884" s="3">
        <f t="shared" si="179"/>
        <v>1.3888888888889284E-2</v>
      </c>
      <c r="E884" s="1">
        <f t="shared" si="171"/>
        <v>-1</v>
      </c>
      <c r="F884" s="1">
        <f t="shared" si="180"/>
        <v>19.732447387411728</v>
      </c>
      <c r="G884" s="1">
        <f t="shared" si="172"/>
        <v>1</v>
      </c>
      <c r="H884" s="1">
        <f t="shared" si="173"/>
        <v>0</v>
      </c>
      <c r="I884" s="1">
        <f t="shared" si="174"/>
        <v>1</v>
      </c>
      <c r="J884" s="1">
        <f t="shared" si="182"/>
        <v>0</v>
      </c>
      <c r="K884" s="7">
        <f t="shared" si="175"/>
        <v>2487.8936864894072</v>
      </c>
      <c r="L884" s="7">
        <f t="shared" si="176"/>
        <v>-1492736.2118936444</v>
      </c>
      <c r="M884" s="7">
        <f t="shared" si="177"/>
        <v>-0.14927362118936444</v>
      </c>
      <c r="N884" s="7">
        <f t="shared" si="181"/>
        <v>450.5475096288589</v>
      </c>
    </row>
    <row r="885" spans="2:14" x14ac:dyDescent="0.25">
      <c r="B885" s="1">
        <f t="shared" si="178"/>
        <v>8670</v>
      </c>
      <c r="C885" s="4">
        <f t="shared" si="170"/>
        <v>6.020833333333333</v>
      </c>
      <c r="D885" s="3">
        <f t="shared" si="179"/>
        <v>2.0833333333333037E-2</v>
      </c>
      <c r="E885" s="1">
        <f t="shared" si="171"/>
        <v>-1</v>
      </c>
      <c r="F885" s="1">
        <f t="shared" si="180"/>
        <v>19.583173766222362</v>
      </c>
      <c r="G885" s="1">
        <f t="shared" si="172"/>
        <v>1</v>
      </c>
      <c r="H885" s="1">
        <f t="shared" si="173"/>
        <v>0</v>
      </c>
      <c r="I885" s="1">
        <f t="shared" si="174"/>
        <v>1</v>
      </c>
      <c r="J885" s="1">
        <f t="shared" si="182"/>
        <v>0</v>
      </c>
      <c r="K885" s="7">
        <f t="shared" si="175"/>
        <v>2469.9808519466833</v>
      </c>
      <c r="L885" s="7">
        <f t="shared" si="176"/>
        <v>-1481988.5111680101</v>
      </c>
      <c r="M885" s="7">
        <f t="shared" si="177"/>
        <v>-0.14819885111680101</v>
      </c>
      <c r="N885" s="7">
        <f t="shared" si="181"/>
        <v>270.32850577731534</v>
      </c>
    </row>
    <row r="886" spans="2:14" x14ac:dyDescent="0.25">
      <c r="B886" s="1">
        <f t="shared" si="178"/>
        <v>8680</v>
      </c>
      <c r="C886" s="4">
        <f t="shared" si="170"/>
        <v>6.0277777777777777</v>
      </c>
      <c r="D886" s="3">
        <f t="shared" si="179"/>
        <v>2.7777777777777679E-2</v>
      </c>
      <c r="E886" s="1">
        <f t="shared" si="171"/>
        <v>-1</v>
      </c>
      <c r="F886" s="1">
        <f t="shared" si="180"/>
        <v>19.43497491510556</v>
      </c>
      <c r="G886" s="1">
        <f t="shared" si="172"/>
        <v>1</v>
      </c>
      <c r="H886" s="1">
        <f t="shared" si="173"/>
        <v>0</v>
      </c>
      <c r="I886" s="1">
        <f t="shared" si="174"/>
        <v>1</v>
      </c>
      <c r="J886" s="1">
        <f t="shared" si="182"/>
        <v>0</v>
      </c>
      <c r="K886" s="7">
        <f t="shared" si="175"/>
        <v>2452.1969898126667</v>
      </c>
      <c r="L886" s="7">
        <f t="shared" si="176"/>
        <v>-1471318.1938876</v>
      </c>
      <c r="M886" s="7">
        <f t="shared" si="177"/>
        <v>-0.14713181938875999</v>
      </c>
      <c r="N886" s="7">
        <f t="shared" si="181"/>
        <v>162.19710346638919</v>
      </c>
    </row>
    <row r="887" spans="2:14" x14ac:dyDescent="0.25">
      <c r="B887" s="1">
        <f t="shared" si="178"/>
        <v>8690</v>
      </c>
      <c r="C887" s="4">
        <f t="shared" si="170"/>
        <v>6.0347222222222223</v>
      </c>
      <c r="D887" s="3">
        <f t="shared" si="179"/>
        <v>3.4722222222222321E-2</v>
      </c>
      <c r="E887" s="1">
        <f t="shared" si="171"/>
        <v>-1</v>
      </c>
      <c r="F887" s="1">
        <f t="shared" si="180"/>
        <v>19.287843095716799</v>
      </c>
      <c r="G887" s="1">
        <f t="shared" si="172"/>
        <v>1</v>
      </c>
      <c r="H887" s="1">
        <f t="shared" si="173"/>
        <v>0</v>
      </c>
      <c r="I887" s="1">
        <f t="shared" si="174"/>
        <v>1</v>
      </c>
      <c r="J887" s="1">
        <f t="shared" si="182"/>
        <v>0</v>
      </c>
      <c r="K887" s="7">
        <f t="shared" si="175"/>
        <v>2434.5411714860156</v>
      </c>
      <c r="L887" s="7">
        <f t="shared" si="176"/>
        <v>-1460724.7028916094</v>
      </c>
      <c r="M887" s="7">
        <f t="shared" si="177"/>
        <v>-0.14607247028916093</v>
      </c>
      <c r="N887" s="7">
        <f t="shared" si="181"/>
        <v>97.318262079833517</v>
      </c>
    </row>
    <row r="888" spans="2:14" x14ac:dyDescent="0.25">
      <c r="B888" s="1">
        <f t="shared" si="178"/>
        <v>8700</v>
      </c>
      <c r="C888" s="4">
        <f t="shared" si="170"/>
        <v>6.041666666666667</v>
      </c>
      <c r="D888" s="3">
        <f t="shared" si="179"/>
        <v>4.1666666666666963E-2</v>
      </c>
      <c r="E888" s="1">
        <f t="shared" si="171"/>
        <v>-1.5</v>
      </c>
      <c r="F888" s="1">
        <f t="shared" si="180"/>
        <v>19.141770625427636</v>
      </c>
      <c r="G888" s="1">
        <f t="shared" si="172"/>
        <v>1</v>
      </c>
      <c r="H888" s="1">
        <f t="shared" si="173"/>
        <v>0</v>
      </c>
      <c r="I888" s="1">
        <f t="shared" si="174"/>
        <v>1</v>
      </c>
      <c r="J888" s="1">
        <f t="shared" si="182"/>
        <v>0</v>
      </c>
      <c r="K888" s="7">
        <f t="shared" si="175"/>
        <v>2477.012475051316</v>
      </c>
      <c r="L888" s="7">
        <f t="shared" si="176"/>
        <v>-1486207.4850307896</v>
      </c>
      <c r="M888" s="7">
        <f t="shared" si="177"/>
        <v>-0.14862074850307896</v>
      </c>
      <c r="N888" s="7">
        <f t="shared" si="181"/>
        <v>58.390957247900104</v>
      </c>
    </row>
    <row r="889" spans="2:14" x14ac:dyDescent="0.25">
      <c r="B889" s="1">
        <f t="shared" si="178"/>
        <v>8710</v>
      </c>
      <c r="C889" s="4">
        <f t="shared" si="170"/>
        <v>6.0486111111111107</v>
      </c>
      <c r="D889" s="3">
        <f t="shared" si="179"/>
        <v>4.8611111111110716E-2</v>
      </c>
      <c r="E889" s="1">
        <f t="shared" si="171"/>
        <v>-1.5</v>
      </c>
      <c r="F889" s="1">
        <f t="shared" si="180"/>
        <v>18.993149876924559</v>
      </c>
      <c r="G889" s="1">
        <f t="shared" si="172"/>
        <v>1</v>
      </c>
      <c r="H889" s="1">
        <f t="shared" si="173"/>
        <v>0</v>
      </c>
      <c r="I889" s="1">
        <f t="shared" si="174"/>
        <v>1</v>
      </c>
      <c r="J889" s="1">
        <f t="shared" si="182"/>
        <v>0</v>
      </c>
      <c r="K889" s="7">
        <f t="shared" si="175"/>
        <v>2459.1779852309469</v>
      </c>
      <c r="L889" s="7">
        <f t="shared" si="176"/>
        <v>-1475506.791138568</v>
      </c>
      <c r="M889" s="7">
        <f t="shared" si="177"/>
        <v>-0.1475506791138568</v>
      </c>
      <c r="N889" s="7">
        <f t="shared" si="181"/>
        <v>35.034574348740058</v>
      </c>
    </row>
    <row r="890" spans="2:14" x14ac:dyDescent="0.25">
      <c r="B890" s="1">
        <f t="shared" si="178"/>
        <v>8720</v>
      </c>
      <c r="C890" s="4">
        <f t="shared" si="170"/>
        <v>6.0555555555555554</v>
      </c>
      <c r="D890" s="3">
        <f t="shared" si="179"/>
        <v>5.5555555555555358E-2</v>
      </c>
      <c r="E890" s="1">
        <f t="shared" si="171"/>
        <v>-1.5</v>
      </c>
      <c r="F890" s="1">
        <f t="shared" si="180"/>
        <v>18.845599197810703</v>
      </c>
      <c r="G890" s="1">
        <f t="shared" si="172"/>
        <v>1</v>
      </c>
      <c r="H890" s="1">
        <f t="shared" si="173"/>
        <v>0</v>
      </c>
      <c r="I890" s="1">
        <f t="shared" si="174"/>
        <v>1</v>
      </c>
      <c r="J890" s="1">
        <f t="shared" si="182"/>
        <v>0</v>
      </c>
      <c r="K890" s="7">
        <f t="shared" si="175"/>
        <v>2441.4719037372843</v>
      </c>
      <c r="L890" s="7">
        <f t="shared" si="176"/>
        <v>-1464883.1422423706</v>
      </c>
      <c r="M890" s="7">
        <f t="shared" si="177"/>
        <v>-0.14648831422423705</v>
      </c>
      <c r="N890" s="7">
        <f t="shared" si="181"/>
        <v>21.020744609244034</v>
      </c>
    </row>
    <row r="891" spans="2:14" x14ac:dyDescent="0.25">
      <c r="B891" s="1">
        <f t="shared" si="178"/>
        <v>8730</v>
      </c>
      <c r="C891" s="4">
        <f t="shared" si="170"/>
        <v>6.0625</v>
      </c>
      <c r="D891" s="3">
        <f t="shared" si="179"/>
        <v>6.25E-2</v>
      </c>
      <c r="E891" s="1">
        <f t="shared" si="171"/>
        <v>-1.5</v>
      </c>
      <c r="F891" s="1">
        <f t="shared" si="180"/>
        <v>18.699110883586467</v>
      </c>
      <c r="G891" s="1">
        <f t="shared" si="172"/>
        <v>1</v>
      </c>
      <c r="H891" s="1">
        <f t="shared" si="173"/>
        <v>0</v>
      </c>
      <c r="I891" s="1">
        <f t="shared" si="174"/>
        <v>1</v>
      </c>
      <c r="J891" s="1">
        <f t="shared" si="182"/>
        <v>0</v>
      </c>
      <c r="K891" s="7">
        <f t="shared" si="175"/>
        <v>2423.8933060303757</v>
      </c>
      <c r="L891" s="7">
        <f t="shared" si="176"/>
        <v>-1454335.9836182254</v>
      </c>
      <c r="M891" s="7">
        <f t="shared" si="177"/>
        <v>-0.14543359836182254</v>
      </c>
      <c r="N891" s="7">
        <f t="shared" si="181"/>
        <v>12.612446765546419</v>
      </c>
    </row>
    <row r="892" spans="2:14" x14ac:dyDescent="0.25">
      <c r="B892" s="1">
        <f t="shared" si="178"/>
        <v>8740</v>
      </c>
      <c r="C892" s="4">
        <f t="shared" si="170"/>
        <v>6.0694444444444446</v>
      </c>
      <c r="D892" s="3">
        <f t="shared" si="179"/>
        <v>6.9444444444444642E-2</v>
      </c>
      <c r="E892" s="1">
        <f t="shared" si="171"/>
        <v>-1.5</v>
      </c>
      <c r="F892" s="1">
        <f t="shared" si="180"/>
        <v>18.553677285224644</v>
      </c>
      <c r="G892" s="1">
        <f t="shared" si="172"/>
        <v>1</v>
      </c>
      <c r="H892" s="1">
        <f t="shared" si="173"/>
        <v>0</v>
      </c>
      <c r="I892" s="1">
        <f t="shared" si="174"/>
        <v>1</v>
      </c>
      <c r="J892" s="1">
        <f t="shared" si="182"/>
        <v>0</v>
      </c>
      <c r="K892" s="7">
        <f t="shared" si="175"/>
        <v>2406.4412742269569</v>
      </c>
      <c r="L892" s="7">
        <f t="shared" si="176"/>
        <v>-1443864.7645361742</v>
      </c>
      <c r="M892" s="7">
        <f t="shared" si="177"/>
        <v>-0.14438647645361743</v>
      </c>
      <c r="N892" s="7">
        <f t="shared" si="181"/>
        <v>7.5674680593278509</v>
      </c>
    </row>
    <row r="893" spans="2:14" x14ac:dyDescent="0.25">
      <c r="B893" s="1">
        <f t="shared" si="178"/>
        <v>8750</v>
      </c>
      <c r="C893" s="4">
        <f t="shared" si="170"/>
        <v>6.0763888888888893</v>
      </c>
      <c r="D893" s="3">
        <f t="shared" si="179"/>
        <v>7.6388888888889284E-2</v>
      </c>
      <c r="E893" s="1">
        <f t="shared" si="171"/>
        <v>-1.5</v>
      </c>
      <c r="F893" s="1">
        <f t="shared" si="180"/>
        <v>18.409290808771026</v>
      </c>
      <c r="G893" s="1">
        <f t="shared" si="172"/>
        <v>1</v>
      </c>
      <c r="H893" s="1">
        <f t="shared" si="173"/>
        <v>0</v>
      </c>
      <c r="I893" s="1">
        <f t="shared" si="174"/>
        <v>1</v>
      </c>
      <c r="J893" s="1">
        <f t="shared" si="182"/>
        <v>0</v>
      </c>
      <c r="K893" s="7">
        <f t="shared" si="175"/>
        <v>2389.1148970525228</v>
      </c>
      <c r="L893" s="7">
        <f t="shared" si="176"/>
        <v>-1433468.9382315136</v>
      </c>
      <c r="M893" s="7">
        <f t="shared" si="177"/>
        <v>-0.14334689382315136</v>
      </c>
      <c r="N893" s="7">
        <f t="shared" si="181"/>
        <v>4.5404808355967106</v>
      </c>
    </row>
    <row r="894" spans="2:14" x14ac:dyDescent="0.25">
      <c r="B894" s="1">
        <f t="shared" si="178"/>
        <v>8760</v>
      </c>
      <c r="C894" s="4">
        <f t="shared" si="170"/>
        <v>6.083333333333333</v>
      </c>
      <c r="D894" s="3">
        <f t="shared" si="179"/>
        <v>8.3333333333333037E-2</v>
      </c>
      <c r="E894" s="1">
        <f t="shared" si="171"/>
        <v>-1.5</v>
      </c>
      <c r="F894" s="1">
        <f t="shared" si="180"/>
        <v>18.265943914947876</v>
      </c>
      <c r="G894" s="1">
        <f t="shared" si="172"/>
        <v>1</v>
      </c>
      <c r="H894" s="1">
        <f t="shared" si="173"/>
        <v>0</v>
      </c>
      <c r="I894" s="1">
        <f t="shared" si="174"/>
        <v>1</v>
      </c>
      <c r="J894" s="1">
        <f t="shared" si="182"/>
        <v>0</v>
      </c>
      <c r="K894" s="7">
        <f t="shared" si="175"/>
        <v>2371.9132697937448</v>
      </c>
      <c r="L894" s="7">
        <f t="shared" si="176"/>
        <v>-1423147.9618762468</v>
      </c>
      <c r="M894" s="7">
        <f t="shared" si="177"/>
        <v>-0.14231479618762469</v>
      </c>
      <c r="N894" s="7">
        <f t="shared" si="181"/>
        <v>2.7242885013580262</v>
      </c>
    </row>
    <row r="895" spans="2:14" x14ac:dyDescent="0.25">
      <c r="B895" s="1">
        <f t="shared" si="178"/>
        <v>8770</v>
      </c>
      <c r="C895" s="4">
        <f t="shared" si="170"/>
        <v>6.0902777777777777</v>
      </c>
      <c r="D895" s="3">
        <f t="shared" si="179"/>
        <v>9.0277777777777679E-2</v>
      </c>
      <c r="E895" s="1">
        <f t="shared" si="171"/>
        <v>-2</v>
      </c>
      <c r="F895" s="1">
        <f t="shared" si="180"/>
        <v>18.123629118760253</v>
      </c>
      <c r="G895" s="1">
        <f t="shared" si="172"/>
        <v>1</v>
      </c>
      <c r="H895" s="1">
        <f t="shared" si="173"/>
        <v>0</v>
      </c>
      <c r="I895" s="1">
        <f t="shared" si="174"/>
        <v>1</v>
      </c>
      <c r="J895" s="1">
        <f t="shared" si="182"/>
        <v>0</v>
      </c>
      <c r="K895" s="7">
        <f t="shared" si="175"/>
        <v>2414.8354942512301</v>
      </c>
      <c r="L895" s="7">
        <f t="shared" si="176"/>
        <v>-1448901.2965507382</v>
      </c>
      <c r="M895" s="7">
        <f t="shared" si="177"/>
        <v>-0.14489012965507381</v>
      </c>
      <c r="N895" s="7">
        <f t="shared" si="181"/>
        <v>1.6345731008148157</v>
      </c>
    </row>
    <row r="896" spans="2:14" x14ac:dyDescent="0.25">
      <c r="B896" s="1">
        <f t="shared" si="178"/>
        <v>8780</v>
      </c>
      <c r="C896" s="4">
        <f t="shared" si="170"/>
        <v>6.0972222222222223</v>
      </c>
      <c r="D896" s="3">
        <f t="shared" si="179"/>
        <v>9.7222222222222321E-2</v>
      </c>
      <c r="E896" s="1">
        <f t="shared" si="171"/>
        <v>-2</v>
      </c>
      <c r="F896" s="1">
        <f t="shared" si="180"/>
        <v>17.978738989105178</v>
      </c>
      <c r="G896" s="1">
        <f t="shared" si="172"/>
        <v>1</v>
      </c>
      <c r="H896" s="1">
        <f t="shared" si="173"/>
        <v>0</v>
      </c>
      <c r="I896" s="1">
        <f t="shared" si="174"/>
        <v>1</v>
      </c>
      <c r="J896" s="1">
        <f t="shared" si="182"/>
        <v>0</v>
      </c>
      <c r="K896" s="7">
        <f t="shared" si="175"/>
        <v>2397.4486786926209</v>
      </c>
      <c r="L896" s="7">
        <f t="shared" si="176"/>
        <v>-1438469.2072155725</v>
      </c>
      <c r="M896" s="7">
        <f t="shared" si="177"/>
        <v>-0.14384692072155725</v>
      </c>
      <c r="N896" s="7">
        <f t="shared" si="181"/>
        <v>0.9807438604888894</v>
      </c>
    </row>
    <row r="897" spans="2:14" x14ac:dyDescent="0.25">
      <c r="B897" s="1">
        <f t="shared" si="178"/>
        <v>8790</v>
      </c>
      <c r="C897" s="4">
        <f t="shared" si="170"/>
        <v>6.104166666666667</v>
      </c>
      <c r="D897" s="3">
        <f t="shared" si="179"/>
        <v>0.10416666666666696</v>
      </c>
      <c r="E897" s="1">
        <f t="shared" si="171"/>
        <v>-2</v>
      </c>
      <c r="F897" s="1">
        <f t="shared" si="180"/>
        <v>17.834892068383621</v>
      </c>
      <c r="G897" s="1">
        <f t="shared" si="172"/>
        <v>1</v>
      </c>
      <c r="H897" s="1">
        <f t="shared" si="173"/>
        <v>0</v>
      </c>
      <c r="I897" s="1">
        <f t="shared" si="174"/>
        <v>1</v>
      </c>
      <c r="J897" s="1">
        <f t="shared" si="182"/>
        <v>0</v>
      </c>
      <c r="K897" s="7">
        <f t="shared" si="175"/>
        <v>2380.187048206034</v>
      </c>
      <c r="L897" s="7">
        <f t="shared" si="176"/>
        <v>-1428112.2289236204</v>
      </c>
      <c r="M897" s="7">
        <f t="shared" si="177"/>
        <v>-0.14281122289236203</v>
      </c>
      <c r="N897" s="7">
        <f t="shared" si="181"/>
        <v>0.58844631629333366</v>
      </c>
    </row>
    <row r="898" spans="2:14" x14ac:dyDescent="0.25">
      <c r="B898" s="1">
        <f t="shared" si="178"/>
        <v>8800</v>
      </c>
      <c r="C898" s="4">
        <f t="shared" si="170"/>
        <v>6.1111111111111107</v>
      </c>
      <c r="D898" s="3">
        <f t="shared" si="179"/>
        <v>0.11111111111111072</v>
      </c>
      <c r="E898" s="1">
        <f t="shared" si="171"/>
        <v>-2</v>
      </c>
      <c r="F898" s="1">
        <f t="shared" si="180"/>
        <v>17.692080845491258</v>
      </c>
      <c r="G898" s="1">
        <f t="shared" si="172"/>
        <v>1</v>
      </c>
      <c r="H898" s="1">
        <f t="shared" si="173"/>
        <v>0</v>
      </c>
      <c r="I898" s="1">
        <f t="shared" si="174"/>
        <v>1</v>
      </c>
      <c r="J898" s="1">
        <f t="shared" si="182"/>
        <v>0</v>
      </c>
      <c r="K898" s="7">
        <f t="shared" si="175"/>
        <v>2363.0497014589505</v>
      </c>
      <c r="L898" s="7">
        <f t="shared" si="176"/>
        <v>-1417829.8208753704</v>
      </c>
      <c r="M898" s="7">
        <f t="shared" si="177"/>
        <v>-0.14178298208753704</v>
      </c>
      <c r="N898" s="7">
        <f t="shared" si="181"/>
        <v>0.35306778977600017</v>
      </c>
    </row>
    <row r="899" spans="2:14" x14ac:dyDescent="0.25">
      <c r="B899" s="1">
        <f t="shared" si="178"/>
        <v>8810</v>
      </c>
      <c r="C899" s="4">
        <f t="shared" si="170"/>
        <v>6.1180555555555554</v>
      </c>
      <c r="D899" s="3">
        <f t="shared" si="179"/>
        <v>0.11805555555555536</v>
      </c>
      <c r="E899" s="1">
        <f t="shared" si="171"/>
        <v>-2</v>
      </c>
      <c r="F899" s="1">
        <f t="shared" si="180"/>
        <v>17.550297863403721</v>
      </c>
      <c r="G899" s="1">
        <f t="shared" si="172"/>
        <v>1</v>
      </c>
      <c r="H899" s="1">
        <f t="shared" si="173"/>
        <v>0</v>
      </c>
      <c r="I899" s="1">
        <f t="shared" si="174"/>
        <v>1</v>
      </c>
      <c r="J899" s="1">
        <f t="shared" si="182"/>
        <v>0</v>
      </c>
      <c r="K899" s="7">
        <f t="shared" si="175"/>
        <v>2346.0357436084464</v>
      </c>
      <c r="L899" s="7">
        <f t="shared" si="176"/>
        <v>-1407621.4461650678</v>
      </c>
      <c r="M899" s="7">
        <f t="shared" si="177"/>
        <v>-0.1407621446165068</v>
      </c>
      <c r="N899" s="7">
        <f t="shared" si="181"/>
        <v>0.2118406738656001</v>
      </c>
    </row>
    <row r="900" spans="2:14" x14ac:dyDescent="0.25">
      <c r="B900" s="1">
        <f t="shared" si="178"/>
        <v>8820</v>
      </c>
      <c r="C900" s="4">
        <f t="shared" si="170"/>
        <v>6.125</v>
      </c>
      <c r="D900" s="3">
        <f t="shared" si="179"/>
        <v>0.125</v>
      </c>
      <c r="E900" s="1">
        <f t="shared" si="171"/>
        <v>-2.7</v>
      </c>
      <c r="F900" s="1">
        <f t="shared" si="180"/>
        <v>17.409535718787215</v>
      </c>
      <c r="G900" s="1">
        <f t="shared" si="172"/>
        <v>1</v>
      </c>
      <c r="H900" s="1">
        <f t="shared" si="173"/>
        <v>0</v>
      </c>
      <c r="I900" s="1">
        <f t="shared" si="174"/>
        <v>1</v>
      </c>
      <c r="J900" s="1">
        <f t="shared" si="182"/>
        <v>0</v>
      </c>
      <c r="K900" s="7">
        <f t="shared" si="175"/>
        <v>2413.1442862544654</v>
      </c>
      <c r="L900" s="7">
        <f t="shared" si="176"/>
        <v>-1447886.5717526793</v>
      </c>
      <c r="M900" s="7">
        <f t="shared" si="177"/>
        <v>-0.14478865717526793</v>
      </c>
      <c r="N900" s="7">
        <f t="shared" si="181"/>
        <v>0.12710440431936004</v>
      </c>
    </row>
    <row r="901" spans="2:14" x14ac:dyDescent="0.25">
      <c r="B901" s="1">
        <f t="shared" si="178"/>
        <v>8830</v>
      </c>
      <c r="C901" s="4">
        <f t="shared" si="170"/>
        <v>6.1319444444444446</v>
      </c>
      <c r="D901" s="3">
        <f t="shared" si="179"/>
        <v>0.13194444444444464</v>
      </c>
      <c r="E901" s="1">
        <f t="shared" si="171"/>
        <v>-2.7</v>
      </c>
      <c r="F901" s="1">
        <f t="shared" si="180"/>
        <v>17.264747061611946</v>
      </c>
      <c r="G901" s="1">
        <f t="shared" si="172"/>
        <v>1</v>
      </c>
      <c r="H901" s="1">
        <f t="shared" si="173"/>
        <v>0</v>
      </c>
      <c r="I901" s="1">
        <f t="shared" si="174"/>
        <v>1</v>
      </c>
      <c r="J901" s="1">
        <f t="shared" si="182"/>
        <v>0</v>
      </c>
      <c r="K901" s="7">
        <f t="shared" si="175"/>
        <v>2395.7696473934329</v>
      </c>
      <c r="L901" s="7">
        <f t="shared" si="176"/>
        <v>-1437461.7884360598</v>
      </c>
      <c r="M901" s="7">
        <f t="shared" si="177"/>
        <v>-0.14374617884360599</v>
      </c>
      <c r="N901" s="7">
        <f t="shared" si="181"/>
        <v>7.6262642591616026E-2</v>
      </c>
    </row>
    <row r="902" spans="2:14" x14ac:dyDescent="0.25">
      <c r="B902" s="1">
        <f t="shared" si="178"/>
        <v>8840</v>
      </c>
      <c r="C902" s="4">
        <f t="shared" si="170"/>
        <v>6.1388888888888893</v>
      </c>
      <c r="D902" s="3">
        <f t="shared" si="179"/>
        <v>0.13888888888888928</v>
      </c>
      <c r="E902" s="1">
        <f t="shared" si="171"/>
        <v>-2.7</v>
      </c>
      <c r="F902" s="1">
        <f t="shared" si="180"/>
        <v>17.121000882768339</v>
      </c>
      <c r="G902" s="1">
        <f t="shared" si="172"/>
        <v>1</v>
      </c>
      <c r="H902" s="1">
        <f t="shared" si="173"/>
        <v>0</v>
      </c>
      <c r="I902" s="1">
        <f t="shared" si="174"/>
        <v>1</v>
      </c>
      <c r="J902" s="1">
        <f t="shared" si="182"/>
        <v>0</v>
      </c>
      <c r="K902" s="7">
        <f t="shared" si="175"/>
        <v>2378.5201059322003</v>
      </c>
      <c r="L902" s="7">
        <f t="shared" si="176"/>
        <v>-1427112.0635593203</v>
      </c>
      <c r="M902" s="7">
        <f t="shared" si="177"/>
        <v>-0.14271120635593204</v>
      </c>
      <c r="N902" s="7">
        <f t="shared" si="181"/>
        <v>4.5757585554969615E-2</v>
      </c>
    </row>
    <row r="903" spans="2:14" x14ac:dyDescent="0.25">
      <c r="B903" s="1">
        <f t="shared" si="178"/>
        <v>8850</v>
      </c>
      <c r="C903" s="4">
        <f t="shared" si="170"/>
        <v>6.145833333333333</v>
      </c>
      <c r="D903" s="3">
        <f t="shared" si="179"/>
        <v>0.14583333333333304</v>
      </c>
      <c r="E903" s="1">
        <f t="shared" si="171"/>
        <v>-2.7</v>
      </c>
      <c r="F903" s="1">
        <f t="shared" si="180"/>
        <v>16.978289676412405</v>
      </c>
      <c r="G903" s="1">
        <f t="shared" si="172"/>
        <v>1</v>
      </c>
      <c r="H903" s="1">
        <f t="shared" si="173"/>
        <v>0</v>
      </c>
      <c r="I903" s="1">
        <f t="shared" si="174"/>
        <v>1</v>
      </c>
      <c r="J903" s="1">
        <f t="shared" si="182"/>
        <v>0</v>
      </c>
      <c r="K903" s="7">
        <f t="shared" si="175"/>
        <v>2361.3947611694884</v>
      </c>
      <c r="L903" s="7">
        <f t="shared" si="176"/>
        <v>-1416836.856701693</v>
      </c>
      <c r="M903" s="7">
        <f t="shared" si="177"/>
        <v>-0.14168368567016931</v>
      </c>
      <c r="N903" s="7">
        <f t="shared" si="181"/>
        <v>2.7454551332981768E-2</v>
      </c>
    </row>
    <row r="904" spans="2:14" x14ac:dyDescent="0.25">
      <c r="B904" s="1">
        <f t="shared" si="178"/>
        <v>8860</v>
      </c>
      <c r="C904" s="4">
        <f t="shared" si="170"/>
        <v>6.1527777777777777</v>
      </c>
      <c r="D904" s="3">
        <f t="shared" si="179"/>
        <v>0.15277777777777768</v>
      </c>
      <c r="E904" s="1">
        <f t="shared" si="171"/>
        <v>-2.7</v>
      </c>
      <c r="F904" s="1">
        <f t="shared" si="180"/>
        <v>16.836605990742235</v>
      </c>
      <c r="G904" s="1">
        <f t="shared" si="172"/>
        <v>1</v>
      </c>
      <c r="H904" s="1">
        <f t="shared" si="173"/>
        <v>0</v>
      </c>
      <c r="I904" s="1">
        <f t="shared" si="174"/>
        <v>1</v>
      </c>
      <c r="J904" s="1">
        <f t="shared" si="182"/>
        <v>0</v>
      </c>
      <c r="K904" s="7">
        <f t="shared" si="175"/>
        <v>2344.392718889068</v>
      </c>
      <c r="L904" s="7">
        <f t="shared" si="176"/>
        <v>-1406635.6313334408</v>
      </c>
      <c r="M904" s="7">
        <f t="shared" si="177"/>
        <v>-0.14066356313334408</v>
      </c>
      <c r="N904" s="7">
        <f t="shared" si="181"/>
        <v>1.6472730799789059E-2</v>
      </c>
    </row>
    <row r="905" spans="2:14" x14ac:dyDescent="0.25">
      <c r="B905" s="1">
        <f t="shared" si="178"/>
        <v>8870</v>
      </c>
      <c r="C905" s="4">
        <f t="shared" si="170"/>
        <v>6.1597222222222223</v>
      </c>
      <c r="D905" s="3">
        <f t="shared" si="179"/>
        <v>0.15972222222222232</v>
      </c>
      <c r="E905" s="1">
        <f t="shared" si="171"/>
        <v>-2.7</v>
      </c>
      <c r="F905" s="1">
        <f t="shared" si="180"/>
        <v>16.695942427608891</v>
      </c>
      <c r="G905" s="1">
        <f t="shared" si="172"/>
        <v>1</v>
      </c>
      <c r="H905" s="1">
        <f t="shared" si="173"/>
        <v>0</v>
      </c>
      <c r="I905" s="1">
        <f t="shared" si="174"/>
        <v>1</v>
      </c>
      <c r="J905" s="1">
        <f t="shared" si="182"/>
        <v>0</v>
      </c>
      <c r="K905" s="7">
        <f t="shared" si="175"/>
        <v>2327.5130913130665</v>
      </c>
      <c r="L905" s="7">
        <f t="shared" si="176"/>
        <v>-1396507.85478784</v>
      </c>
      <c r="M905" s="7">
        <f t="shared" si="177"/>
        <v>-0.13965078547878401</v>
      </c>
      <c r="N905" s="7">
        <f t="shared" si="181"/>
        <v>9.8836384798734345E-3</v>
      </c>
    </row>
    <row r="906" spans="2:14" x14ac:dyDescent="0.25">
      <c r="B906" s="1">
        <f t="shared" si="178"/>
        <v>8880</v>
      </c>
      <c r="C906" s="4">
        <f t="shared" si="170"/>
        <v>6.166666666666667</v>
      </c>
      <c r="D906" s="3">
        <f t="shared" si="179"/>
        <v>0.16666666666666696</v>
      </c>
      <c r="E906" s="1">
        <f t="shared" si="171"/>
        <v>-3</v>
      </c>
      <c r="F906" s="1">
        <f t="shared" si="180"/>
        <v>16.556291642130105</v>
      </c>
      <c r="G906" s="1">
        <f t="shared" si="172"/>
        <v>1</v>
      </c>
      <c r="H906" s="1">
        <f t="shared" si="173"/>
        <v>0</v>
      </c>
      <c r="I906" s="1">
        <f t="shared" si="174"/>
        <v>1</v>
      </c>
      <c r="J906" s="1">
        <f t="shared" si="182"/>
        <v>0</v>
      </c>
      <c r="K906" s="7">
        <f t="shared" si="175"/>
        <v>2346.7549970556124</v>
      </c>
      <c r="L906" s="7">
        <f t="shared" si="176"/>
        <v>-1408052.9982333675</v>
      </c>
      <c r="M906" s="7">
        <f t="shared" si="177"/>
        <v>-0.14080529982333675</v>
      </c>
      <c r="N906" s="7">
        <f t="shared" si="181"/>
        <v>5.9301830879240607E-3</v>
      </c>
    </row>
    <row r="907" spans="2:14" x14ac:dyDescent="0.25">
      <c r="B907" s="1">
        <f t="shared" si="178"/>
        <v>8890</v>
      </c>
      <c r="C907" s="4">
        <f t="shared" si="170"/>
        <v>6.1736111111111107</v>
      </c>
      <c r="D907" s="3">
        <f t="shared" si="179"/>
        <v>0.17361111111111072</v>
      </c>
      <c r="E907" s="1">
        <f t="shared" si="171"/>
        <v>-3</v>
      </c>
      <c r="F907" s="1">
        <f t="shared" si="180"/>
        <v>16.415486342306767</v>
      </c>
      <c r="G907" s="1">
        <f t="shared" si="172"/>
        <v>1</v>
      </c>
      <c r="H907" s="1">
        <f t="shared" si="173"/>
        <v>0</v>
      </c>
      <c r="I907" s="1">
        <f t="shared" si="174"/>
        <v>1</v>
      </c>
      <c r="J907" s="1">
        <f t="shared" si="182"/>
        <v>0</v>
      </c>
      <c r="K907" s="7">
        <f t="shared" si="175"/>
        <v>2329.8583610768119</v>
      </c>
      <c r="L907" s="7">
        <f t="shared" si="176"/>
        <v>-1397915.0166460872</v>
      </c>
      <c r="M907" s="7">
        <f t="shared" si="177"/>
        <v>-0.13979150166460871</v>
      </c>
      <c r="N907" s="7">
        <f t="shared" si="181"/>
        <v>3.5581098527544363E-3</v>
      </c>
    </row>
    <row r="908" spans="2:14" x14ac:dyDescent="0.25">
      <c r="B908" s="1">
        <f t="shared" si="178"/>
        <v>8900</v>
      </c>
      <c r="C908" s="4">
        <f t="shared" si="170"/>
        <v>6.1805555555555554</v>
      </c>
      <c r="D908" s="3">
        <f t="shared" si="179"/>
        <v>0.18055555555555536</v>
      </c>
      <c r="E908" s="1">
        <f t="shared" si="171"/>
        <v>-3</v>
      </c>
      <c r="F908" s="1">
        <f t="shared" si="180"/>
        <v>16.27569484064216</v>
      </c>
      <c r="G908" s="1">
        <f t="shared" si="172"/>
        <v>1</v>
      </c>
      <c r="H908" s="1">
        <f t="shared" si="173"/>
        <v>0</v>
      </c>
      <c r="I908" s="1">
        <f t="shared" si="174"/>
        <v>0</v>
      </c>
      <c r="J908" s="1">
        <f t="shared" si="182"/>
        <v>0</v>
      </c>
      <c r="K908" s="7">
        <f t="shared" si="175"/>
        <v>2313.083380877059</v>
      </c>
      <c r="L908" s="7">
        <f t="shared" si="176"/>
        <v>-1387850.0285262354</v>
      </c>
      <c r="M908" s="7">
        <f t="shared" si="177"/>
        <v>-0.13878500285262355</v>
      </c>
      <c r="N908" s="7">
        <f t="shared" si="181"/>
        <v>2.1348659116526619E-3</v>
      </c>
    </row>
    <row r="909" spans="2:14" x14ac:dyDescent="0.25">
      <c r="B909" s="1">
        <f t="shared" si="178"/>
        <v>8910</v>
      </c>
      <c r="C909" s="4">
        <f t="shared" si="170"/>
        <v>6.1875</v>
      </c>
      <c r="D909" s="3">
        <f t="shared" si="179"/>
        <v>0.1875</v>
      </c>
      <c r="E909" s="1">
        <f t="shared" si="171"/>
        <v>-3</v>
      </c>
      <c r="F909" s="1">
        <f t="shared" si="180"/>
        <v>16.136909837789535</v>
      </c>
      <c r="G909" s="1">
        <f t="shared" si="172"/>
        <v>1</v>
      </c>
      <c r="H909" s="1">
        <f t="shared" si="173"/>
        <v>0</v>
      </c>
      <c r="I909" s="1">
        <f t="shared" si="174"/>
        <v>0</v>
      </c>
      <c r="J909" s="1">
        <f t="shared" si="182"/>
        <v>0</v>
      </c>
      <c r="K909" s="7">
        <f t="shared" si="175"/>
        <v>2296.4291805347439</v>
      </c>
      <c r="L909" s="7">
        <f t="shared" si="176"/>
        <v>-1377857.5083208461</v>
      </c>
      <c r="M909" s="7">
        <f t="shared" si="177"/>
        <v>-0.13778575083208461</v>
      </c>
      <c r="N909" s="7">
        <f t="shared" si="181"/>
        <v>1.2809195469915971E-3</v>
      </c>
    </row>
    <row r="910" spans="2:14" x14ac:dyDescent="0.25">
      <c r="B910" s="1">
        <f t="shared" si="178"/>
        <v>8920</v>
      </c>
      <c r="C910" s="4">
        <f t="shared" si="170"/>
        <v>6.1944444444444446</v>
      </c>
      <c r="D910" s="3">
        <f t="shared" si="179"/>
        <v>0.19444444444444464</v>
      </c>
      <c r="E910" s="1">
        <f t="shared" si="171"/>
        <v>-3</v>
      </c>
      <c r="F910" s="1">
        <f t="shared" si="180"/>
        <v>15.999124086957449</v>
      </c>
      <c r="G910" s="1">
        <f t="shared" si="172"/>
        <v>1</v>
      </c>
      <c r="H910" s="1">
        <f t="shared" si="173"/>
        <v>1</v>
      </c>
      <c r="I910" s="1">
        <f t="shared" si="174"/>
        <v>0</v>
      </c>
      <c r="J910" s="1">
        <f t="shared" si="182"/>
        <v>1</v>
      </c>
      <c r="K910" s="7">
        <f t="shared" si="175"/>
        <v>2279.894890434894</v>
      </c>
      <c r="L910" s="7">
        <f t="shared" si="176"/>
        <v>1032063.0657390635</v>
      </c>
      <c r="M910" s="7">
        <f t="shared" si="177"/>
        <v>0.10320630657390635</v>
      </c>
      <c r="N910" s="7">
        <f t="shared" si="181"/>
        <v>1600.0007685517282</v>
      </c>
    </row>
    <row r="911" spans="2:14" x14ac:dyDescent="0.25">
      <c r="B911" s="1">
        <f t="shared" si="178"/>
        <v>8930</v>
      </c>
      <c r="C911" s="4">
        <f t="shared" si="170"/>
        <v>6.2013888888888893</v>
      </c>
      <c r="D911" s="3">
        <f t="shared" si="179"/>
        <v>0.20138888888888928</v>
      </c>
      <c r="E911" s="1">
        <f t="shared" si="171"/>
        <v>-3</v>
      </c>
      <c r="F911" s="1">
        <f t="shared" si="180"/>
        <v>16.102330393531357</v>
      </c>
      <c r="G911" s="1">
        <f t="shared" si="172"/>
        <v>1</v>
      </c>
      <c r="H911" s="1">
        <f t="shared" si="173"/>
        <v>0</v>
      </c>
      <c r="I911" s="1">
        <f t="shared" si="174"/>
        <v>0</v>
      </c>
      <c r="J911" s="1">
        <f t="shared" si="182"/>
        <v>1</v>
      </c>
      <c r="K911" s="7">
        <f t="shared" si="175"/>
        <v>2292.2796472237624</v>
      </c>
      <c r="L911" s="7">
        <f t="shared" si="176"/>
        <v>1024632.2116657426</v>
      </c>
      <c r="M911" s="7">
        <f t="shared" si="177"/>
        <v>0.10246322116657426</v>
      </c>
      <c r="N911" s="7">
        <f t="shared" si="181"/>
        <v>2560.0004611310369</v>
      </c>
    </row>
    <row r="912" spans="2:14" x14ac:dyDescent="0.25">
      <c r="B912" s="1">
        <f t="shared" si="178"/>
        <v>8940</v>
      </c>
      <c r="C912" s="4">
        <f t="shared" si="170"/>
        <v>6.208333333333333</v>
      </c>
      <c r="D912" s="3">
        <f t="shared" si="179"/>
        <v>0.20833333333333304</v>
      </c>
      <c r="E912" s="1">
        <f t="shared" si="171"/>
        <v>-3</v>
      </c>
      <c r="F912" s="1">
        <f t="shared" si="180"/>
        <v>16.20479361469793</v>
      </c>
      <c r="G912" s="1">
        <f t="shared" si="172"/>
        <v>1</v>
      </c>
      <c r="H912" s="1">
        <f t="shared" si="173"/>
        <v>0</v>
      </c>
      <c r="I912" s="1">
        <f t="shared" si="174"/>
        <v>0</v>
      </c>
      <c r="J912" s="1">
        <f t="shared" si="182"/>
        <v>1</v>
      </c>
      <c r="K912" s="7">
        <f t="shared" si="175"/>
        <v>2304.5752337637514</v>
      </c>
      <c r="L912" s="7">
        <f t="shared" si="176"/>
        <v>1017254.8597417492</v>
      </c>
      <c r="M912" s="7">
        <f t="shared" si="177"/>
        <v>0.10172548597417493</v>
      </c>
      <c r="N912" s="7">
        <f t="shared" si="181"/>
        <v>3136.000276678622</v>
      </c>
    </row>
    <row r="913" spans="2:14" x14ac:dyDescent="0.25">
      <c r="B913" s="1">
        <f t="shared" si="178"/>
        <v>8950</v>
      </c>
      <c r="C913" s="4">
        <f t="shared" si="170"/>
        <v>6.2152777777777777</v>
      </c>
      <c r="D913" s="3">
        <f t="shared" si="179"/>
        <v>0.21527777777777768</v>
      </c>
      <c r="E913" s="1">
        <f t="shared" si="171"/>
        <v>-3</v>
      </c>
      <c r="F913" s="1">
        <f t="shared" si="180"/>
        <v>16.306519100672105</v>
      </c>
      <c r="G913" s="1">
        <f t="shared" si="172"/>
        <v>1</v>
      </c>
      <c r="H913" s="1">
        <f t="shared" si="173"/>
        <v>0</v>
      </c>
      <c r="I913" s="1">
        <f t="shared" si="174"/>
        <v>1</v>
      </c>
      <c r="J913" s="1">
        <f t="shared" si="182"/>
        <v>0</v>
      </c>
      <c r="K913" s="7">
        <f t="shared" si="175"/>
        <v>2316.7822920806525</v>
      </c>
      <c r="L913" s="7">
        <f t="shared" si="176"/>
        <v>-1390069.3752483916</v>
      </c>
      <c r="M913" s="7">
        <f t="shared" si="177"/>
        <v>-0.13900693752483917</v>
      </c>
      <c r="N913" s="7">
        <f t="shared" si="181"/>
        <v>1881.6001660071731</v>
      </c>
    </row>
    <row r="914" spans="2:14" x14ac:dyDescent="0.25">
      <c r="B914" s="1">
        <f t="shared" si="178"/>
        <v>8960</v>
      </c>
      <c r="C914" s="4">
        <f t="shared" ref="C914:C977" si="183">B914/(24*60)</f>
        <v>6.2222222222222223</v>
      </c>
      <c r="D914" s="3">
        <f t="shared" si="179"/>
        <v>0.22222222222222232</v>
      </c>
      <c r="E914" s="1">
        <f t="shared" ref="E914:E977" si="184">VLOOKUP(D914,$P$3:$R$27,3,1)</f>
        <v>-3</v>
      </c>
      <c r="F914" s="1">
        <f t="shared" si="180"/>
        <v>16.167512163147265</v>
      </c>
      <c r="G914" s="1">
        <f t="shared" ref="G914:G977" si="185">IF(VLOOKUP(D914,$P$3:$Q$27,2,1)=0,1,0)</f>
        <v>1</v>
      </c>
      <c r="H914" s="1">
        <f t="shared" ref="H914:H977" si="186">IF(F914&lt;($G$2+G914*$G$4),1,0)</f>
        <v>0</v>
      </c>
      <c r="I914" s="1">
        <f t="shared" ref="I914:I977" si="187">IF(F914&gt;($G$3+G914*$G$4),1,0)</f>
        <v>0</v>
      </c>
      <c r="J914" s="1">
        <f t="shared" si="182"/>
        <v>0</v>
      </c>
      <c r="K914" s="7">
        <f t="shared" ref="K914:K977" si="188">(F914-E914)*$C$11</f>
        <v>2300.1014595776714</v>
      </c>
      <c r="L914" s="7">
        <f t="shared" ref="L914:L977" si="189">((J914*$G$6)-K914)*60*$G$8</f>
        <v>-1380060.8757466029</v>
      </c>
      <c r="M914" s="7">
        <f t="shared" ref="M914:M977" si="190">L914/$C$5</f>
        <v>-0.13800608757466029</v>
      </c>
      <c r="N914" s="7">
        <f t="shared" si="181"/>
        <v>1128.9600996043039</v>
      </c>
    </row>
    <row r="915" spans="2:14" x14ac:dyDescent="0.25">
      <c r="B915" s="1">
        <f t="shared" ref="B915:B978" si="191">B914+$G$8</f>
        <v>8970</v>
      </c>
      <c r="C915" s="4">
        <f t="shared" si="183"/>
        <v>6.229166666666667</v>
      </c>
      <c r="D915" s="3">
        <f t="shared" ref="D915:D978" si="192">C915-INT(C915)</f>
        <v>0.22916666666666696</v>
      </c>
      <c r="E915" s="1">
        <f t="shared" si="184"/>
        <v>-3</v>
      </c>
      <c r="F915" s="1">
        <f t="shared" ref="F915:F978" si="193">F914+M914</f>
        <v>16.029506075572606</v>
      </c>
      <c r="G915" s="1">
        <f t="shared" si="185"/>
        <v>1</v>
      </c>
      <c r="H915" s="1">
        <f t="shared" si="186"/>
        <v>0</v>
      </c>
      <c r="I915" s="1">
        <f t="shared" si="187"/>
        <v>0</v>
      </c>
      <c r="J915" s="1">
        <f t="shared" si="182"/>
        <v>0</v>
      </c>
      <c r="K915" s="7">
        <f t="shared" si="188"/>
        <v>2283.5407290687126</v>
      </c>
      <c r="L915" s="7">
        <f t="shared" si="189"/>
        <v>-1370124.4374412275</v>
      </c>
      <c r="M915" s="7">
        <f t="shared" si="190"/>
        <v>-0.13701244374412275</v>
      </c>
      <c r="N915" s="7">
        <f t="shared" ref="N915:N978" si="194">(J915*$G$6*$N$15)+N914*$N$14</f>
        <v>677.37605976258226</v>
      </c>
    </row>
    <row r="916" spans="2:14" x14ac:dyDescent="0.25">
      <c r="B916" s="1">
        <f t="shared" si="191"/>
        <v>8980</v>
      </c>
      <c r="C916" s="4">
        <f t="shared" si="183"/>
        <v>6.2361111111111107</v>
      </c>
      <c r="D916" s="3">
        <f t="shared" si="192"/>
        <v>0.23611111111111072</v>
      </c>
      <c r="E916" s="1">
        <f t="shared" si="184"/>
        <v>-3</v>
      </c>
      <c r="F916" s="1">
        <f t="shared" si="193"/>
        <v>15.892493631828483</v>
      </c>
      <c r="G916" s="1">
        <f t="shared" si="185"/>
        <v>1</v>
      </c>
      <c r="H916" s="1">
        <f t="shared" si="186"/>
        <v>1</v>
      </c>
      <c r="I916" s="1">
        <f t="shared" si="187"/>
        <v>0</v>
      </c>
      <c r="J916" s="1">
        <f t="shared" ref="J916:J979" si="195">IF(OR(AND(I916=0,J915=1),AND(H916=1,I916=0)),1,0)</f>
        <v>1</v>
      </c>
      <c r="K916" s="7">
        <f t="shared" si="188"/>
        <v>2267.0992358194176</v>
      </c>
      <c r="L916" s="7">
        <f t="shared" si="189"/>
        <v>1039740.4585083494</v>
      </c>
      <c r="M916" s="7">
        <f t="shared" si="190"/>
        <v>0.10397404585083493</v>
      </c>
      <c r="N916" s="7">
        <f t="shared" si="194"/>
        <v>2006.4256358575494</v>
      </c>
    </row>
    <row r="917" spans="2:14" x14ac:dyDescent="0.25">
      <c r="B917" s="1">
        <f t="shared" si="191"/>
        <v>8990</v>
      </c>
      <c r="C917" s="4">
        <f t="shared" si="183"/>
        <v>6.2430555555555554</v>
      </c>
      <c r="D917" s="3">
        <f t="shared" si="192"/>
        <v>0.24305555555555536</v>
      </c>
      <c r="E917" s="1">
        <f t="shared" si="184"/>
        <v>-3</v>
      </c>
      <c r="F917" s="1">
        <f t="shared" si="193"/>
        <v>15.996467677679318</v>
      </c>
      <c r="G917" s="1">
        <f t="shared" si="185"/>
        <v>1</v>
      </c>
      <c r="H917" s="1">
        <f t="shared" si="186"/>
        <v>1</v>
      </c>
      <c r="I917" s="1">
        <f t="shared" si="187"/>
        <v>0</v>
      </c>
      <c r="J917" s="1">
        <f t="shared" si="195"/>
        <v>1</v>
      </c>
      <c r="K917" s="7">
        <f t="shared" si="188"/>
        <v>2279.5761213215183</v>
      </c>
      <c r="L917" s="7">
        <f t="shared" si="189"/>
        <v>1032254.3272070891</v>
      </c>
      <c r="M917" s="7">
        <f t="shared" si="190"/>
        <v>0.1032254327207089</v>
      </c>
      <c r="N917" s="7">
        <f t="shared" si="194"/>
        <v>2803.8553815145297</v>
      </c>
    </row>
    <row r="918" spans="2:14" x14ac:dyDescent="0.25">
      <c r="B918" s="1">
        <f t="shared" si="191"/>
        <v>9000</v>
      </c>
      <c r="C918" s="4">
        <f t="shared" si="183"/>
        <v>6.25</v>
      </c>
      <c r="D918" s="3">
        <f t="shared" si="192"/>
        <v>0.25</v>
      </c>
      <c r="E918" s="1">
        <f t="shared" si="184"/>
        <v>-1</v>
      </c>
      <c r="F918" s="1">
        <f t="shared" si="193"/>
        <v>16.099693110400025</v>
      </c>
      <c r="G918" s="1">
        <f t="shared" si="185"/>
        <v>0</v>
      </c>
      <c r="H918" s="1">
        <f t="shared" si="186"/>
        <v>1</v>
      </c>
      <c r="I918" s="1">
        <f t="shared" si="187"/>
        <v>0</v>
      </c>
      <c r="J918" s="1">
        <f t="shared" si="195"/>
        <v>1</v>
      </c>
      <c r="K918" s="7">
        <f t="shared" si="188"/>
        <v>2051.9631732480029</v>
      </c>
      <c r="L918" s="7">
        <f t="shared" si="189"/>
        <v>1168822.0960511984</v>
      </c>
      <c r="M918" s="7">
        <f t="shared" si="190"/>
        <v>0.11688220960511984</v>
      </c>
      <c r="N918" s="7">
        <f t="shared" si="194"/>
        <v>3282.313228908718</v>
      </c>
    </row>
    <row r="919" spans="2:14" x14ac:dyDescent="0.25">
      <c r="B919" s="1">
        <f t="shared" si="191"/>
        <v>9010</v>
      </c>
      <c r="C919" s="4">
        <f t="shared" si="183"/>
        <v>6.2569444444444446</v>
      </c>
      <c r="D919" s="3">
        <f t="shared" si="192"/>
        <v>0.25694444444444464</v>
      </c>
      <c r="E919" s="1">
        <f t="shared" si="184"/>
        <v>-1</v>
      </c>
      <c r="F919" s="1">
        <f t="shared" si="193"/>
        <v>16.216575320005145</v>
      </c>
      <c r="G919" s="1">
        <f t="shared" si="185"/>
        <v>0</v>
      </c>
      <c r="H919" s="1">
        <f t="shared" si="186"/>
        <v>1</v>
      </c>
      <c r="I919" s="1">
        <f t="shared" si="187"/>
        <v>0</v>
      </c>
      <c r="J919" s="1">
        <f t="shared" si="195"/>
        <v>1</v>
      </c>
      <c r="K919" s="7">
        <f t="shared" si="188"/>
        <v>2065.9890384006171</v>
      </c>
      <c r="L919" s="7">
        <f t="shared" si="189"/>
        <v>1160406.5769596298</v>
      </c>
      <c r="M919" s="7">
        <f t="shared" si="190"/>
        <v>0.11604065769596297</v>
      </c>
      <c r="N919" s="7">
        <f t="shared" si="194"/>
        <v>3569.387937345231</v>
      </c>
    </row>
    <row r="920" spans="2:14" x14ac:dyDescent="0.25">
      <c r="B920" s="1">
        <f t="shared" si="191"/>
        <v>9020</v>
      </c>
      <c r="C920" s="4">
        <f t="shared" si="183"/>
        <v>6.2638888888888893</v>
      </c>
      <c r="D920" s="3">
        <f t="shared" si="192"/>
        <v>0.26388888888888928</v>
      </c>
      <c r="E920" s="1">
        <f t="shared" si="184"/>
        <v>-1</v>
      </c>
      <c r="F920" s="1">
        <f t="shared" si="193"/>
        <v>16.332615977701106</v>
      </c>
      <c r="G920" s="1">
        <f t="shared" si="185"/>
        <v>0</v>
      </c>
      <c r="H920" s="1">
        <f t="shared" si="186"/>
        <v>1</v>
      </c>
      <c r="I920" s="1">
        <f t="shared" si="187"/>
        <v>0</v>
      </c>
      <c r="J920" s="1">
        <f t="shared" si="195"/>
        <v>1</v>
      </c>
      <c r="K920" s="7">
        <f t="shared" si="188"/>
        <v>2079.9139173241324</v>
      </c>
      <c r="L920" s="7">
        <f t="shared" si="189"/>
        <v>1152051.6496055205</v>
      </c>
      <c r="M920" s="7">
        <f t="shared" si="190"/>
        <v>0.11520516496055205</v>
      </c>
      <c r="N920" s="7">
        <f t="shared" si="194"/>
        <v>3741.6327624071387</v>
      </c>
    </row>
    <row r="921" spans="2:14" x14ac:dyDescent="0.25">
      <c r="B921" s="1">
        <f t="shared" si="191"/>
        <v>9030</v>
      </c>
      <c r="C921" s="4">
        <f t="shared" si="183"/>
        <v>6.270833333333333</v>
      </c>
      <c r="D921" s="3">
        <f t="shared" si="192"/>
        <v>0.27083333333333304</v>
      </c>
      <c r="E921" s="1">
        <f t="shared" si="184"/>
        <v>-1</v>
      </c>
      <c r="F921" s="1">
        <f t="shared" si="193"/>
        <v>16.44782114266166</v>
      </c>
      <c r="G921" s="1">
        <f t="shared" si="185"/>
        <v>0</v>
      </c>
      <c r="H921" s="1">
        <f t="shared" si="186"/>
        <v>1</v>
      </c>
      <c r="I921" s="1">
        <f t="shared" si="187"/>
        <v>0</v>
      </c>
      <c r="J921" s="1">
        <f t="shared" si="195"/>
        <v>1</v>
      </c>
      <c r="K921" s="7">
        <f t="shared" si="188"/>
        <v>2093.7385371193991</v>
      </c>
      <c r="L921" s="7">
        <f t="shared" si="189"/>
        <v>1143756.8777283605</v>
      </c>
      <c r="M921" s="7">
        <f t="shared" si="190"/>
        <v>0.11437568777283605</v>
      </c>
      <c r="N921" s="7">
        <f t="shared" si="194"/>
        <v>3844.979657444283</v>
      </c>
    </row>
    <row r="922" spans="2:14" x14ac:dyDescent="0.25">
      <c r="B922" s="1">
        <f t="shared" si="191"/>
        <v>9040</v>
      </c>
      <c r="C922" s="4">
        <f t="shared" si="183"/>
        <v>6.2777777777777777</v>
      </c>
      <c r="D922" s="3">
        <f t="shared" si="192"/>
        <v>0.27777777777777768</v>
      </c>
      <c r="E922" s="1">
        <f t="shared" si="184"/>
        <v>-1</v>
      </c>
      <c r="F922" s="1">
        <f t="shared" si="193"/>
        <v>16.562196830434495</v>
      </c>
      <c r="G922" s="1">
        <f t="shared" si="185"/>
        <v>0</v>
      </c>
      <c r="H922" s="1">
        <f t="shared" si="186"/>
        <v>1</v>
      </c>
      <c r="I922" s="1">
        <f t="shared" si="187"/>
        <v>0</v>
      </c>
      <c r="J922" s="1">
        <f t="shared" si="195"/>
        <v>1</v>
      </c>
      <c r="K922" s="7">
        <f t="shared" si="188"/>
        <v>2107.4636196521392</v>
      </c>
      <c r="L922" s="7">
        <f t="shared" si="189"/>
        <v>1135521.8282087166</v>
      </c>
      <c r="M922" s="7">
        <f t="shared" si="190"/>
        <v>0.11355218282087166</v>
      </c>
      <c r="N922" s="7">
        <f t="shared" si="194"/>
        <v>3906.9877944665695</v>
      </c>
    </row>
    <row r="923" spans="2:14" x14ac:dyDescent="0.25">
      <c r="B923" s="1">
        <f t="shared" si="191"/>
        <v>9050</v>
      </c>
      <c r="C923" s="4">
        <f t="shared" si="183"/>
        <v>6.2847222222222223</v>
      </c>
      <c r="D923" s="3">
        <f t="shared" si="192"/>
        <v>0.28472222222222232</v>
      </c>
      <c r="E923" s="1">
        <f t="shared" si="184"/>
        <v>-1</v>
      </c>
      <c r="F923" s="1">
        <f t="shared" si="193"/>
        <v>16.675749013255366</v>
      </c>
      <c r="G923" s="1">
        <f t="shared" si="185"/>
        <v>0</v>
      </c>
      <c r="H923" s="1">
        <f t="shared" si="186"/>
        <v>1</v>
      </c>
      <c r="I923" s="1">
        <f t="shared" si="187"/>
        <v>0</v>
      </c>
      <c r="J923" s="1">
        <f t="shared" si="195"/>
        <v>1</v>
      </c>
      <c r="K923" s="7">
        <f t="shared" si="188"/>
        <v>2121.0898815906439</v>
      </c>
      <c r="L923" s="7">
        <f t="shared" si="189"/>
        <v>1127346.0710456136</v>
      </c>
      <c r="M923" s="7">
        <f t="shared" si="190"/>
        <v>0.11273460710456136</v>
      </c>
      <c r="N923" s="7">
        <f t="shared" si="194"/>
        <v>3944.1926766799415</v>
      </c>
    </row>
    <row r="924" spans="2:14" x14ac:dyDescent="0.25">
      <c r="B924" s="1">
        <f t="shared" si="191"/>
        <v>9060</v>
      </c>
      <c r="C924" s="4">
        <f t="shared" si="183"/>
        <v>6.291666666666667</v>
      </c>
      <c r="D924" s="3">
        <f t="shared" si="192"/>
        <v>0.29166666666666696</v>
      </c>
      <c r="E924" s="1">
        <f t="shared" si="184"/>
        <v>1</v>
      </c>
      <c r="F924" s="1">
        <f t="shared" si="193"/>
        <v>16.788483620359926</v>
      </c>
      <c r="G924" s="1">
        <f t="shared" si="185"/>
        <v>0</v>
      </c>
      <c r="H924" s="1">
        <f t="shared" si="186"/>
        <v>1</v>
      </c>
      <c r="I924" s="1">
        <f t="shared" si="187"/>
        <v>0</v>
      </c>
      <c r="J924" s="1">
        <f t="shared" si="195"/>
        <v>1</v>
      </c>
      <c r="K924" s="7">
        <f t="shared" si="188"/>
        <v>1894.6180344431909</v>
      </c>
      <c r="L924" s="7">
        <f t="shared" si="189"/>
        <v>1263229.1793340854</v>
      </c>
      <c r="M924" s="7">
        <f t="shared" si="190"/>
        <v>0.12632291793340855</v>
      </c>
      <c r="N924" s="7">
        <f t="shared" si="194"/>
        <v>3966.5156060079648</v>
      </c>
    </row>
    <row r="925" spans="2:14" x14ac:dyDescent="0.25">
      <c r="B925" s="1">
        <f t="shared" si="191"/>
        <v>9070</v>
      </c>
      <c r="C925" s="4">
        <f t="shared" si="183"/>
        <v>6.2986111111111107</v>
      </c>
      <c r="D925" s="3">
        <f t="shared" si="192"/>
        <v>0.29861111111111072</v>
      </c>
      <c r="E925" s="1">
        <f t="shared" si="184"/>
        <v>1</v>
      </c>
      <c r="F925" s="1">
        <f t="shared" si="193"/>
        <v>16.914806538293334</v>
      </c>
      <c r="G925" s="1">
        <f t="shared" si="185"/>
        <v>0</v>
      </c>
      <c r="H925" s="1">
        <f t="shared" si="186"/>
        <v>1</v>
      </c>
      <c r="I925" s="1">
        <f t="shared" si="187"/>
        <v>0</v>
      </c>
      <c r="J925" s="1">
        <f t="shared" si="195"/>
        <v>1</v>
      </c>
      <c r="K925" s="7">
        <f t="shared" si="188"/>
        <v>1909.7767845951998</v>
      </c>
      <c r="L925" s="7">
        <f t="shared" si="189"/>
        <v>1254133.9292428801</v>
      </c>
      <c r="M925" s="7">
        <f t="shared" si="190"/>
        <v>0.12541339292428802</v>
      </c>
      <c r="N925" s="7">
        <f t="shared" si="194"/>
        <v>3979.9093636047787</v>
      </c>
    </row>
    <row r="926" spans="2:14" x14ac:dyDescent="0.25">
      <c r="B926" s="1">
        <f t="shared" si="191"/>
        <v>9080</v>
      </c>
      <c r="C926" s="4">
        <f t="shared" si="183"/>
        <v>6.3055555555555554</v>
      </c>
      <c r="D926" s="3">
        <f t="shared" si="192"/>
        <v>0.30555555555555536</v>
      </c>
      <c r="E926" s="1">
        <f t="shared" si="184"/>
        <v>1</v>
      </c>
      <c r="F926" s="1">
        <f t="shared" si="193"/>
        <v>17.040219931217621</v>
      </c>
      <c r="G926" s="1">
        <f t="shared" si="185"/>
        <v>0</v>
      </c>
      <c r="H926" s="1">
        <f t="shared" si="186"/>
        <v>1</v>
      </c>
      <c r="I926" s="1">
        <f t="shared" si="187"/>
        <v>0</v>
      </c>
      <c r="J926" s="1">
        <f t="shared" si="195"/>
        <v>1</v>
      </c>
      <c r="K926" s="7">
        <f t="shared" si="188"/>
        <v>1924.8263917461143</v>
      </c>
      <c r="L926" s="7">
        <f t="shared" si="189"/>
        <v>1245104.1649523312</v>
      </c>
      <c r="M926" s="7">
        <f t="shared" si="190"/>
        <v>0.12451041649523312</v>
      </c>
      <c r="N926" s="7">
        <f t="shared" si="194"/>
        <v>3987.945618162867</v>
      </c>
    </row>
    <row r="927" spans="2:14" x14ac:dyDescent="0.25">
      <c r="B927" s="1">
        <f t="shared" si="191"/>
        <v>9090</v>
      </c>
      <c r="C927" s="4">
        <f t="shared" si="183"/>
        <v>6.3125</v>
      </c>
      <c r="D927" s="3">
        <f t="shared" si="192"/>
        <v>0.3125</v>
      </c>
      <c r="E927" s="1">
        <f t="shared" si="184"/>
        <v>1</v>
      </c>
      <c r="F927" s="1">
        <f t="shared" si="193"/>
        <v>17.164730347712855</v>
      </c>
      <c r="G927" s="1">
        <f t="shared" si="185"/>
        <v>0</v>
      </c>
      <c r="H927" s="1">
        <f t="shared" si="186"/>
        <v>1</v>
      </c>
      <c r="I927" s="1">
        <f t="shared" si="187"/>
        <v>0</v>
      </c>
      <c r="J927" s="1">
        <f t="shared" si="195"/>
        <v>1</v>
      </c>
      <c r="K927" s="7">
        <f t="shared" si="188"/>
        <v>1939.7676417255423</v>
      </c>
      <c r="L927" s="7">
        <f t="shared" si="189"/>
        <v>1236139.4149646745</v>
      </c>
      <c r="M927" s="7">
        <f t="shared" si="190"/>
        <v>0.12361394149646746</v>
      </c>
      <c r="N927" s="7">
        <f t="shared" si="194"/>
        <v>3992.76737089772</v>
      </c>
    </row>
    <row r="928" spans="2:14" x14ac:dyDescent="0.25">
      <c r="B928" s="1">
        <f t="shared" si="191"/>
        <v>9100</v>
      </c>
      <c r="C928" s="4">
        <f t="shared" si="183"/>
        <v>6.3194444444444446</v>
      </c>
      <c r="D928" s="3">
        <f t="shared" si="192"/>
        <v>0.31944444444444464</v>
      </c>
      <c r="E928" s="1">
        <f t="shared" si="184"/>
        <v>1</v>
      </c>
      <c r="F928" s="1">
        <f t="shared" si="193"/>
        <v>17.288344289209324</v>
      </c>
      <c r="G928" s="1">
        <f t="shared" si="185"/>
        <v>0</v>
      </c>
      <c r="H928" s="1">
        <f t="shared" si="186"/>
        <v>1</v>
      </c>
      <c r="I928" s="1">
        <f t="shared" si="187"/>
        <v>0</v>
      </c>
      <c r="J928" s="1">
        <f t="shared" si="195"/>
        <v>1</v>
      </c>
      <c r="K928" s="7">
        <f t="shared" si="188"/>
        <v>1954.6013147051185</v>
      </c>
      <c r="L928" s="7">
        <f t="shared" si="189"/>
        <v>1227239.2111769291</v>
      </c>
      <c r="M928" s="7">
        <f t="shared" si="190"/>
        <v>0.12272392111769291</v>
      </c>
      <c r="N928" s="7">
        <f t="shared" si="194"/>
        <v>3995.6604225386318</v>
      </c>
    </row>
    <row r="929" spans="2:14" x14ac:dyDescent="0.25">
      <c r="B929" s="1">
        <f t="shared" si="191"/>
        <v>9110</v>
      </c>
      <c r="C929" s="4">
        <f t="shared" si="183"/>
        <v>6.3263888888888893</v>
      </c>
      <c r="D929" s="3">
        <f t="shared" si="192"/>
        <v>0.32638888888888928</v>
      </c>
      <c r="E929" s="1">
        <f t="shared" si="184"/>
        <v>1</v>
      </c>
      <c r="F929" s="1">
        <f t="shared" si="193"/>
        <v>17.411068210327016</v>
      </c>
      <c r="G929" s="1">
        <f t="shared" si="185"/>
        <v>0</v>
      </c>
      <c r="H929" s="1">
        <f t="shared" si="186"/>
        <v>1</v>
      </c>
      <c r="I929" s="1">
        <f t="shared" si="187"/>
        <v>0</v>
      </c>
      <c r="J929" s="1">
        <f t="shared" si="195"/>
        <v>1</v>
      </c>
      <c r="K929" s="7">
        <f t="shared" si="188"/>
        <v>1969.3281852392417</v>
      </c>
      <c r="L929" s="7">
        <f t="shared" si="189"/>
        <v>1218403.0888564549</v>
      </c>
      <c r="M929" s="7">
        <f t="shared" si="190"/>
        <v>0.1218403088856455</v>
      </c>
      <c r="N929" s="7">
        <f t="shared" si="194"/>
        <v>3997.396253523179</v>
      </c>
    </row>
    <row r="930" spans="2:14" x14ac:dyDescent="0.25">
      <c r="B930" s="1">
        <f t="shared" si="191"/>
        <v>9120</v>
      </c>
      <c r="C930" s="4">
        <f t="shared" si="183"/>
        <v>6.333333333333333</v>
      </c>
      <c r="D930" s="3">
        <f t="shared" si="192"/>
        <v>0.33333333333333304</v>
      </c>
      <c r="E930" s="1">
        <f t="shared" si="184"/>
        <v>1</v>
      </c>
      <c r="F930" s="1">
        <f t="shared" si="193"/>
        <v>17.532908519212661</v>
      </c>
      <c r="G930" s="1">
        <f t="shared" si="185"/>
        <v>0</v>
      </c>
      <c r="H930" s="1">
        <f t="shared" si="186"/>
        <v>1</v>
      </c>
      <c r="I930" s="1">
        <f t="shared" si="187"/>
        <v>0</v>
      </c>
      <c r="J930" s="1">
        <f t="shared" si="195"/>
        <v>1</v>
      </c>
      <c r="K930" s="7">
        <f t="shared" si="188"/>
        <v>1983.9490223055191</v>
      </c>
      <c r="L930" s="7">
        <f t="shared" si="189"/>
        <v>1209630.5866166884</v>
      </c>
      <c r="M930" s="7">
        <f t="shared" si="190"/>
        <v>0.12096305866166884</v>
      </c>
      <c r="N930" s="7">
        <f t="shared" si="194"/>
        <v>3998.4377521139072</v>
      </c>
    </row>
    <row r="931" spans="2:14" x14ac:dyDescent="0.25">
      <c r="B931" s="1">
        <f t="shared" si="191"/>
        <v>9130</v>
      </c>
      <c r="C931" s="4">
        <f t="shared" si="183"/>
        <v>6.3402777777777777</v>
      </c>
      <c r="D931" s="3">
        <f t="shared" si="192"/>
        <v>0.34027777777777768</v>
      </c>
      <c r="E931" s="1">
        <f t="shared" si="184"/>
        <v>2</v>
      </c>
      <c r="F931" s="1">
        <f t="shared" si="193"/>
        <v>17.65387157787433</v>
      </c>
      <c r="G931" s="1">
        <f t="shared" si="185"/>
        <v>0</v>
      </c>
      <c r="H931" s="1">
        <f t="shared" si="186"/>
        <v>1</v>
      </c>
      <c r="I931" s="1">
        <f t="shared" si="187"/>
        <v>0</v>
      </c>
      <c r="J931" s="1">
        <f t="shared" si="195"/>
        <v>1</v>
      </c>
      <c r="K931" s="7">
        <f t="shared" si="188"/>
        <v>1878.4645893449194</v>
      </c>
      <c r="L931" s="7">
        <f t="shared" si="189"/>
        <v>1272921.2463930482</v>
      </c>
      <c r="M931" s="7">
        <f t="shared" si="190"/>
        <v>0.12729212463930481</v>
      </c>
      <c r="N931" s="7">
        <f t="shared" si="194"/>
        <v>3999.0626512683443</v>
      </c>
    </row>
    <row r="932" spans="2:14" x14ac:dyDescent="0.25">
      <c r="B932" s="1">
        <f t="shared" si="191"/>
        <v>9140</v>
      </c>
      <c r="C932" s="4">
        <f t="shared" si="183"/>
        <v>6.3472222222222223</v>
      </c>
      <c r="D932" s="3">
        <f t="shared" si="192"/>
        <v>0.34722222222222232</v>
      </c>
      <c r="E932" s="1">
        <f t="shared" si="184"/>
        <v>2</v>
      </c>
      <c r="F932" s="1">
        <f t="shared" si="193"/>
        <v>17.781163702513634</v>
      </c>
      <c r="G932" s="1">
        <f t="shared" si="185"/>
        <v>0</v>
      </c>
      <c r="H932" s="1">
        <f t="shared" si="186"/>
        <v>1</v>
      </c>
      <c r="I932" s="1">
        <f t="shared" si="187"/>
        <v>0</v>
      </c>
      <c r="J932" s="1">
        <f t="shared" si="195"/>
        <v>1</v>
      </c>
      <c r="K932" s="7">
        <f t="shared" si="188"/>
        <v>1893.739644301636</v>
      </c>
      <c r="L932" s="7">
        <f t="shared" si="189"/>
        <v>1263756.2134190185</v>
      </c>
      <c r="M932" s="7">
        <f t="shared" si="190"/>
        <v>0.12637562134190186</v>
      </c>
      <c r="N932" s="7">
        <f t="shared" si="194"/>
        <v>3999.4375907610065</v>
      </c>
    </row>
    <row r="933" spans="2:14" x14ac:dyDescent="0.25">
      <c r="B933" s="1">
        <f t="shared" si="191"/>
        <v>9150</v>
      </c>
      <c r="C933" s="4">
        <f t="shared" si="183"/>
        <v>6.354166666666667</v>
      </c>
      <c r="D933" s="3">
        <f t="shared" si="192"/>
        <v>0.35416666666666696</v>
      </c>
      <c r="E933" s="1">
        <f t="shared" si="184"/>
        <v>2</v>
      </c>
      <c r="F933" s="1">
        <f t="shared" si="193"/>
        <v>17.907539323855538</v>
      </c>
      <c r="G933" s="1">
        <f t="shared" si="185"/>
        <v>0</v>
      </c>
      <c r="H933" s="1">
        <f t="shared" si="186"/>
        <v>1</v>
      </c>
      <c r="I933" s="1">
        <f t="shared" si="187"/>
        <v>0</v>
      </c>
      <c r="J933" s="1">
        <f t="shared" si="195"/>
        <v>1</v>
      </c>
      <c r="K933" s="7">
        <f t="shared" si="188"/>
        <v>1908.9047188626644</v>
      </c>
      <c r="L933" s="7">
        <f t="shared" si="189"/>
        <v>1254657.1686824013</v>
      </c>
      <c r="M933" s="7">
        <f t="shared" si="190"/>
        <v>0.12546571686824012</v>
      </c>
      <c r="N933" s="7">
        <f t="shared" si="194"/>
        <v>3999.6625544566036</v>
      </c>
    </row>
    <row r="934" spans="2:14" x14ac:dyDescent="0.25">
      <c r="B934" s="1">
        <f t="shared" si="191"/>
        <v>9160</v>
      </c>
      <c r="C934" s="4">
        <f t="shared" si="183"/>
        <v>6.3611111111111107</v>
      </c>
      <c r="D934" s="3">
        <f t="shared" si="192"/>
        <v>0.36111111111111072</v>
      </c>
      <c r="E934" s="1">
        <f t="shared" si="184"/>
        <v>2</v>
      </c>
      <c r="F934" s="1">
        <f t="shared" si="193"/>
        <v>18.033005040723779</v>
      </c>
      <c r="G934" s="1">
        <f t="shared" si="185"/>
        <v>0</v>
      </c>
      <c r="H934" s="1">
        <f t="shared" si="186"/>
        <v>1</v>
      </c>
      <c r="I934" s="1">
        <f t="shared" si="187"/>
        <v>0</v>
      </c>
      <c r="J934" s="1">
        <f t="shared" si="195"/>
        <v>1</v>
      </c>
      <c r="K934" s="7">
        <f t="shared" si="188"/>
        <v>1923.9606048868532</v>
      </c>
      <c r="L934" s="7">
        <f t="shared" si="189"/>
        <v>1245623.6370678879</v>
      </c>
      <c r="M934" s="7">
        <f t="shared" si="190"/>
        <v>0.12456236370678879</v>
      </c>
      <c r="N934" s="7">
        <f t="shared" si="194"/>
        <v>3999.797532673962</v>
      </c>
    </row>
    <row r="935" spans="2:14" x14ac:dyDescent="0.25">
      <c r="B935" s="1">
        <f t="shared" si="191"/>
        <v>9170</v>
      </c>
      <c r="C935" s="4">
        <f t="shared" si="183"/>
        <v>6.3680555555555554</v>
      </c>
      <c r="D935" s="3">
        <f t="shared" si="192"/>
        <v>0.36805555555555536</v>
      </c>
      <c r="E935" s="1">
        <f t="shared" si="184"/>
        <v>2</v>
      </c>
      <c r="F935" s="1">
        <f t="shared" si="193"/>
        <v>18.157567404430569</v>
      </c>
      <c r="G935" s="1">
        <f t="shared" si="185"/>
        <v>0</v>
      </c>
      <c r="H935" s="1">
        <f t="shared" si="186"/>
        <v>1</v>
      </c>
      <c r="I935" s="1">
        <f t="shared" si="187"/>
        <v>0</v>
      </c>
      <c r="J935" s="1">
        <f t="shared" si="195"/>
        <v>1</v>
      </c>
      <c r="K935" s="7">
        <f t="shared" si="188"/>
        <v>1938.908088531668</v>
      </c>
      <c r="L935" s="7">
        <f t="shared" si="189"/>
        <v>1236655.1468809992</v>
      </c>
      <c r="M935" s="7">
        <f t="shared" si="190"/>
        <v>0.12366551468809991</v>
      </c>
      <c r="N935" s="7">
        <f t="shared" si="194"/>
        <v>3999.8785196043773</v>
      </c>
    </row>
    <row r="936" spans="2:14" x14ac:dyDescent="0.25">
      <c r="B936" s="1">
        <f t="shared" si="191"/>
        <v>9180</v>
      </c>
      <c r="C936" s="4">
        <f t="shared" si="183"/>
        <v>6.375</v>
      </c>
      <c r="D936" s="3">
        <f t="shared" si="192"/>
        <v>0.375</v>
      </c>
      <c r="E936" s="1">
        <f t="shared" si="184"/>
        <v>4</v>
      </c>
      <c r="F936" s="1">
        <f t="shared" si="193"/>
        <v>18.281232919118668</v>
      </c>
      <c r="G936" s="1">
        <f t="shared" si="185"/>
        <v>0</v>
      </c>
      <c r="H936" s="1">
        <f t="shared" si="186"/>
        <v>1</v>
      </c>
      <c r="I936" s="1">
        <f t="shared" si="187"/>
        <v>0</v>
      </c>
      <c r="J936" s="1">
        <f t="shared" si="195"/>
        <v>1</v>
      </c>
      <c r="K936" s="7">
        <f t="shared" si="188"/>
        <v>1713.7479502942399</v>
      </c>
      <c r="L936" s="7">
        <f t="shared" si="189"/>
        <v>1371751.2298234561</v>
      </c>
      <c r="M936" s="7">
        <f t="shared" si="190"/>
        <v>0.1371751229823456</v>
      </c>
      <c r="N936" s="7">
        <f t="shared" si="194"/>
        <v>3999.9271117626263</v>
      </c>
    </row>
    <row r="937" spans="2:14" x14ac:dyDescent="0.25">
      <c r="B937" s="1">
        <f t="shared" si="191"/>
        <v>9190</v>
      </c>
      <c r="C937" s="4">
        <f t="shared" si="183"/>
        <v>6.3819444444444446</v>
      </c>
      <c r="D937" s="3">
        <f t="shared" si="192"/>
        <v>0.38194444444444464</v>
      </c>
      <c r="E937" s="1">
        <f t="shared" si="184"/>
        <v>4</v>
      </c>
      <c r="F937" s="1">
        <f t="shared" si="193"/>
        <v>18.418408042101014</v>
      </c>
      <c r="G937" s="1">
        <f t="shared" si="185"/>
        <v>0</v>
      </c>
      <c r="H937" s="1">
        <f t="shared" si="186"/>
        <v>1</v>
      </c>
      <c r="I937" s="1">
        <f t="shared" si="187"/>
        <v>0</v>
      </c>
      <c r="J937" s="1">
        <f t="shared" si="195"/>
        <v>1</v>
      </c>
      <c r="K937" s="7">
        <f t="shared" si="188"/>
        <v>1730.2089650521214</v>
      </c>
      <c r="L937" s="7">
        <f t="shared" si="189"/>
        <v>1361874.6209687274</v>
      </c>
      <c r="M937" s="7">
        <f t="shared" si="190"/>
        <v>0.13618746209687274</v>
      </c>
      <c r="N937" s="7">
        <f t="shared" si="194"/>
        <v>3999.9562670575756</v>
      </c>
    </row>
    <row r="938" spans="2:14" x14ac:dyDescent="0.25">
      <c r="B938" s="1">
        <f t="shared" si="191"/>
        <v>9200</v>
      </c>
      <c r="C938" s="4">
        <f t="shared" si="183"/>
        <v>6.3888888888888893</v>
      </c>
      <c r="D938" s="3">
        <f t="shared" si="192"/>
        <v>0.38888888888888928</v>
      </c>
      <c r="E938" s="1">
        <f t="shared" si="184"/>
        <v>4</v>
      </c>
      <c r="F938" s="1">
        <f t="shared" si="193"/>
        <v>18.554595504197888</v>
      </c>
      <c r="G938" s="1">
        <f t="shared" si="185"/>
        <v>0</v>
      </c>
      <c r="H938" s="1">
        <f t="shared" si="186"/>
        <v>1</v>
      </c>
      <c r="I938" s="1">
        <f t="shared" si="187"/>
        <v>0</v>
      </c>
      <c r="J938" s="1">
        <f t="shared" si="195"/>
        <v>1</v>
      </c>
      <c r="K938" s="7">
        <f t="shared" si="188"/>
        <v>1746.5514605037463</v>
      </c>
      <c r="L938" s="7">
        <f t="shared" si="189"/>
        <v>1352069.1236977524</v>
      </c>
      <c r="M938" s="7">
        <f t="shared" si="190"/>
        <v>0.13520691236977522</v>
      </c>
      <c r="N938" s="7">
        <f t="shared" si="194"/>
        <v>3999.9737602345454</v>
      </c>
    </row>
    <row r="939" spans="2:14" x14ac:dyDescent="0.25">
      <c r="B939" s="1">
        <f t="shared" si="191"/>
        <v>9210</v>
      </c>
      <c r="C939" s="4">
        <f t="shared" si="183"/>
        <v>6.395833333333333</v>
      </c>
      <c r="D939" s="3">
        <f t="shared" si="192"/>
        <v>0.39583333333333304</v>
      </c>
      <c r="E939" s="1">
        <f t="shared" si="184"/>
        <v>4</v>
      </c>
      <c r="F939" s="1">
        <f t="shared" si="193"/>
        <v>18.689802416567662</v>
      </c>
      <c r="G939" s="1">
        <f t="shared" si="185"/>
        <v>0</v>
      </c>
      <c r="H939" s="1">
        <f t="shared" si="186"/>
        <v>1</v>
      </c>
      <c r="I939" s="1">
        <f t="shared" si="187"/>
        <v>0</v>
      </c>
      <c r="J939" s="1">
        <f t="shared" si="195"/>
        <v>1</v>
      </c>
      <c r="K939" s="7">
        <f t="shared" si="188"/>
        <v>1762.7762899881193</v>
      </c>
      <c r="L939" s="7">
        <f t="shared" si="189"/>
        <v>1342334.2260071286</v>
      </c>
      <c r="M939" s="7">
        <f t="shared" si="190"/>
        <v>0.13423342260071286</v>
      </c>
      <c r="N939" s="7">
        <f t="shared" si="194"/>
        <v>3999.9842561407272</v>
      </c>
    </row>
    <row r="940" spans="2:14" x14ac:dyDescent="0.25">
      <c r="B940" s="1">
        <f t="shared" si="191"/>
        <v>9220</v>
      </c>
      <c r="C940" s="4">
        <f t="shared" si="183"/>
        <v>6.4027777777777777</v>
      </c>
      <c r="D940" s="3">
        <f t="shared" si="192"/>
        <v>0.40277777777777768</v>
      </c>
      <c r="E940" s="1">
        <f t="shared" si="184"/>
        <v>4</v>
      </c>
      <c r="F940" s="1">
        <f t="shared" si="193"/>
        <v>18.824035839168374</v>
      </c>
      <c r="G940" s="1">
        <f t="shared" si="185"/>
        <v>0</v>
      </c>
      <c r="H940" s="1">
        <f t="shared" si="186"/>
        <v>1</v>
      </c>
      <c r="I940" s="1">
        <f t="shared" si="187"/>
        <v>0</v>
      </c>
      <c r="J940" s="1">
        <f t="shared" si="195"/>
        <v>1</v>
      </c>
      <c r="K940" s="7">
        <f t="shared" si="188"/>
        <v>1778.8843007002047</v>
      </c>
      <c r="L940" s="7">
        <f t="shared" si="189"/>
        <v>1332669.4195798773</v>
      </c>
      <c r="M940" s="7">
        <f t="shared" si="190"/>
        <v>0.13326694195798772</v>
      </c>
      <c r="N940" s="7">
        <f t="shared" si="194"/>
        <v>3999.9905536844362</v>
      </c>
    </row>
    <row r="941" spans="2:14" x14ac:dyDescent="0.25">
      <c r="B941" s="1">
        <f t="shared" si="191"/>
        <v>9230</v>
      </c>
      <c r="C941" s="4">
        <f t="shared" si="183"/>
        <v>6.4097222222222223</v>
      </c>
      <c r="D941" s="3">
        <f t="shared" si="192"/>
        <v>0.40972222222222232</v>
      </c>
      <c r="E941" s="1">
        <f t="shared" si="184"/>
        <v>4</v>
      </c>
      <c r="F941" s="1">
        <f t="shared" si="193"/>
        <v>18.957302781126362</v>
      </c>
      <c r="G941" s="1">
        <f t="shared" si="185"/>
        <v>0</v>
      </c>
      <c r="H941" s="1">
        <f t="shared" si="186"/>
        <v>1</v>
      </c>
      <c r="I941" s="1">
        <f t="shared" si="187"/>
        <v>0</v>
      </c>
      <c r="J941" s="1">
        <f t="shared" si="195"/>
        <v>1</v>
      </c>
      <c r="K941" s="7">
        <f t="shared" si="188"/>
        <v>1794.8763337351631</v>
      </c>
      <c r="L941" s="7">
        <f t="shared" si="189"/>
        <v>1323074.1997589022</v>
      </c>
      <c r="M941" s="7">
        <f t="shared" si="190"/>
        <v>0.13230741997589021</v>
      </c>
      <c r="N941" s="7">
        <f t="shared" si="194"/>
        <v>3999.9943322106615</v>
      </c>
    </row>
    <row r="942" spans="2:14" x14ac:dyDescent="0.25">
      <c r="B942" s="1">
        <f t="shared" si="191"/>
        <v>9240</v>
      </c>
      <c r="C942" s="4">
        <f t="shared" si="183"/>
        <v>6.416666666666667</v>
      </c>
      <c r="D942" s="3">
        <f t="shared" si="192"/>
        <v>0.41666666666666696</v>
      </c>
      <c r="E942" s="1">
        <f t="shared" si="184"/>
        <v>7</v>
      </c>
      <c r="F942" s="1">
        <f t="shared" si="193"/>
        <v>19.089610201102253</v>
      </c>
      <c r="G942" s="1">
        <f t="shared" si="185"/>
        <v>0</v>
      </c>
      <c r="H942" s="1">
        <f t="shared" si="186"/>
        <v>1</v>
      </c>
      <c r="I942" s="1">
        <f t="shared" si="187"/>
        <v>0</v>
      </c>
      <c r="J942" s="1">
        <f t="shared" si="195"/>
        <v>1</v>
      </c>
      <c r="K942" s="7">
        <f t="shared" si="188"/>
        <v>1450.7532241322701</v>
      </c>
      <c r="L942" s="7">
        <f t="shared" si="189"/>
        <v>1529548.0655206379</v>
      </c>
      <c r="M942" s="7">
        <f t="shared" si="190"/>
        <v>0.15295480655206378</v>
      </c>
      <c r="N942" s="7">
        <f t="shared" si="194"/>
        <v>3999.9965993263968</v>
      </c>
    </row>
    <row r="943" spans="2:14" x14ac:dyDescent="0.25">
      <c r="B943" s="1">
        <f t="shared" si="191"/>
        <v>9250</v>
      </c>
      <c r="C943" s="4">
        <f t="shared" si="183"/>
        <v>6.4236111111111107</v>
      </c>
      <c r="D943" s="3">
        <f t="shared" si="192"/>
        <v>0.42361111111111072</v>
      </c>
      <c r="E943" s="1">
        <f t="shared" si="184"/>
        <v>7</v>
      </c>
      <c r="F943" s="1">
        <f t="shared" si="193"/>
        <v>19.242565007654317</v>
      </c>
      <c r="G943" s="1">
        <f t="shared" si="185"/>
        <v>0</v>
      </c>
      <c r="H943" s="1">
        <f t="shared" si="186"/>
        <v>1</v>
      </c>
      <c r="I943" s="1">
        <f t="shared" si="187"/>
        <v>0</v>
      </c>
      <c r="J943" s="1">
        <f t="shared" si="195"/>
        <v>1</v>
      </c>
      <c r="K943" s="7">
        <f t="shared" si="188"/>
        <v>1469.1078009185178</v>
      </c>
      <c r="L943" s="7">
        <f t="shared" si="189"/>
        <v>1518535.3194488892</v>
      </c>
      <c r="M943" s="7">
        <f t="shared" si="190"/>
        <v>0.15185353194488893</v>
      </c>
      <c r="N943" s="7">
        <f t="shared" si="194"/>
        <v>3999.997959595838</v>
      </c>
    </row>
    <row r="944" spans="2:14" x14ac:dyDescent="0.25">
      <c r="B944" s="1">
        <f t="shared" si="191"/>
        <v>9260</v>
      </c>
      <c r="C944" s="4">
        <f t="shared" si="183"/>
        <v>6.4305555555555554</v>
      </c>
      <c r="D944" s="3">
        <f t="shared" si="192"/>
        <v>0.43055555555555536</v>
      </c>
      <c r="E944" s="1">
        <f t="shared" si="184"/>
        <v>7</v>
      </c>
      <c r="F944" s="1">
        <f t="shared" si="193"/>
        <v>19.394418539599204</v>
      </c>
      <c r="G944" s="1">
        <f t="shared" si="185"/>
        <v>0</v>
      </c>
      <c r="H944" s="1">
        <f t="shared" si="186"/>
        <v>1</v>
      </c>
      <c r="I944" s="1">
        <f t="shared" si="187"/>
        <v>0</v>
      </c>
      <c r="J944" s="1">
        <f t="shared" si="195"/>
        <v>1</v>
      </c>
      <c r="K944" s="7">
        <f t="shared" si="188"/>
        <v>1487.3302247519043</v>
      </c>
      <c r="L944" s="7">
        <f t="shared" si="189"/>
        <v>1507601.8651488575</v>
      </c>
      <c r="M944" s="7">
        <f t="shared" si="190"/>
        <v>0.15076018651488574</v>
      </c>
      <c r="N944" s="7">
        <f t="shared" si="194"/>
        <v>3999.9987757575027</v>
      </c>
    </row>
    <row r="945" spans="2:14" x14ac:dyDescent="0.25">
      <c r="B945" s="1">
        <f t="shared" si="191"/>
        <v>9270</v>
      </c>
      <c r="C945" s="4">
        <f t="shared" si="183"/>
        <v>6.4375</v>
      </c>
      <c r="D945" s="3">
        <f t="shared" si="192"/>
        <v>0.4375</v>
      </c>
      <c r="E945" s="1">
        <f t="shared" si="184"/>
        <v>7</v>
      </c>
      <c r="F945" s="1">
        <f t="shared" si="193"/>
        <v>19.545178726114091</v>
      </c>
      <c r="G945" s="1">
        <f t="shared" si="185"/>
        <v>0</v>
      </c>
      <c r="H945" s="1">
        <f t="shared" si="186"/>
        <v>1</v>
      </c>
      <c r="I945" s="1">
        <f t="shared" si="187"/>
        <v>0</v>
      </c>
      <c r="J945" s="1">
        <f t="shared" si="195"/>
        <v>1</v>
      </c>
      <c r="K945" s="7">
        <f t="shared" si="188"/>
        <v>1505.4214471336909</v>
      </c>
      <c r="L945" s="7">
        <f t="shared" si="189"/>
        <v>1496747.1317197853</v>
      </c>
      <c r="M945" s="7">
        <f t="shared" si="190"/>
        <v>0.14967471317197853</v>
      </c>
      <c r="N945" s="7">
        <f t="shared" si="194"/>
        <v>3999.9992654545017</v>
      </c>
    </row>
    <row r="946" spans="2:14" x14ac:dyDescent="0.25">
      <c r="B946" s="1">
        <f t="shared" si="191"/>
        <v>9280</v>
      </c>
      <c r="C946" s="4">
        <f t="shared" si="183"/>
        <v>6.4444444444444446</v>
      </c>
      <c r="D946" s="3">
        <f t="shared" si="192"/>
        <v>0.44444444444444464</v>
      </c>
      <c r="E946" s="1">
        <f t="shared" si="184"/>
        <v>7</v>
      </c>
      <c r="F946" s="1">
        <f t="shared" si="193"/>
        <v>19.694853439286071</v>
      </c>
      <c r="G946" s="1">
        <f t="shared" si="185"/>
        <v>0</v>
      </c>
      <c r="H946" s="1">
        <f t="shared" si="186"/>
        <v>1</v>
      </c>
      <c r="I946" s="1">
        <f t="shared" si="187"/>
        <v>0</v>
      </c>
      <c r="J946" s="1">
        <f t="shared" si="195"/>
        <v>1</v>
      </c>
      <c r="K946" s="7">
        <f t="shared" si="188"/>
        <v>1523.3824127143282</v>
      </c>
      <c r="L946" s="7">
        <f t="shared" si="189"/>
        <v>1485970.5523714032</v>
      </c>
      <c r="M946" s="7">
        <f t="shared" si="190"/>
        <v>0.14859705523714031</v>
      </c>
      <c r="N946" s="7">
        <f t="shared" si="194"/>
        <v>3999.9995592727009</v>
      </c>
    </row>
    <row r="947" spans="2:14" x14ac:dyDescent="0.25">
      <c r="B947" s="1">
        <f t="shared" si="191"/>
        <v>9290</v>
      </c>
      <c r="C947" s="4">
        <f t="shared" si="183"/>
        <v>6.4513888888888893</v>
      </c>
      <c r="D947" s="3">
        <f t="shared" si="192"/>
        <v>0.45138888888888928</v>
      </c>
      <c r="E947" s="1">
        <f t="shared" si="184"/>
        <v>7</v>
      </c>
      <c r="F947" s="1">
        <f t="shared" si="193"/>
        <v>19.843450494523211</v>
      </c>
      <c r="G947" s="1">
        <f t="shared" si="185"/>
        <v>0</v>
      </c>
      <c r="H947" s="1">
        <f t="shared" si="186"/>
        <v>1</v>
      </c>
      <c r="I947" s="1">
        <f t="shared" si="187"/>
        <v>0</v>
      </c>
      <c r="J947" s="1">
        <f t="shared" si="195"/>
        <v>1</v>
      </c>
      <c r="K947" s="7">
        <f t="shared" si="188"/>
        <v>1541.214059342785</v>
      </c>
      <c r="L947" s="7">
        <f t="shared" si="189"/>
        <v>1475271.564394329</v>
      </c>
      <c r="M947" s="7">
        <f t="shared" si="190"/>
        <v>0.1475271564394329</v>
      </c>
      <c r="N947" s="7">
        <f t="shared" si="194"/>
        <v>3999.9997355636206</v>
      </c>
    </row>
    <row r="948" spans="2:14" x14ac:dyDescent="0.25">
      <c r="B948" s="1">
        <f t="shared" si="191"/>
        <v>9300</v>
      </c>
      <c r="C948" s="4">
        <f t="shared" si="183"/>
        <v>6.458333333333333</v>
      </c>
      <c r="D948" s="3">
        <f t="shared" si="192"/>
        <v>0.45833333333333304</v>
      </c>
      <c r="E948" s="1">
        <f t="shared" si="184"/>
        <v>7</v>
      </c>
      <c r="F948" s="1">
        <f t="shared" si="193"/>
        <v>19.990977650962645</v>
      </c>
      <c r="G948" s="1">
        <f t="shared" si="185"/>
        <v>0</v>
      </c>
      <c r="H948" s="1">
        <f t="shared" si="186"/>
        <v>1</v>
      </c>
      <c r="I948" s="1">
        <f t="shared" si="187"/>
        <v>0</v>
      </c>
      <c r="J948" s="1">
        <f t="shared" si="195"/>
        <v>1</v>
      </c>
      <c r="K948" s="7">
        <f t="shared" si="188"/>
        <v>1558.9173181155172</v>
      </c>
      <c r="L948" s="7">
        <f t="shared" si="189"/>
        <v>1464649.6091306896</v>
      </c>
      <c r="M948" s="7">
        <f t="shared" si="190"/>
        <v>0.14646496091306896</v>
      </c>
      <c r="N948" s="7">
        <f t="shared" si="194"/>
        <v>3999.9998413381722</v>
      </c>
    </row>
    <row r="949" spans="2:14" x14ac:dyDescent="0.25">
      <c r="B949" s="1">
        <f t="shared" si="191"/>
        <v>9310</v>
      </c>
      <c r="C949" s="4">
        <f t="shared" si="183"/>
        <v>6.4652777777777777</v>
      </c>
      <c r="D949" s="3">
        <f t="shared" si="192"/>
        <v>0.46527777777777768</v>
      </c>
      <c r="E949" s="1">
        <f t="shared" si="184"/>
        <v>10</v>
      </c>
      <c r="F949" s="1">
        <f t="shared" si="193"/>
        <v>20.137442611875713</v>
      </c>
      <c r="G949" s="1">
        <f t="shared" si="185"/>
        <v>0</v>
      </c>
      <c r="H949" s="1">
        <f t="shared" si="186"/>
        <v>0</v>
      </c>
      <c r="I949" s="1">
        <f t="shared" si="187"/>
        <v>0</v>
      </c>
      <c r="J949" s="1">
        <f t="shared" si="195"/>
        <v>1</v>
      </c>
      <c r="K949" s="7">
        <f t="shared" si="188"/>
        <v>1216.4931134250853</v>
      </c>
      <c r="L949" s="7">
        <f t="shared" si="189"/>
        <v>1670104.1319449488</v>
      </c>
      <c r="M949" s="7">
        <f t="shared" si="190"/>
        <v>0.16701041319449489</v>
      </c>
      <c r="N949" s="7">
        <f t="shared" si="194"/>
        <v>3999.9999048029031</v>
      </c>
    </row>
    <row r="950" spans="2:14" x14ac:dyDescent="0.25">
      <c r="B950" s="1">
        <f t="shared" si="191"/>
        <v>9320</v>
      </c>
      <c r="C950" s="4">
        <f t="shared" si="183"/>
        <v>6.4722222222222223</v>
      </c>
      <c r="D950" s="3">
        <f t="shared" si="192"/>
        <v>0.47222222222222232</v>
      </c>
      <c r="E950" s="1">
        <f t="shared" si="184"/>
        <v>10</v>
      </c>
      <c r="F950" s="1">
        <f t="shared" si="193"/>
        <v>20.304453025070206</v>
      </c>
      <c r="G950" s="1">
        <f t="shared" si="185"/>
        <v>0</v>
      </c>
      <c r="H950" s="1">
        <f t="shared" si="186"/>
        <v>0</v>
      </c>
      <c r="I950" s="1">
        <f t="shared" si="187"/>
        <v>1</v>
      </c>
      <c r="J950" s="1">
        <f t="shared" si="195"/>
        <v>0</v>
      </c>
      <c r="K950" s="7">
        <f t="shared" si="188"/>
        <v>1236.5343630084246</v>
      </c>
      <c r="L950" s="7">
        <f t="shared" si="189"/>
        <v>-741920.61780505476</v>
      </c>
      <c r="M950" s="7">
        <f t="shared" si="190"/>
        <v>-7.4192061780505469E-2</v>
      </c>
      <c r="N950" s="7">
        <f t="shared" si="194"/>
        <v>2399.9999428817418</v>
      </c>
    </row>
    <row r="951" spans="2:14" x14ac:dyDescent="0.25">
      <c r="B951" s="1">
        <f t="shared" si="191"/>
        <v>9330</v>
      </c>
      <c r="C951" s="4">
        <f t="shared" si="183"/>
        <v>6.479166666666667</v>
      </c>
      <c r="D951" s="3">
        <f t="shared" si="192"/>
        <v>0.47916666666666696</v>
      </c>
      <c r="E951" s="1">
        <f t="shared" si="184"/>
        <v>10</v>
      </c>
      <c r="F951" s="1">
        <f t="shared" si="193"/>
        <v>20.230260963289702</v>
      </c>
      <c r="G951" s="1">
        <f t="shared" si="185"/>
        <v>0</v>
      </c>
      <c r="H951" s="1">
        <f t="shared" si="186"/>
        <v>0</v>
      </c>
      <c r="I951" s="1">
        <f t="shared" si="187"/>
        <v>0</v>
      </c>
      <c r="J951" s="1">
        <f t="shared" si="195"/>
        <v>0</v>
      </c>
      <c r="K951" s="7">
        <f t="shared" si="188"/>
        <v>1227.6313155947641</v>
      </c>
      <c r="L951" s="7">
        <f t="shared" si="189"/>
        <v>-736578.78935685847</v>
      </c>
      <c r="M951" s="7">
        <f t="shared" si="190"/>
        <v>-7.3657878935685844E-2</v>
      </c>
      <c r="N951" s="7">
        <f t="shared" si="194"/>
        <v>1439.999965729045</v>
      </c>
    </row>
    <row r="952" spans="2:14" x14ac:dyDescent="0.25">
      <c r="B952" s="1">
        <f t="shared" si="191"/>
        <v>9340</v>
      </c>
      <c r="C952" s="4">
        <f t="shared" si="183"/>
        <v>6.4861111111111107</v>
      </c>
      <c r="D952" s="3">
        <f t="shared" si="192"/>
        <v>0.48611111111111072</v>
      </c>
      <c r="E952" s="1">
        <f t="shared" si="184"/>
        <v>10</v>
      </c>
      <c r="F952" s="1">
        <f t="shared" si="193"/>
        <v>20.156603084354018</v>
      </c>
      <c r="G952" s="1">
        <f t="shared" si="185"/>
        <v>0</v>
      </c>
      <c r="H952" s="1">
        <f t="shared" si="186"/>
        <v>0</v>
      </c>
      <c r="I952" s="1">
        <f t="shared" si="187"/>
        <v>0</v>
      </c>
      <c r="J952" s="1">
        <f t="shared" si="195"/>
        <v>0</v>
      </c>
      <c r="K952" s="7">
        <f t="shared" si="188"/>
        <v>1218.792370122482</v>
      </c>
      <c r="L952" s="7">
        <f t="shared" si="189"/>
        <v>-731275.42207348917</v>
      </c>
      <c r="M952" s="7">
        <f t="shared" si="190"/>
        <v>-7.312754220734892E-2</v>
      </c>
      <c r="N952" s="7">
        <f t="shared" si="194"/>
        <v>863.99997943742699</v>
      </c>
    </row>
    <row r="953" spans="2:14" x14ac:dyDescent="0.25">
      <c r="B953" s="1">
        <f t="shared" si="191"/>
        <v>9350</v>
      </c>
      <c r="C953" s="4">
        <f t="shared" si="183"/>
        <v>6.4930555555555554</v>
      </c>
      <c r="D953" s="3">
        <f t="shared" si="192"/>
        <v>0.49305555555555536</v>
      </c>
      <c r="E953" s="1">
        <f t="shared" si="184"/>
        <v>10</v>
      </c>
      <c r="F953" s="1">
        <f t="shared" si="193"/>
        <v>20.083475542146669</v>
      </c>
      <c r="G953" s="1">
        <f t="shared" si="185"/>
        <v>0</v>
      </c>
      <c r="H953" s="1">
        <f t="shared" si="186"/>
        <v>0</v>
      </c>
      <c r="I953" s="1">
        <f t="shared" si="187"/>
        <v>0</v>
      </c>
      <c r="J953" s="1">
        <f t="shared" si="195"/>
        <v>0</v>
      </c>
      <c r="K953" s="7">
        <f t="shared" si="188"/>
        <v>1210.0170650576001</v>
      </c>
      <c r="L953" s="7">
        <f t="shared" si="189"/>
        <v>-726010.23903456004</v>
      </c>
      <c r="M953" s="7">
        <f t="shared" si="190"/>
        <v>-7.2601023903456005E-2</v>
      </c>
      <c r="N953" s="7">
        <f t="shared" si="194"/>
        <v>518.39998766245617</v>
      </c>
    </row>
    <row r="954" spans="2:14" x14ac:dyDescent="0.25">
      <c r="B954" s="1">
        <f t="shared" si="191"/>
        <v>9360</v>
      </c>
      <c r="C954" s="4">
        <f t="shared" si="183"/>
        <v>6.5</v>
      </c>
      <c r="D954" s="3">
        <f t="shared" si="192"/>
        <v>0.5</v>
      </c>
      <c r="E954" s="1">
        <f t="shared" si="184"/>
        <v>11</v>
      </c>
      <c r="F954" s="1">
        <f t="shared" si="193"/>
        <v>20.010874518243213</v>
      </c>
      <c r="G954" s="1">
        <f t="shared" si="185"/>
        <v>0</v>
      </c>
      <c r="H954" s="1">
        <f t="shared" si="186"/>
        <v>0</v>
      </c>
      <c r="I954" s="1">
        <f t="shared" si="187"/>
        <v>0</v>
      </c>
      <c r="J954" s="1">
        <f t="shared" si="195"/>
        <v>0</v>
      </c>
      <c r="K954" s="7">
        <f t="shared" si="188"/>
        <v>1081.3049421891853</v>
      </c>
      <c r="L954" s="7">
        <f t="shared" si="189"/>
        <v>-648782.9653135112</v>
      </c>
      <c r="M954" s="7">
        <f t="shared" si="190"/>
        <v>-6.4878296531351118E-2</v>
      </c>
      <c r="N954" s="7">
        <f t="shared" si="194"/>
        <v>311.03999259747371</v>
      </c>
    </row>
    <row r="955" spans="2:14" x14ac:dyDescent="0.25">
      <c r="B955" s="1">
        <f t="shared" si="191"/>
        <v>9370</v>
      </c>
      <c r="C955" s="4">
        <f t="shared" si="183"/>
        <v>6.5069444444444446</v>
      </c>
      <c r="D955" s="3">
        <f t="shared" si="192"/>
        <v>0.50694444444444464</v>
      </c>
      <c r="E955" s="1">
        <f t="shared" si="184"/>
        <v>11</v>
      </c>
      <c r="F955" s="1">
        <f t="shared" si="193"/>
        <v>19.945996221711862</v>
      </c>
      <c r="G955" s="1">
        <f t="shared" si="185"/>
        <v>0</v>
      </c>
      <c r="H955" s="1">
        <f t="shared" si="186"/>
        <v>1</v>
      </c>
      <c r="I955" s="1">
        <f t="shared" si="187"/>
        <v>0</v>
      </c>
      <c r="J955" s="1">
        <f t="shared" si="195"/>
        <v>1</v>
      </c>
      <c r="K955" s="7">
        <f t="shared" si="188"/>
        <v>1073.5195466054233</v>
      </c>
      <c r="L955" s="7">
        <f t="shared" si="189"/>
        <v>1755888.2720367459</v>
      </c>
      <c r="M955" s="7">
        <f t="shared" si="190"/>
        <v>0.17558882720367458</v>
      </c>
      <c r="N955" s="7">
        <f t="shared" si="194"/>
        <v>1786.6239955584842</v>
      </c>
    </row>
    <row r="956" spans="2:14" x14ac:dyDescent="0.25">
      <c r="B956" s="1">
        <f t="shared" si="191"/>
        <v>9380</v>
      </c>
      <c r="C956" s="4">
        <f t="shared" si="183"/>
        <v>6.5138888888888893</v>
      </c>
      <c r="D956" s="3">
        <f t="shared" si="192"/>
        <v>0.51388888888888928</v>
      </c>
      <c r="E956" s="1">
        <f t="shared" si="184"/>
        <v>11</v>
      </c>
      <c r="F956" s="1">
        <f t="shared" si="193"/>
        <v>20.121585048915538</v>
      </c>
      <c r="G956" s="1">
        <f t="shared" si="185"/>
        <v>0</v>
      </c>
      <c r="H956" s="1">
        <f t="shared" si="186"/>
        <v>0</v>
      </c>
      <c r="I956" s="1">
        <f t="shared" si="187"/>
        <v>0</v>
      </c>
      <c r="J956" s="1">
        <f t="shared" si="195"/>
        <v>1</v>
      </c>
      <c r="K956" s="7">
        <f t="shared" si="188"/>
        <v>1094.5902058698643</v>
      </c>
      <c r="L956" s="7">
        <f t="shared" si="189"/>
        <v>1743245.8764780813</v>
      </c>
      <c r="M956" s="7">
        <f t="shared" si="190"/>
        <v>0.17432458764780814</v>
      </c>
      <c r="N956" s="7">
        <f t="shared" si="194"/>
        <v>2671.9743973350905</v>
      </c>
    </row>
    <row r="957" spans="2:14" x14ac:dyDescent="0.25">
      <c r="B957" s="1">
        <f t="shared" si="191"/>
        <v>9390</v>
      </c>
      <c r="C957" s="4">
        <f t="shared" si="183"/>
        <v>6.520833333333333</v>
      </c>
      <c r="D957" s="3">
        <f t="shared" si="192"/>
        <v>0.52083333333333304</v>
      </c>
      <c r="E957" s="1">
        <f t="shared" si="184"/>
        <v>11</v>
      </c>
      <c r="F957" s="1">
        <f t="shared" si="193"/>
        <v>20.295909636563348</v>
      </c>
      <c r="G957" s="1">
        <f t="shared" si="185"/>
        <v>0</v>
      </c>
      <c r="H957" s="1">
        <f t="shared" si="186"/>
        <v>0</v>
      </c>
      <c r="I957" s="1">
        <f t="shared" si="187"/>
        <v>0</v>
      </c>
      <c r="J957" s="1">
        <f t="shared" si="195"/>
        <v>1</v>
      </c>
      <c r="K957" s="7">
        <f t="shared" si="188"/>
        <v>1115.5091563876017</v>
      </c>
      <c r="L957" s="7">
        <f t="shared" si="189"/>
        <v>1730694.506167439</v>
      </c>
      <c r="M957" s="7">
        <f t="shared" si="190"/>
        <v>0.17306945061674389</v>
      </c>
      <c r="N957" s="7">
        <f t="shared" si="194"/>
        <v>3203.1846384010541</v>
      </c>
    </row>
    <row r="958" spans="2:14" x14ac:dyDescent="0.25">
      <c r="B958" s="1">
        <f t="shared" si="191"/>
        <v>9400</v>
      </c>
      <c r="C958" s="4">
        <f t="shared" si="183"/>
        <v>6.5277777777777777</v>
      </c>
      <c r="D958" s="3">
        <f t="shared" si="192"/>
        <v>0.52777777777777768</v>
      </c>
      <c r="E958" s="1">
        <f t="shared" si="184"/>
        <v>11</v>
      </c>
      <c r="F958" s="1">
        <f t="shared" si="193"/>
        <v>20.468979087180092</v>
      </c>
      <c r="G958" s="1">
        <f t="shared" si="185"/>
        <v>0</v>
      </c>
      <c r="H958" s="1">
        <f t="shared" si="186"/>
        <v>0</v>
      </c>
      <c r="I958" s="1">
        <f t="shared" si="187"/>
        <v>1</v>
      </c>
      <c r="J958" s="1">
        <f t="shared" si="195"/>
        <v>0</v>
      </c>
      <c r="K958" s="7">
        <f t="shared" si="188"/>
        <v>1136.2774904616108</v>
      </c>
      <c r="L958" s="7">
        <f t="shared" si="189"/>
        <v>-681766.49427696655</v>
      </c>
      <c r="M958" s="7">
        <f t="shared" si="190"/>
        <v>-6.8176649427696662E-2</v>
      </c>
      <c r="N958" s="7">
        <f t="shared" si="194"/>
        <v>1921.9107830406324</v>
      </c>
    </row>
    <row r="959" spans="2:14" x14ac:dyDescent="0.25">
      <c r="B959" s="1">
        <f t="shared" si="191"/>
        <v>9410</v>
      </c>
      <c r="C959" s="4">
        <f t="shared" si="183"/>
        <v>6.5347222222222223</v>
      </c>
      <c r="D959" s="3">
        <f t="shared" si="192"/>
        <v>0.53472222222222232</v>
      </c>
      <c r="E959" s="1">
        <f t="shared" si="184"/>
        <v>11</v>
      </c>
      <c r="F959" s="1">
        <f t="shared" si="193"/>
        <v>20.400802437752397</v>
      </c>
      <c r="G959" s="1">
        <f t="shared" si="185"/>
        <v>0</v>
      </c>
      <c r="H959" s="1">
        <f t="shared" si="186"/>
        <v>0</v>
      </c>
      <c r="I959" s="1">
        <f t="shared" si="187"/>
        <v>1</v>
      </c>
      <c r="J959" s="1">
        <f t="shared" si="195"/>
        <v>0</v>
      </c>
      <c r="K959" s="7">
        <f t="shared" si="188"/>
        <v>1128.0962925302874</v>
      </c>
      <c r="L959" s="7">
        <f t="shared" si="189"/>
        <v>-676857.77551817242</v>
      </c>
      <c r="M959" s="7">
        <f t="shared" si="190"/>
        <v>-6.7685777551817247E-2</v>
      </c>
      <c r="N959" s="7">
        <f t="shared" si="194"/>
        <v>1153.1464698243794</v>
      </c>
    </row>
    <row r="960" spans="2:14" x14ac:dyDescent="0.25">
      <c r="B960" s="1">
        <f t="shared" si="191"/>
        <v>9420</v>
      </c>
      <c r="C960" s="4">
        <f t="shared" si="183"/>
        <v>6.541666666666667</v>
      </c>
      <c r="D960" s="3">
        <f t="shared" si="192"/>
        <v>0.54166666666666696</v>
      </c>
      <c r="E960" s="1">
        <f t="shared" si="184"/>
        <v>12</v>
      </c>
      <c r="F960" s="1">
        <f t="shared" si="193"/>
        <v>20.333116660200581</v>
      </c>
      <c r="G960" s="1">
        <f t="shared" si="185"/>
        <v>0</v>
      </c>
      <c r="H960" s="1">
        <f t="shared" si="186"/>
        <v>0</v>
      </c>
      <c r="I960" s="1">
        <f t="shared" si="187"/>
        <v>1</v>
      </c>
      <c r="J960" s="1">
        <f t="shared" si="195"/>
        <v>0</v>
      </c>
      <c r="K960" s="7">
        <f t="shared" si="188"/>
        <v>999.97399922406953</v>
      </c>
      <c r="L960" s="7">
        <f t="shared" si="189"/>
        <v>-599984.39953444165</v>
      </c>
      <c r="M960" s="7">
        <f t="shared" si="190"/>
        <v>-5.9998439953444165E-2</v>
      </c>
      <c r="N960" s="7">
        <f t="shared" si="194"/>
        <v>691.88788189462764</v>
      </c>
    </row>
    <row r="961" spans="2:14" x14ac:dyDescent="0.25">
      <c r="B961" s="1">
        <f t="shared" si="191"/>
        <v>9430</v>
      </c>
      <c r="C961" s="4">
        <f t="shared" si="183"/>
        <v>6.5486111111111107</v>
      </c>
      <c r="D961" s="3">
        <f t="shared" si="192"/>
        <v>0.54861111111111072</v>
      </c>
      <c r="E961" s="1">
        <f t="shared" si="184"/>
        <v>12</v>
      </c>
      <c r="F961" s="1">
        <f t="shared" si="193"/>
        <v>20.273118220247138</v>
      </c>
      <c r="G961" s="1">
        <f t="shared" si="185"/>
        <v>0</v>
      </c>
      <c r="H961" s="1">
        <f t="shared" si="186"/>
        <v>0</v>
      </c>
      <c r="I961" s="1">
        <f t="shared" si="187"/>
        <v>0</v>
      </c>
      <c r="J961" s="1">
        <f t="shared" si="195"/>
        <v>0</v>
      </c>
      <c r="K961" s="7">
        <f t="shared" si="188"/>
        <v>992.77418642965642</v>
      </c>
      <c r="L961" s="7">
        <f t="shared" si="189"/>
        <v>-595664.5118577939</v>
      </c>
      <c r="M961" s="7">
        <f t="shared" si="190"/>
        <v>-5.9566451185779391E-2</v>
      </c>
      <c r="N961" s="7">
        <f t="shared" si="194"/>
        <v>415.13272913677656</v>
      </c>
    </row>
    <row r="962" spans="2:14" x14ac:dyDescent="0.25">
      <c r="B962" s="1">
        <f t="shared" si="191"/>
        <v>9440</v>
      </c>
      <c r="C962" s="4">
        <f t="shared" si="183"/>
        <v>6.5555555555555554</v>
      </c>
      <c r="D962" s="3">
        <f t="shared" si="192"/>
        <v>0.55555555555555536</v>
      </c>
      <c r="E962" s="1">
        <f t="shared" si="184"/>
        <v>12</v>
      </c>
      <c r="F962" s="1">
        <f t="shared" si="193"/>
        <v>20.213551769061358</v>
      </c>
      <c r="G962" s="1">
        <f t="shared" si="185"/>
        <v>0</v>
      </c>
      <c r="H962" s="1">
        <f t="shared" si="186"/>
        <v>0</v>
      </c>
      <c r="I962" s="1">
        <f t="shared" si="187"/>
        <v>0</v>
      </c>
      <c r="J962" s="1">
        <f t="shared" si="195"/>
        <v>0</v>
      </c>
      <c r="K962" s="7">
        <f t="shared" si="188"/>
        <v>985.62621228736282</v>
      </c>
      <c r="L962" s="7">
        <f t="shared" si="189"/>
        <v>-591375.72737241769</v>
      </c>
      <c r="M962" s="7">
        <f t="shared" si="190"/>
        <v>-5.9137572737241767E-2</v>
      </c>
      <c r="N962" s="7">
        <f t="shared" si="194"/>
        <v>249.07963748206592</v>
      </c>
    </row>
    <row r="963" spans="2:14" x14ac:dyDescent="0.25">
      <c r="B963" s="1">
        <f t="shared" si="191"/>
        <v>9450</v>
      </c>
      <c r="C963" s="4">
        <f t="shared" si="183"/>
        <v>6.5625</v>
      </c>
      <c r="D963" s="3">
        <f t="shared" si="192"/>
        <v>0.5625</v>
      </c>
      <c r="E963" s="1">
        <f t="shared" si="184"/>
        <v>12</v>
      </c>
      <c r="F963" s="1">
        <f t="shared" si="193"/>
        <v>20.154414196324115</v>
      </c>
      <c r="G963" s="1">
        <f t="shared" si="185"/>
        <v>0</v>
      </c>
      <c r="H963" s="1">
        <f t="shared" si="186"/>
        <v>0</v>
      </c>
      <c r="I963" s="1">
        <f t="shared" si="187"/>
        <v>0</v>
      </c>
      <c r="J963" s="1">
        <f t="shared" si="195"/>
        <v>0</v>
      </c>
      <c r="K963" s="7">
        <f t="shared" si="188"/>
        <v>978.52970355889374</v>
      </c>
      <c r="L963" s="7">
        <f t="shared" si="189"/>
        <v>-587117.82213533623</v>
      </c>
      <c r="M963" s="7">
        <f t="shared" si="190"/>
        <v>-5.8711782213533625E-2</v>
      </c>
      <c r="N963" s="7">
        <f t="shared" si="194"/>
        <v>149.44778248923956</v>
      </c>
    </row>
    <row r="964" spans="2:14" x14ac:dyDescent="0.25">
      <c r="B964" s="1">
        <f t="shared" si="191"/>
        <v>9460</v>
      </c>
      <c r="C964" s="4">
        <f t="shared" si="183"/>
        <v>6.5694444444444446</v>
      </c>
      <c r="D964" s="3">
        <f t="shared" si="192"/>
        <v>0.56944444444444464</v>
      </c>
      <c r="E964" s="1">
        <f t="shared" si="184"/>
        <v>12</v>
      </c>
      <c r="F964" s="1">
        <f t="shared" si="193"/>
        <v>20.095702414110583</v>
      </c>
      <c r="G964" s="1">
        <f t="shared" si="185"/>
        <v>0</v>
      </c>
      <c r="H964" s="1">
        <f t="shared" si="186"/>
        <v>0</v>
      </c>
      <c r="I964" s="1">
        <f t="shared" si="187"/>
        <v>0</v>
      </c>
      <c r="J964" s="1">
        <f t="shared" si="195"/>
        <v>0</v>
      </c>
      <c r="K964" s="7">
        <f t="shared" si="188"/>
        <v>971.48428969326983</v>
      </c>
      <c r="L964" s="7">
        <f t="shared" si="189"/>
        <v>-582890.57381596195</v>
      </c>
      <c r="M964" s="7">
        <f t="shared" si="190"/>
        <v>-5.8289057381596197E-2</v>
      </c>
      <c r="N964" s="7">
        <f t="shared" si="194"/>
        <v>89.668669493543732</v>
      </c>
    </row>
    <row r="965" spans="2:14" x14ac:dyDescent="0.25">
      <c r="B965" s="1">
        <f t="shared" si="191"/>
        <v>9470</v>
      </c>
      <c r="C965" s="4">
        <f t="shared" si="183"/>
        <v>6.5763888888888893</v>
      </c>
      <c r="D965" s="3">
        <f t="shared" si="192"/>
        <v>0.57638888888888928</v>
      </c>
      <c r="E965" s="1">
        <f t="shared" si="184"/>
        <v>12</v>
      </c>
      <c r="F965" s="1">
        <f t="shared" si="193"/>
        <v>20.037413356728987</v>
      </c>
      <c r="G965" s="1">
        <f t="shared" si="185"/>
        <v>0</v>
      </c>
      <c r="H965" s="1">
        <f t="shared" si="186"/>
        <v>0</v>
      </c>
      <c r="I965" s="1">
        <f t="shared" si="187"/>
        <v>0</v>
      </c>
      <c r="J965" s="1">
        <f t="shared" si="195"/>
        <v>0</v>
      </c>
      <c r="K965" s="7">
        <f t="shared" si="188"/>
        <v>964.48960280747826</v>
      </c>
      <c r="L965" s="7">
        <f t="shared" si="189"/>
        <v>-578693.76168448699</v>
      </c>
      <c r="M965" s="7">
        <f t="shared" si="190"/>
        <v>-5.78693761684487E-2</v>
      </c>
      <c r="N965" s="7">
        <f t="shared" si="194"/>
        <v>53.801201696126235</v>
      </c>
    </row>
    <row r="966" spans="2:14" x14ac:dyDescent="0.25">
      <c r="B966" s="1">
        <f t="shared" si="191"/>
        <v>9480</v>
      </c>
      <c r="C966" s="4">
        <f t="shared" si="183"/>
        <v>6.583333333333333</v>
      </c>
      <c r="D966" s="3">
        <f t="shared" si="192"/>
        <v>0.58333333333333304</v>
      </c>
      <c r="E966" s="1">
        <f t="shared" si="184"/>
        <v>12</v>
      </c>
      <c r="F966" s="1">
        <f t="shared" si="193"/>
        <v>19.979543980560539</v>
      </c>
      <c r="G966" s="1">
        <f t="shared" si="185"/>
        <v>0</v>
      </c>
      <c r="H966" s="1">
        <f t="shared" si="186"/>
        <v>1</v>
      </c>
      <c r="I966" s="1">
        <f t="shared" si="187"/>
        <v>0</v>
      </c>
      <c r="J966" s="1">
        <f t="shared" si="195"/>
        <v>1</v>
      </c>
      <c r="K966" s="7">
        <f t="shared" si="188"/>
        <v>957.5452776672646</v>
      </c>
      <c r="L966" s="7">
        <f t="shared" si="189"/>
        <v>1825472.8333996411</v>
      </c>
      <c r="M966" s="7">
        <f t="shared" si="190"/>
        <v>0.18254728333996412</v>
      </c>
      <c r="N966" s="7">
        <f t="shared" si="194"/>
        <v>1632.2807210176757</v>
      </c>
    </row>
    <row r="967" spans="2:14" x14ac:dyDescent="0.25">
      <c r="B967" s="1">
        <f t="shared" si="191"/>
        <v>9490</v>
      </c>
      <c r="C967" s="4">
        <f t="shared" si="183"/>
        <v>6.5902777777777777</v>
      </c>
      <c r="D967" s="3">
        <f t="shared" si="192"/>
        <v>0.59027777777777768</v>
      </c>
      <c r="E967" s="1">
        <f t="shared" si="184"/>
        <v>12</v>
      </c>
      <c r="F967" s="1">
        <f t="shared" si="193"/>
        <v>20.162091263900503</v>
      </c>
      <c r="G967" s="1">
        <f t="shared" si="185"/>
        <v>1</v>
      </c>
      <c r="H967" s="1">
        <f t="shared" si="186"/>
        <v>0</v>
      </c>
      <c r="I967" s="1">
        <f t="shared" si="187"/>
        <v>1</v>
      </c>
      <c r="J967" s="1">
        <f t="shared" si="195"/>
        <v>0</v>
      </c>
      <c r="K967" s="7">
        <f t="shared" si="188"/>
        <v>979.45095166806027</v>
      </c>
      <c r="L967" s="7">
        <f t="shared" si="189"/>
        <v>-587670.57100083609</v>
      </c>
      <c r="M967" s="7">
        <f t="shared" si="190"/>
        <v>-5.8767057100083613E-2</v>
      </c>
      <c r="N967" s="7">
        <f t="shared" si="194"/>
        <v>979.3684326106054</v>
      </c>
    </row>
    <row r="968" spans="2:14" x14ac:dyDescent="0.25">
      <c r="B968" s="1">
        <f t="shared" si="191"/>
        <v>9500</v>
      </c>
      <c r="C968" s="4">
        <f t="shared" si="183"/>
        <v>6.5972222222222223</v>
      </c>
      <c r="D968" s="3">
        <f t="shared" si="192"/>
        <v>0.59722222222222232</v>
      </c>
      <c r="E968" s="1">
        <f t="shared" si="184"/>
        <v>12</v>
      </c>
      <c r="F968" s="1">
        <f t="shared" si="193"/>
        <v>20.103324206800419</v>
      </c>
      <c r="G968" s="1">
        <f t="shared" si="185"/>
        <v>1</v>
      </c>
      <c r="H968" s="1">
        <f t="shared" si="186"/>
        <v>0</v>
      </c>
      <c r="I968" s="1">
        <f t="shared" si="187"/>
        <v>1</v>
      </c>
      <c r="J968" s="1">
        <f t="shared" si="195"/>
        <v>0</v>
      </c>
      <c r="K968" s="7">
        <f t="shared" si="188"/>
        <v>972.39890481605016</v>
      </c>
      <c r="L968" s="7">
        <f t="shared" si="189"/>
        <v>-583439.34288963</v>
      </c>
      <c r="M968" s="7">
        <f t="shared" si="190"/>
        <v>-5.8343934288962999E-2</v>
      </c>
      <c r="N968" s="7">
        <f t="shared" si="194"/>
        <v>587.62105956636321</v>
      </c>
    </row>
    <row r="969" spans="2:14" x14ac:dyDescent="0.25">
      <c r="B969" s="1">
        <f t="shared" si="191"/>
        <v>9510</v>
      </c>
      <c r="C969" s="4">
        <f t="shared" si="183"/>
        <v>6.604166666666667</v>
      </c>
      <c r="D969" s="3">
        <f t="shared" si="192"/>
        <v>0.60416666666666696</v>
      </c>
      <c r="E969" s="1">
        <f t="shared" si="184"/>
        <v>12</v>
      </c>
      <c r="F969" s="1">
        <f t="shared" si="193"/>
        <v>20.044980272511456</v>
      </c>
      <c r="G969" s="1">
        <f t="shared" si="185"/>
        <v>1</v>
      </c>
      <c r="H969" s="1">
        <f t="shared" si="186"/>
        <v>0</v>
      </c>
      <c r="I969" s="1">
        <f t="shared" si="187"/>
        <v>1</v>
      </c>
      <c r="J969" s="1">
        <f t="shared" si="195"/>
        <v>0</v>
      </c>
      <c r="K969" s="7">
        <f t="shared" si="188"/>
        <v>965.39763270137462</v>
      </c>
      <c r="L969" s="7">
        <f t="shared" si="189"/>
        <v>-579238.57962082478</v>
      </c>
      <c r="M969" s="7">
        <f t="shared" si="190"/>
        <v>-5.7923857962082478E-2</v>
      </c>
      <c r="N969" s="7">
        <f t="shared" si="194"/>
        <v>352.57263573981794</v>
      </c>
    </row>
    <row r="970" spans="2:14" x14ac:dyDescent="0.25">
      <c r="B970" s="1">
        <f t="shared" si="191"/>
        <v>9520</v>
      </c>
      <c r="C970" s="4">
        <f t="shared" si="183"/>
        <v>6.6111111111111107</v>
      </c>
      <c r="D970" s="3">
        <f t="shared" si="192"/>
        <v>0.61111111111111072</v>
      </c>
      <c r="E970" s="1">
        <f t="shared" si="184"/>
        <v>12</v>
      </c>
      <c r="F970" s="1">
        <f t="shared" si="193"/>
        <v>19.987056414549372</v>
      </c>
      <c r="G970" s="1">
        <f t="shared" si="185"/>
        <v>1</v>
      </c>
      <c r="H970" s="1">
        <f t="shared" si="186"/>
        <v>0</v>
      </c>
      <c r="I970" s="1">
        <f t="shared" si="187"/>
        <v>1</v>
      </c>
      <c r="J970" s="1">
        <f t="shared" si="195"/>
        <v>0</v>
      </c>
      <c r="K970" s="7">
        <f t="shared" si="188"/>
        <v>958.44676974592448</v>
      </c>
      <c r="L970" s="7">
        <f t="shared" si="189"/>
        <v>-575068.06184755475</v>
      </c>
      <c r="M970" s="7">
        <f t="shared" si="190"/>
        <v>-5.7506806184755475E-2</v>
      </c>
      <c r="N970" s="7">
        <f t="shared" si="194"/>
        <v>211.54358144389076</v>
      </c>
    </row>
    <row r="971" spans="2:14" x14ac:dyDescent="0.25">
      <c r="B971" s="1">
        <f t="shared" si="191"/>
        <v>9530</v>
      </c>
      <c r="C971" s="4">
        <f t="shared" si="183"/>
        <v>6.6180555555555554</v>
      </c>
      <c r="D971" s="3">
        <f t="shared" si="192"/>
        <v>0.61805555555555536</v>
      </c>
      <c r="E971" s="1">
        <f t="shared" si="184"/>
        <v>12</v>
      </c>
      <c r="F971" s="1">
        <f t="shared" si="193"/>
        <v>19.929549608364617</v>
      </c>
      <c r="G971" s="1">
        <f t="shared" si="185"/>
        <v>1</v>
      </c>
      <c r="H971" s="1">
        <f t="shared" si="186"/>
        <v>0</v>
      </c>
      <c r="I971" s="1">
        <f t="shared" si="187"/>
        <v>1</v>
      </c>
      <c r="J971" s="1">
        <f t="shared" si="195"/>
        <v>0</v>
      </c>
      <c r="K971" s="7">
        <f t="shared" si="188"/>
        <v>951.54595300375399</v>
      </c>
      <c r="L971" s="7">
        <f t="shared" si="189"/>
        <v>-570927.57180225244</v>
      </c>
      <c r="M971" s="7">
        <f t="shared" si="190"/>
        <v>-5.7092757180225245E-2</v>
      </c>
      <c r="N971" s="7">
        <f t="shared" si="194"/>
        <v>126.92614886633444</v>
      </c>
    </row>
    <row r="972" spans="2:14" x14ac:dyDescent="0.25">
      <c r="B972" s="1">
        <f t="shared" si="191"/>
        <v>9540</v>
      </c>
      <c r="C972" s="4">
        <f t="shared" si="183"/>
        <v>6.625</v>
      </c>
      <c r="D972" s="3">
        <f t="shared" si="192"/>
        <v>0.625</v>
      </c>
      <c r="E972" s="1">
        <f t="shared" si="184"/>
        <v>12</v>
      </c>
      <c r="F972" s="1">
        <f t="shared" si="193"/>
        <v>19.872456851184392</v>
      </c>
      <c r="G972" s="1">
        <f t="shared" si="185"/>
        <v>1</v>
      </c>
      <c r="H972" s="1">
        <f t="shared" si="186"/>
        <v>0</v>
      </c>
      <c r="I972" s="1">
        <f t="shared" si="187"/>
        <v>1</v>
      </c>
      <c r="J972" s="1">
        <f t="shared" si="195"/>
        <v>0</v>
      </c>
      <c r="K972" s="7">
        <f t="shared" si="188"/>
        <v>944.6948221421269</v>
      </c>
      <c r="L972" s="7">
        <f t="shared" si="189"/>
        <v>-566816.89328527614</v>
      </c>
      <c r="M972" s="7">
        <f t="shared" si="190"/>
        <v>-5.6681689328527615E-2</v>
      </c>
      <c r="N972" s="7">
        <f t="shared" si="194"/>
        <v>76.155689319800658</v>
      </c>
    </row>
    <row r="973" spans="2:14" x14ac:dyDescent="0.25">
      <c r="B973" s="1">
        <f t="shared" si="191"/>
        <v>9550</v>
      </c>
      <c r="C973" s="4">
        <f t="shared" si="183"/>
        <v>6.6319444444444446</v>
      </c>
      <c r="D973" s="3">
        <f t="shared" si="192"/>
        <v>0.63194444444444464</v>
      </c>
      <c r="E973" s="1">
        <f t="shared" si="184"/>
        <v>12</v>
      </c>
      <c r="F973" s="1">
        <f t="shared" si="193"/>
        <v>19.815775161855864</v>
      </c>
      <c r="G973" s="1">
        <f t="shared" si="185"/>
        <v>1</v>
      </c>
      <c r="H973" s="1">
        <f t="shared" si="186"/>
        <v>0</v>
      </c>
      <c r="I973" s="1">
        <f t="shared" si="187"/>
        <v>1</v>
      </c>
      <c r="J973" s="1">
        <f t="shared" si="195"/>
        <v>0</v>
      </c>
      <c r="K973" s="7">
        <f t="shared" si="188"/>
        <v>937.89301942270356</v>
      </c>
      <c r="L973" s="7">
        <f t="shared" si="189"/>
        <v>-562735.81165362219</v>
      </c>
      <c r="M973" s="7">
        <f t="shared" si="190"/>
        <v>-5.627358116536222E-2</v>
      </c>
      <c r="N973" s="7">
        <f t="shared" si="194"/>
        <v>45.693413591880393</v>
      </c>
    </row>
    <row r="974" spans="2:14" x14ac:dyDescent="0.25">
      <c r="B974" s="1">
        <f t="shared" si="191"/>
        <v>9560</v>
      </c>
      <c r="C974" s="4">
        <f t="shared" si="183"/>
        <v>6.6388888888888893</v>
      </c>
      <c r="D974" s="3">
        <f t="shared" si="192"/>
        <v>0.63888888888888928</v>
      </c>
      <c r="E974" s="1">
        <f t="shared" si="184"/>
        <v>12</v>
      </c>
      <c r="F974" s="1">
        <f t="shared" si="193"/>
        <v>19.7595015806905</v>
      </c>
      <c r="G974" s="1">
        <f t="shared" si="185"/>
        <v>1</v>
      </c>
      <c r="H974" s="1">
        <f t="shared" si="186"/>
        <v>0</v>
      </c>
      <c r="I974" s="1">
        <f t="shared" si="187"/>
        <v>1</v>
      </c>
      <c r="J974" s="1">
        <f t="shared" si="195"/>
        <v>0</v>
      </c>
      <c r="K974" s="7">
        <f t="shared" si="188"/>
        <v>931.14018968285995</v>
      </c>
      <c r="L974" s="7">
        <f t="shared" si="189"/>
        <v>-558684.11380971596</v>
      </c>
      <c r="M974" s="7">
        <f t="shared" si="190"/>
        <v>-5.5868411380971594E-2</v>
      </c>
      <c r="N974" s="7">
        <f t="shared" si="194"/>
        <v>27.416048155128234</v>
      </c>
    </row>
    <row r="975" spans="2:14" x14ac:dyDescent="0.25">
      <c r="B975" s="1">
        <f t="shared" si="191"/>
        <v>9570</v>
      </c>
      <c r="C975" s="4">
        <f t="shared" si="183"/>
        <v>6.645833333333333</v>
      </c>
      <c r="D975" s="3">
        <f t="shared" si="192"/>
        <v>0.64583333333333304</v>
      </c>
      <c r="E975" s="1">
        <f t="shared" si="184"/>
        <v>12</v>
      </c>
      <c r="F975" s="1">
        <f t="shared" si="193"/>
        <v>19.70363316930953</v>
      </c>
      <c r="G975" s="1">
        <f t="shared" si="185"/>
        <v>1</v>
      </c>
      <c r="H975" s="1">
        <f t="shared" si="186"/>
        <v>0</v>
      </c>
      <c r="I975" s="1">
        <f t="shared" si="187"/>
        <v>1</v>
      </c>
      <c r="J975" s="1">
        <f t="shared" si="195"/>
        <v>0</v>
      </c>
      <c r="K975" s="7">
        <f t="shared" si="188"/>
        <v>924.4359803171435</v>
      </c>
      <c r="L975" s="7">
        <f t="shared" si="189"/>
        <v>-554661.58819028619</v>
      </c>
      <c r="M975" s="7">
        <f t="shared" si="190"/>
        <v>-5.5466158819028617E-2</v>
      </c>
      <c r="N975" s="7">
        <f t="shared" si="194"/>
        <v>16.449628893076941</v>
      </c>
    </row>
    <row r="976" spans="2:14" x14ac:dyDescent="0.25">
      <c r="B976" s="1">
        <f t="shared" si="191"/>
        <v>9580</v>
      </c>
      <c r="C976" s="4">
        <f t="shared" si="183"/>
        <v>6.6527777777777777</v>
      </c>
      <c r="D976" s="3">
        <f t="shared" si="192"/>
        <v>0.65277777777777768</v>
      </c>
      <c r="E976" s="1">
        <f t="shared" si="184"/>
        <v>12</v>
      </c>
      <c r="F976" s="1">
        <f t="shared" si="193"/>
        <v>19.6481670104905</v>
      </c>
      <c r="G976" s="1">
        <f t="shared" si="185"/>
        <v>1</v>
      </c>
      <c r="H976" s="1">
        <f t="shared" si="186"/>
        <v>0</v>
      </c>
      <c r="I976" s="1">
        <f t="shared" si="187"/>
        <v>1</v>
      </c>
      <c r="J976" s="1">
        <f t="shared" si="195"/>
        <v>0</v>
      </c>
      <c r="K976" s="7">
        <f t="shared" si="188"/>
        <v>917.78004125885991</v>
      </c>
      <c r="L976" s="7">
        <f t="shared" si="189"/>
        <v>-550668.02475531597</v>
      </c>
      <c r="M976" s="7">
        <f t="shared" si="190"/>
        <v>-5.5066802475531598E-2</v>
      </c>
      <c r="N976" s="7">
        <f t="shared" si="194"/>
        <v>9.8697773358461642</v>
      </c>
    </row>
    <row r="977" spans="2:14" x14ac:dyDescent="0.25">
      <c r="B977" s="1">
        <f t="shared" si="191"/>
        <v>9590</v>
      </c>
      <c r="C977" s="4">
        <f t="shared" si="183"/>
        <v>6.6597222222222223</v>
      </c>
      <c r="D977" s="3">
        <f t="shared" si="192"/>
        <v>0.65972222222222232</v>
      </c>
      <c r="E977" s="1">
        <f t="shared" si="184"/>
        <v>12</v>
      </c>
      <c r="F977" s="1">
        <f t="shared" si="193"/>
        <v>19.593100208014967</v>
      </c>
      <c r="G977" s="1">
        <f t="shared" si="185"/>
        <v>1</v>
      </c>
      <c r="H977" s="1">
        <f t="shared" si="186"/>
        <v>0</v>
      </c>
      <c r="I977" s="1">
        <f t="shared" si="187"/>
        <v>1</v>
      </c>
      <c r="J977" s="1">
        <f t="shared" si="195"/>
        <v>0</v>
      </c>
      <c r="K977" s="7">
        <f t="shared" si="188"/>
        <v>911.17202496179596</v>
      </c>
      <c r="L977" s="7">
        <f t="shared" si="189"/>
        <v>-546703.21497707756</v>
      </c>
      <c r="M977" s="7">
        <f t="shared" si="190"/>
        <v>-5.4670321497707758E-2</v>
      </c>
      <c r="N977" s="7">
        <f t="shared" si="194"/>
        <v>5.9218664015076987</v>
      </c>
    </row>
    <row r="978" spans="2:14" x14ac:dyDescent="0.25">
      <c r="B978" s="1">
        <f t="shared" si="191"/>
        <v>9600</v>
      </c>
      <c r="C978" s="4">
        <f t="shared" ref="C978:C1041" si="196">B978/(24*60)</f>
        <v>6.666666666666667</v>
      </c>
      <c r="D978" s="3">
        <f t="shared" si="192"/>
        <v>0.66666666666666696</v>
      </c>
      <c r="E978" s="1">
        <f t="shared" ref="E978:E1041" si="197">VLOOKUP(D978,$P$3:$R$27,3,1)</f>
        <v>11</v>
      </c>
      <c r="F978" s="1">
        <f t="shared" si="193"/>
        <v>19.53842988651726</v>
      </c>
      <c r="G978" s="1">
        <f t="shared" ref="G978:G1041" si="198">IF(VLOOKUP(D978,$P$3:$Q$27,2,1)=0,1,0)</f>
        <v>1</v>
      </c>
      <c r="H978" s="1">
        <f t="shared" ref="H978:H1041" si="199">IF(F978&lt;($G$2+G978*$G$4),1,0)</f>
        <v>0</v>
      </c>
      <c r="I978" s="1">
        <f t="shared" ref="I978:I1041" si="200">IF(F978&gt;($G$3+G978*$G$4),1,0)</f>
        <v>1</v>
      </c>
      <c r="J978" s="1">
        <f t="shared" si="195"/>
        <v>0</v>
      </c>
      <c r="K978" s="7">
        <f t="shared" ref="K978:K1041" si="201">(F978-E978)*$C$11</f>
        <v>1024.6115863820712</v>
      </c>
      <c r="L978" s="7">
        <f t="shared" ref="L978:L1041" si="202">((J978*$G$6)-K978)*60*$G$8</f>
        <v>-614766.95182924275</v>
      </c>
      <c r="M978" s="7">
        <f t="shared" ref="M978:M1041" si="203">L978/$C$5</f>
        <v>-6.1476695182924278E-2</v>
      </c>
      <c r="N978" s="7">
        <f t="shared" si="194"/>
        <v>3.553119840904619</v>
      </c>
    </row>
    <row r="979" spans="2:14" x14ac:dyDescent="0.25">
      <c r="B979" s="1">
        <f t="shared" ref="B979:B1042" si="204">B978+$G$8</f>
        <v>9610</v>
      </c>
      <c r="C979" s="4">
        <f t="shared" si="196"/>
        <v>6.6736111111111107</v>
      </c>
      <c r="D979" s="3">
        <f t="shared" ref="D979:D1042" si="205">C979-INT(C979)</f>
        <v>0.67361111111111072</v>
      </c>
      <c r="E979" s="1">
        <f t="shared" si="197"/>
        <v>11</v>
      </c>
      <c r="F979" s="1">
        <f t="shared" ref="F979:F1042" si="206">F978+M978</f>
        <v>19.476953191334335</v>
      </c>
      <c r="G979" s="1">
        <f t="shared" si="198"/>
        <v>1</v>
      </c>
      <c r="H979" s="1">
        <f t="shared" si="199"/>
        <v>0</v>
      </c>
      <c r="I979" s="1">
        <f t="shared" si="200"/>
        <v>1</v>
      </c>
      <c r="J979" s="1">
        <f t="shared" si="195"/>
        <v>0</v>
      </c>
      <c r="K979" s="7">
        <f t="shared" si="201"/>
        <v>1017.2343829601201</v>
      </c>
      <c r="L979" s="7">
        <f t="shared" si="202"/>
        <v>-610340.62977607211</v>
      </c>
      <c r="M979" s="7">
        <f t="shared" si="203"/>
        <v>-6.103406297760721E-2</v>
      </c>
      <c r="N979" s="7">
        <f t="shared" ref="N979:N1042" si="207">(J979*$G$6*$N$15)+N978*$N$14</f>
        <v>2.1318719045427712</v>
      </c>
    </row>
    <row r="980" spans="2:14" x14ac:dyDescent="0.25">
      <c r="B980" s="1">
        <f t="shared" si="204"/>
        <v>9620</v>
      </c>
      <c r="C980" s="4">
        <f t="shared" si="196"/>
        <v>6.6805555555555554</v>
      </c>
      <c r="D980" s="3">
        <f t="shared" si="205"/>
        <v>0.68055555555555536</v>
      </c>
      <c r="E980" s="1">
        <f t="shared" si="197"/>
        <v>11</v>
      </c>
      <c r="F980" s="1">
        <f t="shared" si="206"/>
        <v>19.415919128356727</v>
      </c>
      <c r="G980" s="1">
        <f t="shared" si="198"/>
        <v>1</v>
      </c>
      <c r="H980" s="1">
        <f t="shared" si="199"/>
        <v>0</v>
      </c>
      <c r="I980" s="1">
        <f t="shared" si="200"/>
        <v>1</v>
      </c>
      <c r="J980" s="1">
        <f t="shared" ref="J980:J1043" si="208">IF(OR(AND(I980=0,J979=1),AND(H980=1,I980=0)),1,0)</f>
        <v>0</v>
      </c>
      <c r="K980" s="7">
        <f t="shared" si="201"/>
        <v>1009.910295402807</v>
      </c>
      <c r="L980" s="7">
        <f t="shared" si="202"/>
        <v>-605946.17724168417</v>
      </c>
      <c r="M980" s="7">
        <f t="shared" si="203"/>
        <v>-6.0594617724168416E-2</v>
      </c>
      <c r="N980" s="7">
        <f t="shared" si="207"/>
        <v>1.2791231427256626</v>
      </c>
    </row>
    <row r="981" spans="2:14" x14ac:dyDescent="0.25">
      <c r="B981" s="1">
        <f t="shared" si="204"/>
        <v>9630</v>
      </c>
      <c r="C981" s="4">
        <f t="shared" si="196"/>
        <v>6.6875</v>
      </c>
      <c r="D981" s="3">
        <f t="shared" si="205"/>
        <v>0.6875</v>
      </c>
      <c r="E981" s="1">
        <f t="shared" si="197"/>
        <v>11</v>
      </c>
      <c r="F981" s="1">
        <f t="shared" si="206"/>
        <v>19.35532451063256</v>
      </c>
      <c r="G981" s="1">
        <f t="shared" si="198"/>
        <v>1</v>
      </c>
      <c r="H981" s="1">
        <f t="shared" si="199"/>
        <v>0</v>
      </c>
      <c r="I981" s="1">
        <f t="shared" si="200"/>
        <v>1</v>
      </c>
      <c r="J981" s="1">
        <f t="shared" si="208"/>
        <v>0</v>
      </c>
      <c r="K981" s="7">
        <f t="shared" si="201"/>
        <v>1002.6389412759071</v>
      </c>
      <c r="L981" s="7">
        <f t="shared" si="202"/>
        <v>-601583.36476554419</v>
      </c>
      <c r="M981" s="7">
        <f t="shared" si="203"/>
        <v>-6.0158336476554421E-2</v>
      </c>
      <c r="N981" s="7">
        <f t="shared" si="207"/>
        <v>0.76747388563539753</v>
      </c>
    </row>
    <row r="982" spans="2:14" x14ac:dyDescent="0.25">
      <c r="B982" s="1">
        <f t="shared" si="204"/>
        <v>9640</v>
      </c>
      <c r="C982" s="4">
        <f t="shared" si="196"/>
        <v>6.6944444444444446</v>
      </c>
      <c r="D982" s="3">
        <f t="shared" si="205"/>
        <v>0.69444444444444464</v>
      </c>
      <c r="E982" s="1">
        <f t="shared" si="197"/>
        <v>11</v>
      </c>
      <c r="F982" s="1">
        <f t="shared" si="206"/>
        <v>19.295166174156005</v>
      </c>
      <c r="G982" s="1">
        <f t="shared" si="198"/>
        <v>1</v>
      </c>
      <c r="H982" s="1">
        <f t="shared" si="199"/>
        <v>0</v>
      </c>
      <c r="I982" s="1">
        <f t="shared" si="200"/>
        <v>1</v>
      </c>
      <c r="J982" s="1">
        <f t="shared" si="208"/>
        <v>0</v>
      </c>
      <c r="K982" s="7">
        <f t="shared" si="201"/>
        <v>995.41994089872048</v>
      </c>
      <c r="L982" s="7">
        <f t="shared" si="202"/>
        <v>-597251.96453923231</v>
      </c>
      <c r="M982" s="7">
        <f t="shared" si="203"/>
        <v>-5.9725196453923234E-2</v>
      </c>
      <c r="N982" s="7">
        <f t="shared" si="207"/>
        <v>0.46048433138123851</v>
      </c>
    </row>
    <row r="983" spans="2:14" x14ac:dyDescent="0.25">
      <c r="B983" s="1">
        <f t="shared" si="204"/>
        <v>9650</v>
      </c>
      <c r="C983" s="4">
        <f t="shared" si="196"/>
        <v>6.7013888888888893</v>
      </c>
      <c r="D983" s="3">
        <f t="shared" si="205"/>
        <v>0.70138888888888928</v>
      </c>
      <c r="E983" s="1">
        <f t="shared" si="197"/>
        <v>11</v>
      </c>
      <c r="F983" s="1">
        <f t="shared" si="206"/>
        <v>19.235440977702083</v>
      </c>
      <c r="G983" s="1">
        <f t="shared" si="198"/>
        <v>1</v>
      </c>
      <c r="H983" s="1">
        <f t="shared" si="199"/>
        <v>0</v>
      </c>
      <c r="I983" s="1">
        <f t="shared" si="200"/>
        <v>1</v>
      </c>
      <c r="J983" s="1">
        <f t="shared" si="208"/>
        <v>0</v>
      </c>
      <c r="K983" s="7">
        <f t="shared" si="201"/>
        <v>988.25291732424989</v>
      </c>
      <c r="L983" s="7">
        <f t="shared" si="202"/>
        <v>-592951.75039454992</v>
      </c>
      <c r="M983" s="7">
        <f t="shared" si="203"/>
        <v>-5.9295175039454993E-2</v>
      </c>
      <c r="N983" s="7">
        <f t="shared" si="207"/>
        <v>0.27629059882874307</v>
      </c>
    </row>
    <row r="984" spans="2:14" x14ac:dyDescent="0.25">
      <c r="B984" s="1">
        <f t="shared" si="204"/>
        <v>9660</v>
      </c>
      <c r="C984" s="4">
        <f t="shared" si="196"/>
        <v>6.708333333333333</v>
      </c>
      <c r="D984" s="3">
        <f t="shared" si="205"/>
        <v>0.70833333333333304</v>
      </c>
      <c r="E984" s="1">
        <f t="shared" si="197"/>
        <v>11</v>
      </c>
      <c r="F984" s="1">
        <f t="shared" si="206"/>
        <v>19.176145802662628</v>
      </c>
      <c r="G984" s="1">
        <f t="shared" si="198"/>
        <v>1</v>
      </c>
      <c r="H984" s="1">
        <f t="shared" si="199"/>
        <v>0</v>
      </c>
      <c r="I984" s="1">
        <f t="shared" si="200"/>
        <v>1</v>
      </c>
      <c r="J984" s="1">
        <f t="shared" si="208"/>
        <v>0</v>
      </c>
      <c r="K984" s="7">
        <f t="shared" si="201"/>
        <v>981.13749631951521</v>
      </c>
      <c r="L984" s="7">
        <f t="shared" si="202"/>
        <v>-588682.49779170915</v>
      </c>
      <c r="M984" s="7">
        <f t="shared" si="203"/>
        <v>-5.8868249779170913E-2</v>
      </c>
      <c r="N984" s="7">
        <f t="shared" si="207"/>
        <v>0.16577435929724585</v>
      </c>
    </row>
    <row r="985" spans="2:14" x14ac:dyDescent="0.25">
      <c r="B985" s="1">
        <f t="shared" si="204"/>
        <v>9670</v>
      </c>
      <c r="C985" s="4">
        <f t="shared" si="196"/>
        <v>6.7152777777777777</v>
      </c>
      <c r="D985" s="3">
        <f t="shared" si="205"/>
        <v>0.71527777777777768</v>
      </c>
      <c r="E985" s="1">
        <f t="shared" si="197"/>
        <v>8</v>
      </c>
      <c r="F985" s="1">
        <f t="shared" si="206"/>
        <v>19.117277552883458</v>
      </c>
      <c r="G985" s="1">
        <f t="shared" si="198"/>
        <v>0</v>
      </c>
      <c r="H985" s="1">
        <f t="shared" si="199"/>
        <v>1</v>
      </c>
      <c r="I985" s="1">
        <f t="shared" si="200"/>
        <v>0</v>
      </c>
      <c r="J985" s="1">
        <f t="shared" si="208"/>
        <v>1</v>
      </c>
      <c r="K985" s="7">
        <f t="shared" si="201"/>
        <v>1334.0733063460148</v>
      </c>
      <c r="L985" s="7">
        <f t="shared" si="202"/>
        <v>1599556.016192391</v>
      </c>
      <c r="M985" s="7">
        <f t="shared" si="203"/>
        <v>0.15995560161923911</v>
      </c>
      <c r="N985" s="7">
        <f t="shared" si="207"/>
        <v>1600.0994646155784</v>
      </c>
    </row>
    <row r="986" spans="2:14" x14ac:dyDescent="0.25">
      <c r="B986" s="1">
        <f t="shared" si="204"/>
        <v>9680</v>
      </c>
      <c r="C986" s="4">
        <f t="shared" si="196"/>
        <v>6.7222222222222223</v>
      </c>
      <c r="D986" s="3">
        <f t="shared" si="205"/>
        <v>0.72222222222222232</v>
      </c>
      <c r="E986" s="1">
        <f t="shared" si="197"/>
        <v>8</v>
      </c>
      <c r="F986" s="1">
        <f t="shared" si="206"/>
        <v>19.277233154502696</v>
      </c>
      <c r="G986" s="1">
        <f t="shared" si="198"/>
        <v>0</v>
      </c>
      <c r="H986" s="1">
        <f t="shared" si="199"/>
        <v>1</v>
      </c>
      <c r="I986" s="1">
        <f t="shared" si="200"/>
        <v>0</v>
      </c>
      <c r="J986" s="1">
        <f t="shared" si="208"/>
        <v>1</v>
      </c>
      <c r="K986" s="7">
        <f t="shared" si="201"/>
        <v>1353.2679785403234</v>
      </c>
      <c r="L986" s="7">
        <f t="shared" si="202"/>
        <v>1588039.212875806</v>
      </c>
      <c r="M986" s="7">
        <f t="shared" si="203"/>
        <v>0.15880392128758061</v>
      </c>
      <c r="N986" s="7">
        <f t="shared" si="207"/>
        <v>2560.0596787693471</v>
      </c>
    </row>
    <row r="987" spans="2:14" x14ac:dyDescent="0.25">
      <c r="B987" s="1">
        <f t="shared" si="204"/>
        <v>9690</v>
      </c>
      <c r="C987" s="4">
        <f t="shared" si="196"/>
        <v>6.729166666666667</v>
      </c>
      <c r="D987" s="3">
        <f t="shared" si="205"/>
        <v>0.72916666666666696</v>
      </c>
      <c r="E987" s="1">
        <f t="shared" si="197"/>
        <v>8</v>
      </c>
      <c r="F987" s="1">
        <f t="shared" si="206"/>
        <v>19.436037075790278</v>
      </c>
      <c r="G987" s="1">
        <f t="shared" si="198"/>
        <v>0</v>
      </c>
      <c r="H987" s="1">
        <f t="shared" si="199"/>
        <v>1</v>
      </c>
      <c r="I987" s="1">
        <f t="shared" si="200"/>
        <v>0</v>
      </c>
      <c r="J987" s="1">
        <f t="shared" si="208"/>
        <v>1</v>
      </c>
      <c r="K987" s="7">
        <f t="shared" si="201"/>
        <v>1372.3244490948332</v>
      </c>
      <c r="L987" s="7">
        <f t="shared" si="202"/>
        <v>1576605.3305431001</v>
      </c>
      <c r="M987" s="7">
        <f t="shared" si="203"/>
        <v>0.15766053305431002</v>
      </c>
      <c r="N987" s="7">
        <f t="shared" si="207"/>
        <v>3136.0358072616082</v>
      </c>
    </row>
    <row r="988" spans="2:14" x14ac:dyDescent="0.25">
      <c r="B988" s="1">
        <f t="shared" si="204"/>
        <v>9700</v>
      </c>
      <c r="C988" s="4">
        <f t="shared" si="196"/>
        <v>6.7361111111111107</v>
      </c>
      <c r="D988" s="3">
        <f t="shared" si="205"/>
        <v>0.73611111111111072</v>
      </c>
      <c r="E988" s="1">
        <f t="shared" si="197"/>
        <v>8</v>
      </c>
      <c r="F988" s="1">
        <f t="shared" si="206"/>
        <v>19.59369760884459</v>
      </c>
      <c r="G988" s="1">
        <f t="shared" si="198"/>
        <v>0</v>
      </c>
      <c r="H988" s="1">
        <f t="shared" si="199"/>
        <v>1</v>
      </c>
      <c r="I988" s="1">
        <f t="shared" si="200"/>
        <v>0</v>
      </c>
      <c r="J988" s="1">
        <f t="shared" si="208"/>
        <v>1</v>
      </c>
      <c r="K988" s="7">
        <f t="shared" si="201"/>
        <v>1391.2437130613505</v>
      </c>
      <c r="L988" s="7">
        <f t="shared" si="202"/>
        <v>1565253.7721631897</v>
      </c>
      <c r="M988" s="7">
        <f t="shared" si="203"/>
        <v>0.15652537721631898</v>
      </c>
      <c r="N988" s="7">
        <f t="shared" si="207"/>
        <v>3481.6214843569651</v>
      </c>
    </row>
    <row r="989" spans="2:14" x14ac:dyDescent="0.25">
      <c r="B989" s="1">
        <f t="shared" si="204"/>
        <v>9710</v>
      </c>
      <c r="C989" s="4">
        <f t="shared" si="196"/>
        <v>6.7430555555555554</v>
      </c>
      <c r="D989" s="3">
        <f t="shared" si="205"/>
        <v>0.74305555555555536</v>
      </c>
      <c r="E989" s="1">
        <f t="shared" si="197"/>
        <v>8</v>
      </c>
      <c r="F989" s="1">
        <f t="shared" si="206"/>
        <v>19.750222986060908</v>
      </c>
      <c r="G989" s="1">
        <f t="shared" si="198"/>
        <v>0</v>
      </c>
      <c r="H989" s="1">
        <f t="shared" si="199"/>
        <v>1</v>
      </c>
      <c r="I989" s="1">
        <f t="shared" si="200"/>
        <v>0</v>
      </c>
      <c r="J989" s="1">
        <f t="shared" si="208"/>
        <v>1</v>
      </c>
      <c r="K989" s="7">
        <f t="shared" si="201"/>
        <v>1410.0267583273089</v>
      </c>
      <c r="L989" s="7">
        <f t="shared" si="202"/>
        <v>1553983.9450036148</v>
      </c>
      <c r="M989" s="7">
        <f t="shared" si="203"/>
        <v>0.15539839450036147</v>
      </c>
      <c r="N989" s="7">
        <f t="shared" si="207"/>
        <v>3688.9728906141791</v>
      </c>
    </row>
    <row r="990" spans="2:14" x14ac:dyDescent="0.25">
      <c r="B990" s="1">
        <f t="shared" si="204"/>
        <v>9720</v>
      </c>
      <c r="C990" s="4">
        <f t="shared" si="196"/>
        <v>6.75</v>
      </c>
      <c r="D990" s="3">
        <f t="shared" si="205"/>
        <v>0.75</v>
      </c>
      <c r="E990" s="1">
        <f t="shared" si="197"/>
        <v>7</v>
      </c>
      <c r="F990" s="1">
        <f t="shared" si="206"/>
        <v>19.905621380561271</v>
      </c>
      <c r="G990" s="1">
        <f t="shared" si="198"/>
        <v>0</v>
      </c>
      <c r="H990" s="1">
        <f t="shared" si="199"/>
        <v>1</v>
      </c>
      <c r="I990" s="1">
        <f t="shared" si="200"/>
        <v>0</v>
      </c>
      <c r="J990" s="1">
        <f t="shared" si="208"/>
        <v>1</v>
      </c>
      <c r="K990" s="7">
        <f t="shared" si="201"/>
        <v>1548.6745656673525</v>
      </c>
      <c r="L990" s="7">
        <f t="shared" si="202"/>
        <v>1470795.2605995885</v>
      </c>
      <c r="M990" s="7">
        <f t="shared" si="203"/>
        <v>0.14707952605995886</v>
      </c>
      <c r="N990" s="7">
        <f t="shared" si="207"/>
        <v>3813.3837343685072</v>
      </c>
    </row>
    <row r="991" spans="2:14" x14ac:dyDescent="0.25">
      <c r="B991" s="1">
        <f t="shared" si="204"/>
        <v>9730</v>
      </c>
      <c r="C991" s="4">
        <f t="shared" si="196"/>
        <v>6.7569444444444446</v>
      </c>
      <c r="D991" s="3">
        <f t="shared" si="205"/>
        <v>0.75694444444444464</v>
      </c>
      <c r="E991" s="1">
        <f t="shared" si="197"/>
        <v>7</v>
      </c>
      <c r="F991" s="1">
        <f t="shared" si="206"/>
        <v>20.052700906621229</v>
      </c>
      <c r="G991" s="1">
        <f t="shared" si="198"/>
        <v>0</v>
      </c>
      <c r="H991" s="1">
        <f t="shared" si="199"/>
        <v>0</v>
      </c>
      <c r="I991" s="1">
        <f t="shared" si="200"/>
        <v>0</v>
      </c>
      <c r="J991" s="1">
        <f t="shared" si="208"/>
        <v>1</v>
      </c>
      <c r="K991" s="7">
        <f t="shared" si="201"/>
        <v>1566.3241087945473</v>
      </c>
      <c r="L991" s="7">
        <f t="shared" si="202"/>
        <v>1460205.5347232718</v>
      </c>
      <c r="M991" s="7">
        <f t="shared" si="203"/>
        <v>0.14602055347232717</v>
      </c>
      <c r="N991" s="7">
        <f t="shared" si="207"/>
        <v>3888.0302406211044</v>
      </c>
    </row>
    <row r="992" spans="2:14" x14ac:dyDescent="0.25">
      <c r="B992" s="1">
        <f t="shared" si="204"/>
        <v>9740</v>
      </c>
      <c r="C992" s="4">
        <f t="shared" si="196"/>
        <v>6.7638888888888893</v>
      </c>
      <c r="D992" s="3">
        <f t="shared" si="205"/>
        <v>0.76388888888888928</v>
      </c>
      <c r="E992" s="1">
        <f t="shared" si="197"/>
        <v>7</v>
      </c>
      <c r="F992" s="1">
        <f t="shared" si="206"/>
        <v>20.198721460093555</v>
      </c>
      <c r="G992" s="1">
        <f t="shared" si="198"/>
        <v>0</v>
      </c>
      <c r="H992" s="1">
        <f t="shared" si="199"/>
        <v>0</v>
      </c>
      <c r="I992" s="1">
        <f t="shared" si="200"/>
        <v>0</v>
      </c>
      <c r="J992" s="1">
        <f t="shared" si="208"/>
        <v>1</v>
      </c>
      <c r="K992" s="7">
        <f t="shared" si="201"/>
        <v>1583.8465752112265</v>
      </c>
      <c r="L992" s="7">
        <f t="shared" si="202"/>
        <v>1449692.0548732639</v>
      </c>
      <c r="M992" s="7">
        <f t="shared" si="203"/>
        <v>0.14496920548732639</v>
      </c>
      <c r="N992" s="7">
        <f t="shared" si="207"/>
        <v>3932.8181443726626</v>
      </c>
    </row>
    <row r="993" spans="2:14" x14ac:dyDescent="0.25">
      <c r="B993" s="1">
        <f t="shared" si="204"/>
        <v>9750</v>
      </c>
      <c r="C993" s="4">
        <f t="shared" si="196"/>
        <v>6.770833333333333</v>
      </c>
      <c r="D993" s="3">
        <f t="shared" si="205"/>
        <v>0.77083333333333304</v>
      </c>
      <c r="E993" s="1">
        <f t="shared" si="197"/>
        <v>7</v>
      </c>
      <c r="F993" s="1">
        <f t="shared" si="206"/>
        <v>20.34369066558088</v>
      </c>
      <c r="G993" s="1">
        <f t="shared" si="198"/>
        <v>0</v>
      </c>
      <c r="H993" s="1">
        <f t="shared" si="199"/>
        <v>0</v>
      </c>
      <c r="I993" s="1">
        <f t="shared" si="200"/>
        <v>1</v>
      </c>
      <c r="J993" s="1">
        <f t="shared" si="208"/>
        <v>0</v>
      </c>
      <c r="K993" s="7">
        <f t="shared" si="201"/>
        <v>1601.2428798697053</v>
      </c>
      <c r="L993" s="7">
        <f t="shared" si="202"/>
        <v>-960745.72792182327</v>
      </c>
      <c r="M993" s="7">
        <f t="shared" si="203"/>
        <v>-9.6074572792182331E-2</v>
      </c>
      <c r="N993" s="7">
        <f t="shared" si="207"/>
        <v>2359.6908866235976</v>
      </c>
    </row>
    <row r="994" spans="2:14" x14ac:dyDescent="0.25">
      <c r="B994" s="1">
        <f t="shared" si="204"/>
        <v>9760</v>
      </c>
      <c r="C994" s="4">
        <f t="shared" si="196"/>
        <v>6.7777777777777777</v>
      </c>
      <c r="D994" s="3">
        <f t="shared" si="205"/>
        <v>0.77777777777777768</v>
      </c>
      <c r="E994" s="1">
        <f t="shared" si="197"/>
        <v>7</v>
      </c>
      <c r="F994" s="1">
        <f t="shared" si="206"/>
        <v>20.247616092788697</v>
      </c>
      <c r="G994" s="1">
        <f t="shared" si="198"/>
        <v>0</v>
      </c>
      <c r="H994" s="1">
        <f t="shared" si="199"/>
        <v>0</v>
      </c>
      <c r="I994" s="1">
        <f t="shared" si="200"/>
        <v>0</v>
      </c>
      <c r="J994" s="1">
        <f t="shared" si="208"/>
        <v>0</v>
      </c>
      <c r="K994" s="7">
        <f t="shared" si="201"/>
        <v>1589.7139311346434</v>
      </c>
      <c r="L994" s="7">
        <f t="shared" si="202"/>
        <v>-953828.3586807861</v>
      </c>
      <c r="M994" s="7">
        <f t="shared" si="203"/>
        <v>-9.5382835868078608E-2</v>
      </c>
      <c r="N994" s="7">
        <f t="shared" si="207"/>
        <v>1415.8145319741586</v>
      </c>
    </row>
    <row r="995" spans="2:14" x14ac:dyDescent="0.25">
      <c r="B995" s="1">
        <f t="shared" si="204"/>
        <v>9770</v>
      </c>
      <c r="C995" s="4">
        <f t="shared" si="196"/>
        <v>6.7847222222222223</v>
      </c>
      <c r="D995" s="3">
        <f t="shared" si="205"/>
        <v>0.78472222222222232</v>
      </c>
      <c r="E995" s="1">
        <f t="shared" si="197"/>
        <v>7</v>
      </c>
      <c r="F995" s="1">
        <f t="shared" si="206"/>
        <v>20.152233256920617</v>
      </c>
      <c r="G995" s="1">
        <f t="shared" si="198"/>
        <v>0</v>
      </c>
      <c r="H995" s="1">
        <f t="shared" si="199"/>
        <v>0</v>
      </c>
      <c r="I995" s="1">
        <f t="shared" si="200"/>
        <v>0</v>
      </c>
      <c r="J995" s="1">
        <f t="shared" si="208"/>
        <v>0</v>
      </c>
      <c r="K995" s="7">
        <f t="shared" si="201"/>
        <v>1578.2679908304738</v>
      </c>
      <c r="L995" s="7">
        <f t="shared" si="202"/>
        <v>-946960.79449828423</v>
      </c>
      <c r="M995" s="7">
        <f t="shared" si="203"/>
        <v>-9.4696079449828427E-2</v>
      </c>
      <c r="N995" s="7">
        <f t="shared" si="207"/>
        <v>849.48871918449515</v>
      </c>
    </row>
    <row r="996" spans="2:14" x14ac:dyDescent="0.25">
      <c r="B996" s="1">
        <f t="shared" si="204"/>
        <v>9780</v>
      </c>
      <c r="C996" s="4">
        <f t="shared" si="196"/>
        <v>6.791666666666667</v>
      </c>
      <c r="D996" s="3">
        <f t="shared" si="205"/>
        <v>0.79166666666666696</v>
      </c>
      <c r="E996" s="1">
        <f t="shared" si="197"/>
        <v>5</v>
      </c>
      <c r="F996" s="1">
        <f t="shared" si="206"/>
        <v>20.057537177470788</v>
      </c>
      <c r="G996" s="1">
        <f t="shared" si="198"/>
        <v>0</v>
      </c>
      <c r="H996" s="1">
        <f t="shared" si="199"/>
        <v>0</v>
      </c>
      <c r="I996" s="1">
        <f t="shared" si="200"/>
        <v>0</v>
      </c>
      <c r="J996" s="1">
        <f t="shared" si="208"/>
        <v>0</v>
      </c>
      <c r="K996" s="7">
        <f t="shared" si="201"/>
        <v>1806.9044612964944</v>
      </c>
      <c r="L996" s="7">
        <f t="shared" si="202"/>
        <v>-1084142.6767778967</v>
      </c>
      <c r="M996" s="7">
        <f t="shared" si="203"/>
        <v>-0.10841426767778967</v>
      </c>
      <c r="N996" s="7">
        <f t="shared" si="207"/>
        <v>509.69323151069705</v>
      </c>
    </row>
    <row r="997" spans="2:14" x14ac:dyDescent="0.25">
      <c r="B997" s="1">
        <f t="shared" si="204"/>
        <v>9790</v>
      </c>
      <c r="C997" s="4">
        <f t="shared" si="196"/>
        <v>6.7986111111111107</v>
      </c>
      <c r="D997" s="3">
        <f t="shared" si="205"/>
        <v>0.79861111111111072</v>
      </c>
      <c r="E997" s="1">
        <f t="shared" si="197"/>
        <v>5</v>
      </c>
      <c r="F997" s="1">
        <f t="shared" si="206"/>
        <v>19.949122909792997</v>
      </c>
      <c r="G997" s="1">
        <f t="shared" si="198"/>
        <v>0</v>
      </c>
      <c r="H997" s="1">
        <f t="shared" si="199"/>
        <v>1</v>
      </c>
      <c r="I997" s="1">
        <f t="shared" si="200"/>
        <v>0</v>
      </c>
      <c r="J997" s="1">
        <f t="shared" si="208"/>
        <v>1</v>
      </c>
      <c r="K997" s="7">
        <f t="shared" si="201"/>
        <v>1793.8947491751594</v>
      </c>
      <c r="L997" s="7">
        <f t="shared" si="202"/>
        <v>1323663.1504949043</v>
      </c>
      <c r="M997" s="7">
        <f t="shared" si="203"/>
        <v>0.13236631504949042</v>
      </c>
      <c r="N997" s="7">
        <f t="shared" si="207"/>
        <v>1905.8159389064183</v>
      </c>
    </row>
    <row r="998" spans="2:14" x14ac:dyDescent="0.25">
      <c r="B998" s="1">
        <f t="shared" si="204"/>
        <v>9800</v>
      </c>
      <c r="C998" s="4">
        <f t="shared" si="196"/>
        <v>6.8055555555555554</v>
      </c>
      <c r="D998" s="3">
        <f t="shared" si="205"/>
        <v>0.80555555555555536</v>
      </c>
      <c r="E998" s="1">
        <f t="shared" si="197"/>
        <v>5</v>
      </c>
      <c r="F998" s="1">
        <f t="shared" si="206"/>
        <v>20.081489224842489</v>
      </c>
      <c r="G998" s="1">
        <f t="shared" si="198"/>
        <v>0</v>
      </c>
      <c r="H998" s="1">
        <f t="shared" si="199"/>
        <v>0</v>
      </c>
      <c r="I998" s="1">
        <f t="shared" si="200"/>
        <v>0</v>
      </c>
      <c r="J998" s="1">
        <f t="shared" si="208"/>
        <v>1</v>
      </c>
      <c r="K998" s="7">
        <f t="shared" si="201"/>
        <v>1809.7787069810984</v>
      </c>
      <c r="L998" s="7">
        <f t="shared" si="202"/>
        <v>1314132.7758113411</v>
      </c>
      <c r="M998" s="7">
        <f t="shared" si="203"/>
        <v>0.13141327758113411</v>
      </c>
      <c r="N998" s="7">
        <f t="shared" si="207"/>
        <v>2743.4895633438509</v>
      </c>
    </row>
    <row r="999" spans="2:14" x14ac:dyDescent="0.25">
      <c r="B999" s="1">
        <f t="shared" si="204"/>
        <v>9810</v>
      </c>
      <c r="C999" s="4">
        <f t="shared" si="196"/>
        <v>6.8125</v>
      </c>
      <c r="D999" s="3">
        <f t="shared" si="205"/>
        <v>0.8125</v>
      </c>
      <c r="E999" s="1">
        <f t="shared" si="197"/>
        <v>5</v>
      </c>
      <c r="F999" s="1">
        <f t="shared" si="206"/>
        <v>20.212902502423624</v>
      </c>
      <c r="G999" s="1">
        <f t="shared" si="198"/>
        <v>0</v>
      </c>
      <c r="H999" s="1">
        <f t="shared" si="199"/>
        <v>0</v>
      </c>
      <c r="I999" s="1">
        <f t="shared" si="200"/>
        <v>0</v>
      </c>
      <c r="J999" s="1">
        <f t="shared" si="208"/>
        <v>1</v>
      </c>
      <c r="K999" s="7">
        <f t="shared" si="201"/>
        <v>1825.5483002908347</v>
      </c>
      <c r="L999" s="7">
        <f t="shared" si="202"/>
        <v>1304671.019825499</v>
      </c>
      <c r="M999" s="7">
        <f t="shared" si="203"/>
        <v>0.1304671019825499</v>
      </c>
      <c r="N999" s="7">
        <f t="shared" si="207"/>
        <v>3246.0937380063106</v>
      </c>
    </row>
    <row r="1000" spans="2:14" x14ac:dyDescent="0.25">
      <c r="B1000" s="1">
        <f t="shared" si="204"/>
        <v>9820</v>
      </c>
      <c r="C1000" s="4">
        <f t="shared" si="196"/>
        <v>6.8194444444444446</v>
      </c>
      <c r="D1000" s="3">
        <f t="shared" si="205"/>
        <v>0.81944444444444464</v>
      </c>
      <c r="E1000" s="1">
        <f t="shared" si="197"/>
        <v>5</v>
      </c>
      <c r="F1000" s="1">
        <f t="shared" si="206"/>
        <v>20.343369604406174</v>
      </c>
      <c r="G1000" s="1">
        <f t="shared" si="198"/>
        <v>0</v>
      </c>
      <c r="H1000" s="1">
        <f t="shared" si="199"/>
        <v>0</v>
      </c>
      <c r="I1000" s="1">
        <f t="shared" si="200"/>
        <v>1</v>
      </c>
      <c r="J1000" s="1">
        <f t="shared" si="208"/>
        <v>0</v>
      </c>
      <c r="K1000" s="7">
        <f t="shared" si="201"/>
        <v>1841.2043525287406</v>
      </c>
      <c r="L1000" s="7">
        <f t="shared" si="202"/>
        <v>-1104722.6115172445</v>
      </c>
      <c r="M1000" s="7">
        <f t="shared" si="203"/>
        <v>-0.11047226115172445</v>
      </c>
      <c r="N1000" s="7">
        <f t="shared" si="207"/>
        <v>1947.6562428037862</v>
      </c>
    </row>
    <row r="1001" spans="2:14" x14ac:dyDescent="0.25">
      <c r="B1001" s="1">
        <f t="shared" si="204"/>
        <v>9830</v>
      </c>
      <c r="C1001" s="4">
        <f t="shared" si="196"/>
        <v>6.8263888888888893</v>
      </c>
      <c r="D1001" s="3">
        <f t="shared" si="205"/>
        <v>0.82638888888888928</v>
      </c>
      <c r="E1001" s="1">
        <f t="shared" si="197"/>
        <v>5</v>
      </c>
      <c r="F1001" s="1">
        <f t="shared" si="206"/>
        <v>20.23289734325445</v>
      </c>
      <c r="G1001" s="1">
        <f t="shared" si="198"/>
        <v>0</v>
      </c>
      <c r="H1001" s="1">
        <f t="shared" si="199"/>
        <v>0</v>
      </c>
      <c r="I1001" s="1">
        <f t="shared" si="200"/>
        <v>0</v>
      </c>
      <c r="J1001" s="1">
        <f t="shared" si="208"/>
        <v>0</v>
      </c>
      <c r="K1001" s="7">
        <f t="shared" si="201"/>
        <v>1827.9476811905338</v>
      </c>
      <c r="L1001" s="7">
        <f t="shared" si="202"/>
        <v>-1096768.6087143202</v>
      </c>
      <c r="M1001" s="7">
        <f t="shared" si="203"/>
        <v>-0.10967686087143202</v>
      </c>
      <c r="N1001" s="7">
        <f t="shared" si="207"/>
        <v>1168.5937456822717</v>
      </c>
    </row>
    <row r="1002" spans="2:14" x14ac:dyDescent="0.25">
      <c r="B1002" s="1">
        <f t="shared" si="204"/>
        <v>9840</v>
      </c>
      <c r="C1002" s="4">
        <f t="shared" si="196"/>
        <v>6.833333333333333</v>
      </c>
      <c r="D1002" s="3">
        <f t="shared" si="205"/>
        <v>0.83333333333333304</v>
      </c>
      <c r="E1002" s="1">
        <f t="shared" si="197"/>
        <v>3</v>
      </c>
      <c r="F1002" s="1">
        <f t="shared" si="206"/>
        <v>20.123220482383019</v>
      </c>
      <c r="G1002" s="1">
        <f t="shared" si="198"/>
        <v>0</v>
      </c>
      <c r="H1002" s="1">
        <f t="shared" si="199"/>
        <v>0</v>
      </c>
      <c r="I1002" s="1">
        <f t="shared" si="200"/>
        <v>0</v>
      </c>
      <c r="J1002" s="1">
        <f t="shared" si="208"/>
        <v>0</v>
      </c>
      <c r="K1002" s="7">
        <f t="shared" si="201"/>
        <v>2054.7864578859621</v>
      </c>
      <c r="L1002" s="7">
        <f t="shared" si="202"/>
        <v>-1232871.8747315772</v>
      </c>
      <c r="M1002" s="7">
        <f t="shared" si="203"/>
        <v>-0.12328718747315773</v>
      </c>
      <c r="N1002" s="7">
        <f t="shared" si="207"/>
        <v>701.156247409363</v>
      </c>
    </row>
    <row r="1003" spans="2:14" x14ac:dyDescent="0.25">
      <c r="B1003" s="1">
        <f t="shared" si="204"/>
        <v>9850</v>
      </c>
      <c r="C1003" s="4">
        <f t="shared" si="196"/>
        <v>6.8402777777777777</v>
      </c>
      <c r="D1003" s="3">
        <f t="shared" si="205"/>
        <v>0.84027777777777768</v>
      </c>
      <c r="E1003" s="1">
        <f t="shared" si="197"/>
        <v>3</v>
      </c>
      <c r="F1003" s="1">
        <f t="shared" si="206"/>
        <v>19.999933294909862</v>
      </c>
      <c r="G1003" s="1">
        <f t="shared" si="198"/>
        <v>0</v>
      </c>
      <c r="H1003" s="1">
        <f t="shared" si="199"/>
        <v>1</v>
      </c>
      <c r="I1003" s="1">
        <f t="shared" si="200"/>
        <v>0</v>
      </c>
      <c r="J1003" s="1">
        <f t="shared" si="208"/>
        <v>1</v>
      </c>
      <c r="K1003" s="7">
        <f t="shared" si="201"/>
        <v>2039.9919953891833</v>
      </c>
      <c r="L1003" s="7">
        <f t="shared" si="202"/>
        <v>1176004.80276649</v>
      </c>
      <c r="M1003" s="7">
        <f t="shared" si="203"/>
        <v>0.117600480276649</v>
      </c>
      <c r="N1003" s="7">
        <f t="shared" si="207"/>
        <v>2020.6937484456178</v>
      </c>
    </row>
    <row r="1004" spans="2:14" x14ac:dyDescent="0.25">
      <c r="B1004" s="1">
        <f t="shared" si="204"/>
        <v>9860</v>
      </c>
      <c r="C1004" s="4">
        <f t="shared" si="196"/>
        <v>6.8472222222222223</v>
      </c>
      <c r="D1004" s="3">
        <f t="shared" si="205"/>
        <v>0.84722222222222232</v>
      </c>
      <c r="E1004" s="1">
        <f t="shared" si="197"/>
        <v>3</v>
      </c>
      <c r="F1004" s="1">
        <f t="shared" si="206"/>
        <v>20.117533775186512</v>
      </c>
      <c r="G1004" s="1">
        <f t="shared" si="198"/>
        <v>0</v>
      </c>
      <c r="H1004" s="1">
        <f t="shared" si="199"/>
        <v>0</v>
      </c>
      <c r="I1004" s="1">
        <f t="shared" si="200"/>
        <v>0</v>
      </c>
      <c r="J1004" s="1">
        <f t="shared" si="208"/>
        <v>1</v>
      </c>
      <c r="K1004" s="7">
        <f t="shared" si="201"/>
        <v>2054.1040530223813</v>
      </c>
      <c r="L1004" s="7">
        <f t="shared" si="202"/>
        <v>1167537.5681865711</v>
      </c>
      <c r="M1004" s="7">
        <f t="shared" si="203"/>
        <v>0.11675375681865711</v>
      </c>
      <c r="N1004" s="7">
        <f t="shared" si="207"/>
        <v>2812.4162490673707</v>
      </c>
    </row>
    <row r="1005" spans="2:14" x14ac:dyDescent="0.25">
      <c r="B1005" s="1">
        <f t="shared" si="204"/>
        <v>9870</v>
      </c>
      <c r="C1005" s="4">
        <f t="shared" si="196"/>
        <v>6.854166666666667</v>
      </c>
      <c r="D1005" s="3">
        <f t="shared" si="205"/>
        <v>0.85416666666666696</v>
      </c>
      <c r="E1005" s="1">
        <f t="shared" si="197"/>
        <v>3</v>
      </c>
      <c r="F1005" s="1">
        <f t="shared" si="206"/>
        <v>20.234287532005169</v>
      </c>
      <c r="G1005" s="1">
        <f t="shared" si="198"/>
        <v>0</v>
      </c>
      <c r="H1005" s="1">
        <f t="shared" si="199"/>
        <v>0</v>
      </c>
      <c r="I1005" s="1">
        <f t="shared" si="200"/>
        <v>0</v>
      </c>
      <c r="J1005" s="1">
        <f t="shared" si="208"/>
        <v>1</v>
      </c>
      <c r="K1005" s="7">
        <f t="shared" si="201"/>
        <v>2068.1145038406198</v>
      </c>
      <c r="L1005" s="7">
        <f t="shared" si="202"/>
        <v>1159131.2976956281</v>
      </c>
      <c r="M1005" s="7">
        <f t="shared" si="203"/>
        <v>0.11591312976956282</v>
      </c>
      <c r="N1005" s="7">
        <f t="shared" si="207"/>
        <v>3287.4497494404222</v>
      </c>
    </row>
    <row r="1006" spans="2:14" x14ac:dyDescent="0.25">
      <c r="B1006" s="1">
        <f t="shared" si="204"/>
        <v>9880</v>
      </c>
      <c r="C1006" s="4">
        <f t="shared" si="196"/>
        <v>6.8611111111111107</v>
      </c>
      <c r="D1006" s="3">
        <f t="shared" si="205"/>
        <v>0.86111111111111072</v>
      </c>
      <c r="E1006" s="1">
        <f t="shared" si="197"/>
        <v>3</v>
      </c>
      <c r="F1006" s="1">
        <f t="shared" si="206"/>
        <v>20.350200661774732</v>
      </c>
      <c r="G1006" s="1">
        <f t="shared" si="198"/>
        <v>0</v>
      </c>
      <c r="H1006" s="1">
        <f t="shared" si="199"/>
        <v>0</v>
      </c>
      <c r="I1006" s="1">
        <f t="shared" si="200"/>
        <v>1</v>
      </c>
      <c r="J1006" s="1">
        <f t="shared" si="208"/>
        <v>0</v>
      </c>
      <c r="K1006" s="7">
        <f t="shared" si="201"/>
        <v>2082.0240794129677</v>
      </c>
      <c r="L1006" s="7">
        <f t="shared" si="202"/>
        <v>-1249214.4476477806</v>
      </c>
      <c r="M1006" s="7">
        <f t="shared" si="203"/>
        <v>-0.12492144476477807</v>
      </c>
      <c r="N1006" s="7">
        <f t="shared" si="207"/>
        <v>1972.4698496642532</v>
      </c>
    </row>
    <row r="1007" spans="2:14" x14ac:dyDescent="0.25">
      <c r="B1007" s="1">
        <f t="shared" si="204"/>
        <v>9890</v>
      </c>
      <c r="C1007" s="4">
        <f t="shared" si="196"/>
        <v>6.8680555555555554</v>
      </c>
      <c r="D1007" s="3">
        <f t="shared" si="205"/>
        <v>0.86805555555555536</v>
      </c>
      <c r="E1007" s="1">
        <f t="shared" si="197"/>
        <v>3</v>
      </c>
      <c r="F1007" s="1">
        <f t="shared" si="206"/>
        <v>20.225279217009955</v>
      </c>
      <c r="G1007" s="1">
        <f t="shared" si="198"/>
        <v>0</v>
      </c>
      <c r="H1007" s="1">
        <f t="shared" si="199"/>
        <v>0</v>
      </c>
      <c r="I1007" s="1">
        <f t="shared" si="200"/>
        <v>0</v>
      </c>
      <c r="J1007" s="1">
        <f t="shared" si="208"/>
        <v>0</v>
      </c>
      <c r="K1007" s="7">
        <f t="shared" si="201"/>
        <v>2067.0335060411944</v>
      </c>
      <c r="L1007" s="7">
        <f t="shared" si="202"/>
        <v>-1240220.1036247166</v>
      </c>
      <c r="M1007" s="7">
        <f t="shared" si="203"/>
        <v>-0.12402201036247167</v>
      </c>
      <c r="N1007" s="7">
        <f t="shared" si="207"/>
        <v>1183.4819097985519</v>
      </c>
    </row>
    <row r="1008" spans="2:14" x14ac:dyDescent="0.25">
      <c r="B1008" s="1">
        <f t="shared" si="204"/>
        <v>9900</v>
      </c>
      <c r="C1008" s="4">
        <f t="shared" si="196"/>
        <v>6.875</v>
      </c>
      <c r="D1008" s="3">
        <f t="shared" si="205"/>
        <v>0.875</v>
      </c>
      <c r="E1008" s="1">
        <f t="shared" si="197"/>
        <v>1</v>
      </c>
      <c r="F1008" s="1">
        <f t="shared" si="206"/>
        <v>20.101257206647485</v>
      </c>
      <c r="G1008" s="1">
        <f t="shared" si="198"/>
        <v>0</v>
      </c>
      <c r="H1008" s="1">
        <f t="shared" si="199"/>
        <v>0</v>
      </c>
      <c r="I1008" s="1">
        <f t="shared" si="200"/>
        <v>0</v>
      </c>
      <c r="J1008" s="1">
        <f t="shared" si="208"/>
        <v>0</v>
      </c>
      <c r="K1008" s="7">
        <f t="shared" si="201"/>
        <v>2292.150864797698</v>
      </c>
      <c r="L1008" s="7">
        <f t="shared" si="202"/>
        <v>-1375290.518878619</v>
      </c>
      <c r="M1008" s="7">
        <f t="shared" si="203"/>
        <v>-0.13752905188786191</v>
      </c>
      <c r="N1008" s="7">
        <f t="shared" si="207"/>
        <v>710.08914587913114</v>
      </c>
    </row>
    <row r="1009" spans="2:14" x14ac:dyDescent="0.25">
      <c r="B1009" s="1">
        <f t="shared" si="204"/>
        <v>9910</v>
      </c>
      <c r="C1009" s="4">
        <f t="shared" si="196"/>
        <v>6.8819444444444446</v>
      </c>
      <c r="D1009" s="3">
        <f t="shared" si="205"/>
        <v>0.88194444444444464</v>
      </c>
      <c r="E1009" s="1">
        <f t="shared" si="197"/>
        <v>1</v>
      </c>
      <c r="F1009" s="1">
        <f t="shared" si="206"/>
        <v>19.963728154759622</v>
      </c>
      <c r="G1009" s="1">
        <f t="shared" si="198"/>
        <v>0</v>
      </c>
      <c r="H1009" s="1">
        <f t="shared" si="199"/>
        <v>1</v>
      </c>
      <c r="I1009" s="1">
        <f t="shared" si="200"/>
        <v>0</v>
      </c>
      <c r="J1009" s="1">
        <f t="shared" si="208"/>
        <v>1</v>
      </c>
      <c r="K1009" s="7">
        <f t="shared" si="201"/>
        <v>2275.6473785711541</v>
      </c>
      <c r="L1009" s="7">
        <f t="shared" si="202"/>
        <v>1034611.5728573075</v>
      </c>
      <c r="M1009" s="7">
        <f t="shared" si="203"/>
        <v>0.10346115728573076</v>
      </c>
      <c r="N1009" s="7">
        <f t="shared" si="207"/>
        <v>2026.0534875274786</v>
      </c>
    </row>
    <row r="1010" spans="2:14" x14ac:dyDescent="0.25">
      <c r="B1010" s="1">
        <f t="shared" si="204"/>
        <v>9920</v>
      </c>
      <c r="C1010" s="4">
        <f t="shared" si="196"/>
        <v>6.8888888888888893</v>
      </c>
      <c r="D1010" s="3">
        <f t="shared" si="205"/>
        <v>0.88888888888888928</v>
      </c>
      <c r="E1010" s="1">
        <f t="shared" si="197"/>
        <v>1</v>
      </c>
      <c r="F1010" s="1">
        <f t="shared" si="206"/>
        <v>20.067189312045354</v>
      </c>
      <c r="G1010" s="1">
        <f t="shared" si="198"/>
        <v>0</v>
      </c>
      <c r="H1010" s="1">
        <f t="shared" si="199"/>
        <v>0</v>
      </c>
      <c r="I1010" s="1">
        <f t="shared" si="200"/>
        <v>0</v>
      </c>
      <c r="J1010" s="1">
        <f t="shared" si="208"/>
        <v>1</v>
      </c>
      <c r="K1010" s="7">
        <f t="shared" si="201"/>
        <v>2288.0627174454421</v>
      </c>
      <c r="L1010" s="7">
        <f t="shared" si="202"/>
        <v>1027162.3695327347</v>
      </c>
      <c r="M1010" s="7">
        <f t="shared" si="203"/>
        <v>0.10271623695327348</v>
      </c>
      <c r="N1010" s="7">
        <f t="shared" si="207"/>
        <v>2815.6320925164873</v>
      </c>
    </row>
    <row r="1011" spans="2:14" x14ac:dyDescent="0.25">
      <c r="B1011" s="1">
        <f t="shared" si="204"/>
        <v>9930</v>
      </c>
      <c r="C1011" s="4">
        <f t="shared" si="196"/>
        <v>6.895833333333333</v>
      </c>
      <c r="D1011" s="3">
        <f t="shared" si="205"/>
        <v>0.89583333333333304</v>
      </c>
      <c r="E1011" s="1">
        <f t="shared" si="197"/>
        <v>1</v>
      </c>
      <c r="F1011" s="1">
        <f t="shared" si="206"/>
        <v>20.169905548998628</v>
      </c>
      <c r="G1011" s="1">
        <f t="shared" si="198"/>
        <v>0</v>
      </c>
      <c r="H1011" s="1">
        <f t="shared" si="199"/>
        <v>0</v>
      </c>
      <c r="I1011" s="1">
        <f t="shared" si="200"/>
        <v>0</v>
      </c>
      <c r="J1011" s="1">
        <f t="shared" si="208"/>
        <v>1</v>
      </c>
      <c r="K1011" s="7">
        <f t="shared" si="201"/>
        <v>2300.3886658798351</v>
      </c>
      <c r="L1011" s="7">
        <f t="shared" si="202"/>
        <v>1019766.800472099</v>
      </c>
      <c r="M1011" s="7">
        <f t="shared" si="203"/>
        <v>0.1019766800472099</v>
      </c>
      <c r="N1011" s="7">
        <f t="shared" si="207"/>
        <v>3289.3792555098926</v>
      </c>
    </row>
    <row r="1012" spans="2:14" x14ac:dyDescent="0.25">
      <c r="B1012" s="1">
        <f t="shared" si="204"/>
        <v>9940</v>
      </c>
      <c r="C1012" s="4">
        <f t="shared" si="196"/>
        <v>6.9027777777777777</v>
      </c>
      <c r="D1012" s="3">
        <f t="shared" si="205"/>
        <v>0.90277777777777768</v>
      </c>
      <c r="E1012" s="1">
        <f t="shared" si="197"/>
        <v>1</v>
      </c>
      <c r="F1012" s="1">
        <f t="shared" si="206"/>
        <v>20.271882229045836</v>
      </c>
      <c r="G1012" s="1">
        <f t="shared" si="198"/>
        <v>0</v>
      </c>
      <c r="H1012" s="1">
        <f t="shared" si="199"/>
        <v>0</v>
      </c>
      <c r="I1012" s="1">
        <f t="shared" si="200"/>
        <v>0</v>
      </c>
      <c r="J1012" s="1">
        <f t="shared" si="208"/>
        <v>1</v>
      </c>
      <c r="K1012" s="7">
        <f t="shared" si="201"/>
        <v>2312.6258674855003</v>
      </c>
      <c r="L1012" s="7">
        <f t="shared" si="202"/>
        <v>1012424.4795086998</v>
      </c>
      <c r="M1012" s="7">
        <f t="shared" si="203"/>
        <v>0.10124244795086998</v>
      </c>
      <c r="N1012" s="7">
        <f t="shared" si="207"/>
        <v>3573.6275533059352</v>
      </c>
    </row>
    <row r="1013" spans="2:14" x14ac:dyDescent="0.25">
      <c r="B1013" s="1">
        <f t="shared" si="204"/>
        <v>9950</v>
      </c>
      <c r="C1013" s="4">
        <f t="shared" si="196"/>
        <v>6.9097222222222223</v>
      </c>
      <c r="D1013" s="3">
        <f t="shared" si="205"/>
        <v>0.90972222222222232</v>
      </c>
      <c r="E1013" s="1">
        <f t="shared" si="197"/>
        <v>1</v>
      </c>
      <c r="F1013" s="1">
        <f t="shared" si="206"/>
        <v>20.373124676996706</v>
      </c>
      <c r="G1013" s="1">
        <f t="shared" si="198"/>
        <v>0</v>
      </c>
      <c r="H1013" s="1">
        <f t="shared" si="199"/>
        <v>0</v>
      </c>
      <c r="I1013" s="1">
        <f t="shared" si="200"/>
        <v>1</v>
      </c>
      <c r="J1013" s="1">
        <f t="shared" si="208"/>
        <v>0</v>
      </c>
      <c r="K1013" s="7">
        <f t="shared" si="201"/>
        <v>2324.7749612396046</v>
      </c>
      <c r="L1013" s="7">
        <f t="shared" si="202"/>
        <v>-1394864.9767437626</v>
      </c>
      <c r="M1013" s="7">
        <f t="shared" si="203"/>
        <v>-0.13948649767437626</v>
      </c>
      <c r="N1013" s="7">
        <f t="shared" si="207"/>
        <v>2144.1765319835608</v>
      </c>
    </row>
    <row r="1014" spans="2:14" x14ac:dyDescent="0.25">
      <c r="B1014" s="1">
        <f t="shared" si="204"/>
        <v>9960</v>
      </c>
      <c r="C1014" s="4">
        <f t="shared" si="196"/>
        <v>6.916666666666667</v>
      </c>
      <c r="D1014" s="3">
        <f t="shared" si="205"/>
        <v>0.91666666666666696</v>
      </c>
      <c r="E1014" s="1">
        <f t="shared" si="197"/>
        <v>0</v>
      </c>
      <c r="F1014" s="1">
        <f t="shared" si="206"/>
        <v>20.23363817932233</v>
      </c>
      <c r="G1014" s="1">
        <f t="shared" si="198"/>
        <v>0</v>
      </c>
      <c r="H1014" s="1">
        <f t="shared" si="199"/>
        <v>0</v>
      </c>
      <c r="I1014" s="1">
        <f t="shared" si="200"/>
        <v>0</v>
      </c>
      <c r="J1014" s="1">
        <f t="shared" si="208"/>
        <v>0</v>
      </c>
      <c r="K1014" s="7">
        <f t="shared" si="201"/>
        <v>2428.0365815186792</v>
      </c>
      <c r="L1014" s="7">
        <f t="shared" si="202"/>
        <v>-1456821.9489112075</v>
      </c>
      <c r="M1014" s="7">
        <f t="shared" si="203"/>
        <v>-0.14568219489112075</v>
      </c>
      <c r="N1014" s="7">
        <f t="shared" si="207"/>
        <v>1286.5059191901364</v>
      </c>
    </row>
    <row r="1015" spans="2:14" x14ac:dyDescent="0.25">
      <c r="B1015" s="1">
        <f t="shared" si="204"/>
        <v>9970</v>
      </c>
      <c r="C1015" s="4">
        <f t="shared" si="196"/>
        <v>6.9236111111111107</v>
      </c>
      <c r="D1015" s="3">
        <f t="shared" si="205"/>
        <v>0.92361111111111072</v>
      </c>
      <c r="E1015" s="1">
        <f t="shared" si="197"/>
        <v>0</v>
      </c>
      <c r="F1015" s="1">
        <f t="shared" si="206"/>
        <v>20.087955984431211</v>
      </c>
      <c r="G1015" s="1">
        <f t="shared" si="198"/>
        <v>0</v>
      </c>
      <c r="H1015" s="1">
        <f t="shared" si="199"/>
        <v>0</v>
      </c>
      <c r="I1015" s="1">
        <f t="shared" si="200"/>
        <v>0</v>
      </c>
      <c r="J1015" s="1">
        <f t="shared" si="208"/>
        <v>0</v>
      </c>
      <c r="K1015" s="7">
        <f t="shared" si="201"/>
        <v>2410.5547181317452</v>
      </c>
      <c r="L1015" s="7">
        <f t="shared" si="202"/>
        <v>-1446332.830879047</v>
      </c>
      <c r="M1015" s="7">
        <f t="shared" si="203"/>
        <v>-0.14463328308790471</v>
      </c>
      <c r="N1015" s="7">
        <f t="shared" si="207"/>
        <v>771.90355151408187</v>
      </c>
    </row>
    <row r="1016" spans="2:14" x14ac:dyDescent="0.25">
      <c r="B1016" s="1">
        <f t="shared" si="204"/>
        <v>9980</v>
      </c>
      <c r="C1016" s="4">
        <f t="shared" si="196"/>
        <v>6.9305555555555554</v>
      </c>
      <c r="D1016" s="3">
        <f t="shared" si="205"/>
        <v>0.93055555555555536</v>
      </c>
      <c r="E1016" s="1">
        <f t="shared" si="197"/>
        <v>0</v>
      </c>
      <c r="F1016" s="1">
        <f t="shared" si="206"/>
        <v>19.943322701343305</v>
      </c>
      <c r="G1016" s="1">
        <f t="shared" si="198"/>
        <v>0</v>
      </c>
      <c r="H1016" s="1">
        <f t="shared" si="199"/>
        <v>1</v>
      </c>
      <c r="I1016" s="1">
        <f t="shared" si="200"/>
        <v>0</v>
      </c>
      <c r="J1016" s="1">
        <f t="shared" si="208"/>
        <v>1</v>
      </c>
      <c r="K1016" s="7">
        <f t="shared" si="201"/>
        <v>2393.1987241611964</v>
      </c>
      <c r="L1016" s="7">
        <f t="shared" si="202"/>
        <v>964080.76550328219</v>
      </c>
      <c r="M1016" s="7">
        <f t="shared" si="203"/>
        <v>9.6408076550328223E-2</v>
      </c>
      <c r="N1016" s="7">
        <f t="shared" si="207"/>
        <v>2063.142130908449</v>
      </c>
    </row>
    <row r="1017" spans="2:14" x14ac:dyDescent="0.25">
      <c r="B1017" s="1">
        <f t="shared" si="204"/>
        <v>9990</v>
      </c>
      <c r="C1017" s="4">
        <f t="shared" si="196"/>
        <v>6.9375</v>
      </c>
      <c r="D1017" s="3">
        <f t="shared" si="205"/>
        <v>0.9375</v>
      </c>
      <c r="E1017" s="1">
        <f t="shared" si="197"/>
        <v>0</v>
      </c>
      <c r="F1017" s="1">
        <f t="shared" si="206"/>
        <v>20.039730777893634</v>
      </c>
      <c r="G1017" s="1">
        <f t="shared" si="198"/>
        <v>0</v>
      </c>
      <c r="H1017" s="1">
        <f t="shared" si="199"/>
        <v>0</v>
      </c>
      <c r="I1017" s="1">
        <f t="shared" si="200"/>
        <v>0</v>
      </c>
      <c r="J1017" s="1">
        <f t="shared" si="208"/>
        <v>1</v>
      </c>
      <c r="K1017" s="7">
        <f t="shared" si="201"/>
        <v>2404.7676933472358</v>
      </c>
      <c r="L1017" s="7">
        <f t="shared" si="202"/>
        <v>957139.38399165857</v>
      </c>
      <c r="M1017" s="7">
        <f t="shared" si="203"/>
        <v>9.5713938399165852E-2</v>
      </c>
      <c r="N1017" s="7">
        <f t="shared" si="207"/>
        <v>2837.885278545069</v>
      </c>
    </row>
    <row r="1018" spans="2:14" x14ac:dyDescent="0.25">
      <c r="B1018" s="1">
        <f t="shared" si="204"/>
        <v>10000</v>
      </c>
      <c r="C1018" s="4">
        <f t="shared" si="196"/>
        <v>6.9444444444444446</v>
      </c>
      <c r="D1018" s="3">
        <f t="shared" si="205"/>
        <v>0.94444444444444464</v>
      </c>
      <c r="E1018" s="1">
        <f t="shared" si="197"/>
        <v>0</v>
      </c>
      <c r="F1018" s="1">
        <f t="shared" si="206"/>
        <v>20.135444716292799</v>
      </c>
      <c r="G1018" s="1">
        <f t="shared" si="198"/>
        <v>0</v>
      </c>
      <c r="H1018" s="1">
        <f t="shared" si="199"/>
        <v>0</v>
      </c>
      <c r="I1018" s="1">
        <f t="shared" si="200"/>
        <v>0</v>
      </c>
      <c r="J1018" s="1">
        <f t="shared" si="208"/>
        <v>1</v>
      </c>
      <c r="K1018" s="7">
        <f t="shared" si="201"/>
        <v>2416.2533659551355</v>
      </c>
      <c r="L1018" s="7">
        <f t="shared" si="202"/>
        <v>950247.98042691872</v>
      </c>
      <c r="M1018" s="7">
        <f t="shared" si="203"/>
        <v>9.5024798042691871E-2</v>
      </c>
      <c r="N1018" s="7">
        <f t="shared" si="207"/>
        <v>3302.7311671270413</v>
      </c>
    </row>
    <row r="1019" spans="2:14" x14ac:dyDescent="0.25">
      <c r="B1019" s="1">
        <f t="shared" si="204"/>
        <v>10010</v>
      </c>
      <c r="C1019" s="4">
        <f t="shared" si="196"/>
        <v>6.9513888888888893</v>
      </c>
      <c r="D1019" s="3">
        <f t="shared" si="205"/>
        <v>0.95138888888888928</v>
      </c>
      <c r="E1019" s="1">
        <f t="shared" si="197"/>
        <v>0</v>
      </c>
      <c r="F1019" s="1">
        <f t="shared" si="206"/>
        <v>20.230469514335489</v>
      </c>
      <c r="G1019" s="1">
        <f t="shared" si="198"/>
        <v>0</v>
      </c>
      <c r="H1019" s="1">
        <f t="shared" si="199"/>
        <v>0</v>
      </c>
      <c r="I1019" s="1">
        <f t="shared" si="200"/>
        <v>0</v>
      </c>
      <c r="J1019" s="1">
        <f t="shared" si="208"/>
        <v>1</v>
      </c>
      <c r="K1019" s="7">
        <f t="shared" si="201"/>
        <v>2427.6563417202583</v>
      </c>
      <c r="L1019" s="7">
        <f t="shared" si="202"/>
        <v>943406.19496784511</v>
      </c>
      <c r="M1019" s="7">
        <f t="shared" si="203"/>
        <v>9.4340619496784517E-2</v>
      </c>
      <c r="N1019" s="7">
        <f t="shared" si="207"/>
        <v>3581.6387002762249</v>
      </c>
    </row>
    <row r="1020" spans="2:14" x14ac:dyDescent="0.25">
      <c r="B1020" s="1">
        <f t="shared" si="204"/>
        <v>10020</v>
      </c>
      <c r="C1020" s="4">
        <f t="shared" si="196"/>
        <v>6.958333333333333</v>
      </c>
      <c r="D1020" s="3">
        <f t="shared" si="205"/>
        <v>0.95833333333333304</v>
      </c>
      <c r="E1020" s="1">
        <f t="shared" si="197"/>
        <v>0</v>
      </c>
      <c r="F1020" s="1">
        <f t="shared" si="206"/>
        <v>20.324810133832273</v>
      </c>
      <c r="G1020" s="1">
        <f t="shared" si="198"/>
        <v>0</v>
      </c>
      <c r="H1020" s="1">
        <f t="shared" si="199"/>
        <v>0</v>
      </c>
      <c r="I1020" s="1">
        <f t="shared" si="200"/>
        <v>1</v>
      </c>
      <c r="J1020" s="1">
        <f t="shared" si="208"/>
        <v>0</v>
      </c>
      <c r="K1020" s="7">
        <f t="shared" si="201"/>
        <v>2438.9772160598723</v>
      </c>
      <c r="L1020" s="7">
        <f t="shared" si="202"/>
        <v>-1463386.3296359233</v>
      </c>
      <c r="M1020" s="7">
        <f t="shared" si="203"/>
        <v>-0.14633863296359231</v>
      </c>
      <c r="N1020" s="7">
        <f t="shared" si="207"/>
        <v>2148.983220165735</v>
      </c>
    </row>
    <row r="1021" spans="2:14" x14ac:dyDescent="0.25">
      <c r="B1021" s="1">
        <f t="shared" si="204"/>
        <v>10030</v>
      </c>
      <c r="C1021" s="4">
        <f t="shared" si="196"/>
        <v>6.9652777777777777</v>
      </c>
      <c r="D1021" s="3">
        <f t="shared" si="205"/>
        <v>0.96527777777777768</v>
      </c>
      <c r="E1021" s="1">
        <f t="shared" si="197"/>
        <v>0</v>
      </c>
      <c r="F1021" s="1">
        <f t="shared" si="206"/>
        <v>20.178471500868682</v>
      </c>
      <c r="G1021" s="1">
        <f t="shared" si="198"/>
        <v>0</v>
      </c>
      <c r="H1021" s="1">
        <f t="shared" si="199"/>
        <v>0</v>
      </c>
      <c r="I1021" s="1">
        <f t="shared" si="200"/>
        <v>0</v>
      </c>
      <c r="J1021" s="1">
        <f t="shared" si="208"/>
        <v>0</v>
      </c>
      <c r="K1021" s="7">
        <f t="shared" si="201"/>
        <v>2421.4165801042413</v>
      </c>
      <c r="L1021" s="7">
        <f t="shared" si="202"/>
        <v>-1452849.9480625449</v>
      </c>
      <c r="M1021" s="7">
        <f t="shared" si="203"/>
        <v>-0.14528499480625448</v>
      </c>
      <c r="N1021" s="7">
        <f t="shared" si="207"/>
        <v>1289.389932099441</v>
      </c>
    </row>
    <row r="1022" spans="2:14" x14ac:dyDescent="0.25">
      <c r="B1022" s="1">
        <f t="shared" si="204"/>
        <v>10040</v>
      </c>
      <c r="C1022" s="4">
        <f t="shared" si="196"/>
        <v>6.9722222222222223</v>
      </c>
      <c r="D1022" s="3">
        <f t="shared" si="205"/>
        <v>0.97222222222222232</v>
      </c>
      <c r="E1022" s="1">
        <f t="shared" si="197"/>
        <v>0</v>
      </c>
      <c r="F1022" s="1">
        <f t="shared" si="206"/>
        <v>20.033186506062428</v>
      </c>
      <c r="G1022" s="1">
        <f t="shared" si="198"/>
        <v>0</v>
      </c>
      <c r="H1022" s="1">
        <f t="shared" si="199"/>
        <v>0</v>
      </c>
      <c r="I1022" s="1">
        <f t="shared" si="200"/>
        <v>0</v>
      </c>
      <c r="J1022" s="1">
        <f t="shared" si="208"/>
        <v>0</v>
      </c>
      <c r="K1022" s="7">
        <f t="shared" si="201"/>
        <v>2403.9823807274911</v>
      </c>
      <c r="L1022" s="7">
        <f t="shared" si="202"/>
        <v>-1442389.4284364949</v>
      </c>
      <c r="M1022" s="7">
        <f t="shared" si="203"/>
        <v>-0.14423894284364949</v>
      </c>
      <c r="N1022" s="7">
        <f t="shared" si="207"/>
        <v>773.63395925966461</v>
      </c>
    </row>
    <row r="1023" spans="2:14" x14ac:dyDescent="0.25">
      <c r="B1023" s="1">
        <f t="shared" si="204"/>
        <v>10050</v>
      </c>
      <c r="C1023" s="4">
        <f t="shared" si="196"/>
        <v>6.979166666666667</v>
      </c>
      <c r="D1023" s="3">
        <f t="shared" si="205"/>
        <v>0.97916666666666696</v>
      </c>
      <c r="E1023" s="1">
        <f t="shared" si="197"/>
        <v>0</v>
      </c>
      <c r="F1023" s="1">
        <f t="shared" si="206"/>
        <v>19.888947563218778</v>
      </c>
      <c r="G1023" s="1">
        <f t="shared" si="198"/>
        <v>0</v>
      </c>
      <c r="H1023" s="1">
        <f t="shared" si="199"/>
        <v>1</v>
      </c>
      <c r="I1023" s="1">
        <f t="shared" si="200"/>
        <v>0</v>
      </c>
      <c r="J1023" s="1">
        <f t="shared" si="208"/>
        <v>1</v>
      </c>
      <c r="K1023" s="7">
        <f t="shared" si="201"/>
        <v>2386.6737075862529</v>
      </c>
      <c r="L1023" s="7">
        <f t="shared" si="202"/>
        <v>967995.77544824826</v>
      </c>
      <c r="M1023" s="7">
        <f t="shared" si="203"/>
        <v>9.6799577544824822E-2</v>
      </c>
      <c r="N1023" s="7">
        <f t="shared" si="207"/>
        <v>2064.1803755557985</v>
      </c>
    </row>
    <row r="1024" spans="2:14" x14ac:dyDescent="0.25">
      <c r="B1024" s="1">
        <f t="shared" si="204"/>
        <v>10060</v>
      </c>
      <c r="C1024" s="4">
        <f t="shared" si="196"/>
        <v>6.9861111111111107</v>
      </c>
      <c r="D1024" s="3">
        <f t="shared" si="205"/>
        <v>0.98611111111111072</v>
      </c>
      <c r="E1024" s="1">
        <f t="shared" si="197"/>
        <v>0</v>
      </c>
      <c r="F1024" s="1">
        <f t="shared" si="206"/>
        <v>19.985747140763603</v>
      </c>
      <c r="G1024" s="1">
        <f t="shared" si="198"/>
        <v>0</v>
      </c>
      <c r="H1024" s="1">
        <f t="shared" si="199"/>
        <v>1</v>
      </c>
      <c r="I1024" s="1">
        <f t="shared" si="200"/>
        <v>0</v>
      </c>
      <c r="J1024" s="1">
        <f t="shared" si="208"/>
        <v>1</v>
      </c>
      <c r="K1024" s="7">
        <f t="shared" si="201"/>
        <v>2398.2896568916321</v>
      </c>
      <c r="L1024" s="7">
        <f t="shared" si="202"/>
        <v>961026.20586502075</v>
      </c>
      <c r="M1024" s="7">
        <f t="shared" si="203"/>
        <v>9.6102620586502069E-2</v>
      </c>
      <c r="N1024" s="7">
        <f t="shared" si="207"/>
        <v>2838.508225333479</v>
      </c>
    </row>
    <row r="1025" spans="2:14" x14ac:dyDescent="0.25">
      <c r="B1025" s="1">
        <f t="shared" si="204"/>
        <v>10070</v>
      </c>
      <c r="C1025" s="4">
        <f t="shared" si="196"/>
        <v>6.9930555555555554</v>
      </c>
      <c r="D1025" s="3">
        <f t="shared" si="205"/>
        <v>0.99305555555555536</v>
      </c>
      <c r="E1025" s="1">
        <f t="shared" si="197"/>
        <v>0</v>
      </c>
      <c r="F1025" s="1">
        <f t="shared" si="206"/>
        <v>20.081849761350107</v>
      </c>
      <c r="G1025" s="1">
        <f t="shared" si="198"/>
        <v>0</v>
      </c>
      <c r="H1025" s="1">
        <f t="shared" si="199"/>
        <v>0</v>
      </c>
      <c r="I1025" s="1">
        <f t="shared" si="200"/>
        <v>0</v>
      </c>
      <c r="J1025" s="1">
        <f t="shared" si="208"/>
        <v>1</v>
      </c>
      <c r="K1025" s="7">
        <f t="shared" si="201"/>
        <v>2409.8219713620124</v>
      </c>
      <c r="L1025" s="7">
        <f t="shared" si="202"/>
        <v>954106.81718279258</v>
      </c>
      <c r="M1025" s="7">
        <f t="shared" si="203"/>
        <v>9.5410681718279253E-2</v>
      </c>
      <c r="N1025" s="7">
        <f t="shared" si="207"/>
        <v>3303.1049352000873</v>
      </c>
    </row>
    <row r="1026" spans="2:14" x14ac:dyDescent="0.25">
      <c r="B1026" s="1">
        <f t="shared" si="204"/>
        <v>10080</v>
      </c>
      <c r="C1026" s="4">
        <f t="shared" si="196"/>
        <v>7</v>
      </c>
      <c r="D1026" s="3">
        <f t="shared" si="205"/>
        <v>0</v>
      </c>
      <c r="E1026" s="1">
        <f t="shared" si="197"/>
        <v>-1</v>
      </c>
      <c r="F1026" s="1">
        <f t="shared" si="206"/>
        <v>20.177260443068384</v>
      </c>
      <c r="G1026" s="1">
        <f t="shared" si="198"/>
        <v>1</v>
      </c>
      <c r="H1026" s="1">
        <f t="shared" si="199"/>
        <v>0</v>
      </c>
      <c r="I1026" s="1">
        <f t="shared" si="200"/>
        <v>1</v>
      </c>
      <c r="J1026" s="1">
        <f t="shared" si="208"/>
        <v>0</v>
      </c>
      <c r="K1026" s="7">
        <f t="shared" si="201"/>
        <v>2541.2712531682059</v>
      </c>
      <c r="L1026" s="7">
        <f t="shared" si="202"/>
        <v>-1524762.7519009237</v>
      </c>
      <c r="M1026" s="7">
        <f t="shared" si="203"/>
        <v>-0.15247627519009238</v>
      </c>
      <c r="N1026" s="7">
        <f t="shared" si="207"/>
        <v>1981.8629611200522</v>
      </c>
    </row>
    <row r="1027" spans="2:14" x14ac:dyDescent="0.25">
      <c r="B1027" s="1">
        <f t="shared" si="204"/>
        <v>10090</v>
      </c>
      <c r="C1027" s="4">
        <f t="shared" si="196"/>
        <v>7.0069444444444446</v>
      </c>
      <c r="D1027" s="3">
        <f t="shared" si="205"/>
        <v>6.9444444444446418E-3</v>
      </c>
      <c r="E1027" s="1">
        <f t="shared" si="197"/>
        <v>-1</v>
      </c>
      <c r="F1027" s="1">
        <f t="shared" si="206"/>
        <v>20.024784167878291</v>
      </c>
      <c r="G1027" s="1">
        <f t="shared" si="198"/>
        <v>1</v>
      </c>
      <c r="H1027" s="1">
        <f t="shared" si="199"/>
        <v>0</v>
      </c>
      <c r="I1027" s="1">
        <f t="shared" si="200"/>
        <v>1</v>
      </c>
      <c r="J1027" s="1">
        <f t="shared" si="208"/>
        <v>0</v>
      </c>
      <c r="K1027" s="7">
        <f t="shared" si="201"/>
        <v>2522.9741001453945</v>
      </c>
      <c r="L1027" s="7">
        <f t="shared" si="202"/>
        <v>-1513784.4600872367</v>
      </c>
      <c r="M1027" s="7">
        <f t="shared" si="203"/>
        <v>-0.15137844600872366</v>
      </c>
      <c r="N1027" s="7">
        <f t="shared" si="207"/>
        <v>1189.1177766720314</v>
      </c>
    </row>
    <row r="1028" spans="2:14" x14ac:dyDescent="0.25">
      <c r="B1028" s="1">
        <f t="shared" si="204"/>
        <v>10100</v>
      </c>
      <c r="C1028" s="4">
        <f t="shared" si="196"/>
        <v>7.0138888888888893</v>
      </c>
      <c r="D1028" s="3">
        <f t="shared" si="205"/>
        <v>1.3888888888889284E-2</v>
      </c>
      <c r="E1028" s="1">
        <f t="shared" si="197"/>
        <v>-1</v>
      </c>
      <c r="F1028" s="1">
        <f t="shared" si="206"/>
        <v>19.873405721869567</v>
      </c>
      <c r="G1028" s="1">
        <f t="shared" si="198"/>
        <v>1</v>
      </c>
      <c r="H1028" s="1">
        <f t="shared" si="199"/>
        <v>0</v>
      </c>
      <c r="I1028" s="1">
        <f t="shared" si="200"/>
        <v>1</v>
      </c>
      <c r="J1028" s="1">
        <f t="shared" si="208"/>
        <v>0</v>
      </c>
      <c r="K1028" s="7">
        <f t="shared" si="201"/>
        <v>2504.8086866243475</v>
      </c>
      <c r="L1028" s="7">
        <f t="shared" si="202"/>
        <v>-1502885.2119746085</v>
      </c>
      <c r="M1028" s="7">
        <f t="shared" si="203"/>
        <v>-0.15028852119746086</v>
      </c>
      <c r="N1028" s="7">
        <f t="shared" si="207"/>
        <v>713.47066600321875</v>
      </c>
    </row>
    <row r="1029" spans="2:14" x14ac:dyDescent="0.25">
      <c r="B1029" s="1">
        <f t="shared" si="204"/>
        <v>10110</v>
      </c>
      <c r="C1029" s="4">
        <f t="shared" si="196"/>
        <v>7.020833333333333</v>
      </c>
      <c r="D1029" s="3">
        <f t="shared" si="205"/>
        <v>2.0833333333333037E-2</v>
      </c>
      <c r="E1029" s="1">
        <f t="shared" si="197"/>
        <v>-1</v>
      </c>
      <c r="F1029" s="1">
        <f t="shared" si="206"/>
        <v>19.723117200672107</v>
      </c>
      <c r="G1029" s="1">
        <f t="shared" si="198"/>
        <v>1</v>
      </c>
      <c r="H1029" s="1">
        <f t="shared" si="199"/>
        <v>0</v>
      </c>
      <c r="I1029" s="1">
        <f t="shared" si="200"/>
        <v>1</v>
      </c>
      <c r="J1029" s="1">
        <f t="shared" si="208"/>
        <v>0</v>
      </c>
      <c r="K1029" s="7">
        <f t="shared" si="201"/>
        <v>2486.7740640806524</v>
      </c>
      <c r="L1029" s="7">
        <f t="shared" si="202"/>
        <v>-1492064.4384483914</v>
      </c>
      <c r="M1029" s="7">
        <f t="shared" si="203"/>
        <v>-0.14920644384483914</v>
      </c>
      <c r="N1029" s="7">
        <f t="shared" si="207"/>
        <v>428.08239960193123</v>
      </c>
    </row>
    <row r="1030" spans="2:14" x14ac:dyDescent="0.25">
      <c r="B1030" s="1">
        <f t="shared" si="204"/>
        <v>10120</v>
      </c>
      <c r="C1030" s="4">
        <f t="shared" si="196"/>
        <v>7.0277777777777777</v>
      </c>
      <c r="D1030" s="3">
        <f t="shared" si="205"/>
        <v>2.7777777777777679E-2</v>
      </c>
      <c r="E1030" s="1">
        <f t="shared" si="197"/>
        <v>-1</v>
      </c>
      <c r="F1030" s="1">
        <f t="shared" si="206"/>
        <v>19.573910756827267</v>
      </c>
      <c r="G1030" s="1">
        <f t="shared" si="198"/>
        <v>1</v>
      </c>
      <c r="H1030" s="1">
        <f t="shared" si="199"/>
        <v>0</v>
      </c>
      <c r="I1030" s="1">
        <f t="shared" si="200"/>
        <v>1</v>
      </c>
      <c r="J1030" s="1">
        <f t="shared" si="208"/>
        <v>0</v>
      </c>
      <c r="K1030" s="7">
        <f t="shared" si="201"/>
        <v>2468.8692908192716</v>
      </c>
      <c r="L1030" s="7">
        <f t="shared" si="202"/>
        <v>-1481321.5744915628</v>
      </c>
      <c r="M1030" s="7">
        <f t="shared" si="203"/>
        <v>-0.14813215744915628</v>
      </c>
      <c r="N1030" s="7">
        <f t="shared" si="207"/>
        <v>256.84943976115875</v>
      </c>
    </row>
    <row r="1031" spans="2:14" x14ac:dyDescent="0.25">
      <c r="B1031" s="1">
        <f t="shared" si="204"/>
        <v>10130</v>
      </c>
      <c r="C1031" s="4">
        <f t="shared" si="196"/>
        <v>7.0347222222222223</v>
      </c>
      <c r="D1031" s="3">
        <f t="shared" si="205"/>
        <v>3.4722222222222321E-2</v>
      </c>
      <c r="E1031" s="1">
        <f t="shared" si="197"/>
        <v>-1</v>
      </c>
      <c r="F1031" s="1">
        <f t="shared" si="206"/>
        <v>19.425778599378113</v>
      </c>
      <c r="G1031" s="1">
        <f t="shared" si="198"/>
        <v>1</v>
      </c>
      <c r="H1031" s="1">
        <f t="shared" si="199"/>
        <v>0</v>
      </c>
      <c r="I1031" s="1">
        <f t="shared" si="200"/>
        <v>1</v>
      </c>
      <c r="J1031" s="1">
        <f t="shared" si="208"/>
        <v>0</v>
      </c>
      <c r="K1031" s="7">
        <f t="shared" si="201"/>
        <v>2451.0934319253734</v>
      </c>
      <c r="L1031" s="7">
        <f t="shared" si="202"/>
        <v>-1470656.0591552241</v>
      </c>
      <c r="M1031" s="7">
        <f t="shared" si="203"/>
        <v>-0.14706560591552242</v>
      </c>
      <c r="N1031" s="7">
        <f t="shared" si="207"/>
        <v>154.10966385669525</v>
      </c>
    </row>
    <row r="1032" spans="2:14" x14ac:dyDescent="0.25">
      <c r="B1032" s="1">
        <f t="shared" si="204"/>
        <v>10140</v>
      </c>
      <c r="C1032" s="4">
        <f t="shared" si="196"/>
        <v>7.041666666666667</v>
      </c>
      <c r="D1032" s="3">
        <f t="shared" si="205"/>
        <v>4.1666666666666963E-2</v>
      </c>
      <c r="E1032" s="1">
        <f t="shared" si="197"/>
        <v>-1.5</v>
      </c>
      <c r="F1032" s="1">
        <f t="shared" si="206"/>
        <v>19.278712993462591</v>
      </c>
      <c r="G1032" s="1">
        <f t="shared" si="198"/>
        <v>1</v>
      </c>
      <c r="H1032" s="1">
        <f t="shared" si="199"/>
        <v>0</v>
      </c>
      <c r="I1032" s="1">
        <f t="shared" si="200"/>
        <v>1</v>
      </c>
      <c r="J1032" s="1">
        <f t="shared" si="208"/>
        <v>0</v>
      </c>
      <c r="K1032" s="7">
        <f t="shared" si="201"/>
        <v>2493.4455592155105</v>
      </c>
      <c r="L1032" s="7">
        <f t="shared" si="202"/>
        <v>-1496067.3355293062</v>
      </c>
      <c r="M1032" s="7">
        <f t="shared" si="203"/>
        <v>-0.14960673355293061</v>
      </c>
      <c r="N1032" s="7">
        <f t="shared" si="207"/>
        <v>92.46579831401715</v>
      </c>
    </row>
    <row r="1033" spans="2:14" x14ac:dyDescent="0.25">
      <c r="B1033" s="1">
        <f t="shared" si="204"/>
        <v>10150</v>
      </c>
      <c r="C1033" s="4">
        <f t="shared" si="196"/>
        <v>7.0486111111111107</v>
      </c>
      <c r="D1033" s="3">
        <f t="shared" si="205"/>
        <v>4.8611111111110716E-2</v>
      </c>
      <c r="E1033" s="1">
        <f t="shared" si="197"/>
        <v>-1.5</v>
      </c>
      <c r="F1033" s="1">
        <f t="shared" si="206"/>
        <v>19.129106259909662</v>
      </c>
      <c r="G1033" s="1">
        <f t="shared" si="198"/>
        <v>1</v>
      </c>
      <c r="H1033" s="1">
        <f t="shared" si="199"/>
        <v>0</v>
      </c>
      <c r="I1033" s="1">
        <f t="shared" si="200"/>
        <v>1</v>
      </c>
      <c r="J1033" s="1">
        <f t="shared" si="208"/>
        <v>0</v>
      </c>
      <c r="K1033" s="7">
        <f t="shared" si="201"/>
        <v>2475.4927511891592</v>
      </c>
      <c r="L1033" s="7">
        <f t="shared" si="202"/>
        <v>-1485295.6507134954</v>
      </c>
      <c r="M1033" s="7">
        <f t="shared" si="203"/>
        <v>-0.14852956507134954</v>
      </c>
      <c r="N1033" s="7">
        <f t="shared" si="207"/>
        <v>55.479478988410285</v>
      </c>
    </row>
    <row r="1034" spans="2:14" x14ac:dyDescent="0.25">
      <c r="B1034" s="1">
        <f t="shared" si="204"/>
        <v>10160</v>
      </c>
      <c r="C1034" s="4">
        <f t="shared" si="196"/>
        <v>7.0555555555555554</v>
      </c>
      <c r="D1034" s="3">
        <f t="shared" si="205"/>
        <v>5.5555555555555358E-2</v>
      </c>
      <c r="E1034" s="1">
        <f t="shared" si="197"/>
        <v>-1.5</v>
      </c>
      <c r="F1034" s="1">
        <f t="shared" si="206"/>
        <v>18.980576694838312</v>
      </c>
      <c r="G1034" s="1">
        <f t="shared" si="198"/>
        <v>1</v>
      </c>
      <c r="H1034" s="1">
        <f t="shared" si="199"/>
        <v>0</v>
      </c>
      <c r="I1034" s="1">
        <f t="shared" si="200"/>
        <v>1</v>
      </c>
      <c r="J1034" s="1">
        <f t="shared" si="208"/>
        <v>0</v>
      </c>
      <c r="K1034" s="7">
        <f t="shared" si="201"/>
        <v>2457.6692033805971</v>
      </c>
      <c r="L1034" s="7">
        <f t="shared" si="202"/>
        <v>-1474601.5220283582</v>
      </c>
      <c r="M1034" s="7">
        <f t="shared" si="203"/>
        <v>-0.14746015220283581</v>
      </c>
      <c r="N1034" s="7">
        <f t="shared" si="207"/>
        <v>33.28768739304617</v>
      </c>
    </row>
    <row r="1035" spans="2:14" x14ac:dyDescent="0.25">
      <c r="B1035" s="1">
        <f t="shared" si="204"/>
        <v>10170</v>
      </c>
      <c r="C1035" s="4">
        <f t="shared" si="196"/>
        <v>7.0625</v>
      </c>
      <c r="D1035" s="3">
        <f t="shared" si="205"/>
        <v>6.25E-2</v>
      </c>
      <c r="E1035" s="1">
        <f t="shared" si="197"/>
        <v>-1.5</v>
      </c>
      <c r="F1035" s="1">
        <f t="shared" si="206"/>
        <v>18.833116542635477</v>
      </c>
      <c r="G1035" s="1">
        <f t="shared" si="198"/>
        <v>1</v>
      </c>
      <c r="H1035" s="1">
        <f t="shared" si="199"/>
        <v>0</v>
      </c>
      <c r="I1035" s="1">
        <f t="shared" si="200"/>
        <v>1</v>
      </c>
      <c r="J1035" s="1">
        <f t="shared" si="208"/>
        <v>0</v>
      </c>
      <c r="K1035" s="7">
        <f t="shared" si="201"/>
        <v>2439.9739851162567</v>
      </c>
      <c r="L1035" s="7">
        <f t="shared" si="202"/>
        <v>-1463984.391069754</v>
      </c>
      <c r="M1035" s="7">
        <f t="shared" si="203"/>
        <v>-0.14639843910697539</v>
      </c>
      <c r="N1035" s="7">
        <f t="shared" si="207"/>
        <v>19.972612435827703</v>
      </c>
    </row>
    <row r="1036" spans="2:14" x14ac:dyDescent="0.25">
      <c r="B1036" s="1">
        <f t="shared" si="204"/>
        <v>10180</v>
      </c>
      <c r="C1036" s="4">
        <f t="shared" si="196"/>
        <v>7.0694444444444446</v>
      </c>
      <c r="D1036" s="3">
        <f t="shared" si="205"/>
        <v>6.9444444444444642E-2</v>
      </c>
      <c r="E1036" s="1">
        <f t="shared" si="197"/>
        <v>-1.5</v>
      </c>
      <c r="F1036" s="1">
        <f t="shared" si="206"/>
        <v>18.686718103528502</v>
      </c>
      <c r="G1036" s="1">
        <f t="shared" si="198"/>
        <v>1</v>
      </c>
      <c r="H1036" s="1">
        <f t="shared" si="199"/>
        <v>0</v>
      </c>
      <c r="I1036" s="1">
        <f t="shared" si="200"/>
        <v>1</v>
      </c>
      <c r="J1036" s="1">
        <f t="shared" si="208"/>
        <v>0</v>
      </c>
      <c r="K1036" s="7">
        <f t="shared" si="201"/>
        <v>2422.4061724234198</v>
      </c>
      <c r="L1036" s="7">
        <f t="shared" si="202"/>
        <v>-1453443.7034540519</v>
      </c>
      <c r="M1036" s="7">
        <f t="shared" si="203"/>
        <v>-0.14534437034540518</v>
      </c>
      <c r="N1036" s="7">
        <f t="shared" si="207"/>
        <v>11.983567461496621</v>
      </c>
    </row>
    <row r="1037" spans="2:14" x14ac:dyDescent="0.25">
      <c r="B1037" s="1">
        <f t="shared" si="204"/>
        <v>10190</v>
      </c>
      <c r="C1037" s="4">
        <f t="shared" si="196"/>
        <v>7.0763888888888893</v>
      </c>
      <c r="D1037" s="3">
        <f t="shared" si="205"/>
        <v>7.6388888888889284E-2</v>
      </c>
      <c r="E1037" s="1">
        <f t="shared" si="197"/>
        <v>-1.5</v>
      </c>
      <c r="F1037" s="1">
        <f t="shared" si="206"/>
        <v>18.541373733183097</v>
      </c>
      <c r="G1037" s="1">
        <f t="shared" si="198"/>
        <v>1</v>
      </c>
      <c r="H1037" s="1">
        <f t="shared" si="199"/>
        <v>0</v>
      </c>
      <c r="I1037" s="1">
        <f t="shared" si="200"/>
        <v>1</v>
      </c>
      <c r="J1037" s="1">
        <f t="shared" si="208"/>
        <v>0</v>
      </c>
      <c r="K1037" s="7">
        <f t="shared" si="201"/>
        <v>2404.9648479819712</v>
      </c>
      <c r="L1037" s="7">
        <f t="shared" si="202"/>
        <v>-1442978.9087891825</v>
      </c>
      <c r="M1037" s="7">
        <f t="shared" si="203"/>
        <v>-0.14429789087891826</v>
      </c>
      <c r="N1037" s="7">
        <f t="shared" si="207"/>
        <v>7.1901404768979722</v>
      </c>
    </row>
    <row r="1038" spans="2:14" x14ac:dyDescent="0.25">
      <c r="B1038" s="1">
        <f t="shared" si="204"/>
        <v>10200</v>
      </c>
      <c r="C1038" s="4">
        <f t="shared" si="196"/>
        <v>7.083333333333333</v>
      </c>
      <c r="D1038" s="3">
        <f t="shared" si="205"/>
        <v>8.3333333333333037E-2</v>
      </c>
      <c r="E1038" s="1">
        <f t="shared" si="197"/>
        <v>-1.5</v>
      </c>
      <c r="F1038" s="1">
        <f t="shared" si="206"/>
        <v>18.397075842304179</v>
      </c>
      <c r="G1038" s="1">
        <f t="shared" si="198"/>
        <v>1</v>
      </c>
      <c r="H1038" s="1">
        <f t="shared" si="199"/>
        <v>0</v>
      </c>
      <c r="I1038" s="1">
        <f t="shared" si="200"/>
        <v>1</v>
      </c>
      <c r="J1038" s="1">
        <f t="shared" si="208"/>
        <v>0</v>
      </c>
      <c r="K1038" s="7">
        <f t="shared" si="201"/>
        <v>2387.6491010765012</v>
      </c>
      <c r="L1038" s="7">
        <f t="shared" si="202"/>
        <v>-1432589.4606459006</v>
      </c>
      <c r="M1038" s="7">
        <f t="shared" si="203"/>
        <v>-0.14325894606459005</v>
      </c>
      <c r="N1038" s="7">
        <f t="shared" si="207"/>
        <v>4.3140842861387831</v>
      </c>
    </row>
    <row r="1039" spans="2:14" x14ac:dyDescent="0.25">
      <c r="B1039" s="1">
        <f t="shared" si="204"/>
        <v>10210</v>
      </c>
      <c r="C1039" s="4">
        <f t="shared" si="196"/>
        <v>7.0902777777777777</v>
      </c>
      <c r="D1039" s="3">
        <f t="shared" si="205"/>
        <v>9.0277777777777679E-2</v>
      </c>
      <c r="E1039" s="1">
        <f t="shared" si="197"/>
        <v>-2</v>
      </c>
      <c r="F1039" s="1">
        <f t="shared" si="206"/>
        <v>18.253816896239588</v>
      </c>
      <c r="G1039" s="1">
        <f t="shared" si="198"/>
        <v>1</v>
      </c>
      <c r="H1039" s="1">
        <f t="shared" si="199"/>
        <v>0</v>
      </c>
      <c r="I1039" s="1">
        <f t="shared" si="200"/>
        <v>1</v>
      </c>
      <c r="J1039" s="1">
        <f t="shared" si="208"/>
        <v>0</v>
      </c>
      <c r="K1039" s="7">
        <f t="shared" si="201"/>
        <v>2430.4580275487501</v>
      </c>
      <c r="L1039" s="7">
        <f t="shared" si="202"/>
        <v>-1458274.81652925</v>
      </c>
      <c r="M1039" s="7">
        <f t="shared" si="203"/>
        <v>-0.145827481652925</v>
      </c>
      <c r="N1039" s="7">
        <f t="shared" si="207"/>
        <v>2.58845057168327</v>
      </c>
    </row>
    <row r="1040" spans="2:14" x14ac:dyDescent="0.25">
      <c r="B1040" s="1">
        <f t="shared" si="204"/>
        <v>10220</v>
      </c>
      <c r="C1040" s="4">
        <f t="shared" si="196"/>
        <v>7.0972222222222223</v>
      </c>
      <c r="D1040" s="3">
        <f t="shared" si="205"/>
        <v>9.7222222222222321E-2</v>
      </c>
      <c r="E1040" s="1">
        <f t="shared" si="197"/>
        <v>-2</v>
      </c>
      <c r="F1040" s="1">
        <f t="shared" si="206"/>
        <v>18.107989414586662</v>
      </c>
      <c r="G1040" s="1">
        <f t="shared" si="198"/>
        <v>1</v>
      </c>
      <c r="H1040" s="1">
        <f t="shared" si="199"/>
        <v>0</v>
      </c>
      <c r="I1040" s="1">
        <f t="shared" si="200"/>
        <v>1</v>
      </c>
      <c r="J1040" s="1">
        <f t="shared" si="208"/>
        <v>0</v>
      </c>
      <c r="K1040" s="7">
        <f t="shared" si="201"/>
        <v>2412.958729750399</v>
      </c>
      <c r="L1040" s="7">
        <f t="shared" si="202"/>
        <v>-1447775.2378502395</v>
      </c>
      <c r="M1040" s="7">
        <f t="shared" si="203"/>
        <v>-0.14477752378502395</v>
      </c>
      <c r="N1040" s="7">
        <f t="shared" si="207"/>
        <v>1.5530703430099619</v>
      </c>
    </row>
    <row r="1041" spans="2:14" x14ac:dyDescent="0.25">
      <c r="B1041" s="1">
        <f t="shared" si="204"/>
        <v>10230</v>
      </c>
      <c r="C1041" s="4">
        <f t="shared" si="196"/>
        <v>7.104166666666667</v>
      </c>
      <c r="D1041" s="3">
        <f t="shared" si="205"/>
        <v>0.10416666666666696</v>
      </c>
      <c r="E1041" s="1">
        <f t="shared" si="197"/>
        <v>-2</v>
      </c>
      <c r="F1041" s="1">
        <f t="shared" si="206"/>
        <v>17.963211890801638</v>
      </c>
      <c r="G1041" s="1">
        <f t="shared" si="198"/>
        <v>1</v>
      </c>
      <c r="H1041" s="1">
        <f t="shared" si="199"/>
        <v>0</v>
      </c>
      <c r="I1041" s="1">
        <f t="shared" si="200"/>
        <v>1</v>
      </c>
      <c r="J1041" s="1">
        <f t="shared" si="208"/>
        <v>0</v>
      </c>
      <c r="K1041" s="7">
        <f t="shared" si="201"/>
        <v>2395.5854268961962</v>
      </c>
      <c r="L1041" s="7">
        <f t="shared" si="202"/>
        <v>-1437351.2561377175</v>
      </c>
      <c r="M1041" s="7">
        <f t="shared" si="203"/>
        <v>-0.14373512561377175</v>
      </c>
      <c r="N1041" s="7">
        <f t="shared" si="207"/>
        <v>0.9318422058059771</v>
      </c>
    </row>
    <row r="1042" spans="2:14" x14ac:dyDescent="0.25">
      <c r="B1042" s="1">
        <f t="shared" si="204"/>
        <v>10240</v>
      </c>
      <c r="C1042" s="4">
        <f t="shared" ref="C1042:C1105" si="209">B1042/(24*60)</f>
        <v>7.1111111111111107</v>
      </c>
      <c r="D1042" s="3">
        <f t="shared" si="205"/>
        <v>0.11111111111111072</v>
      </c>
      <c r="E1042" s="1">
        <f t="shared" ref="E1042:E1105" si="210">VLOOKUP(D1042,$P$3:$R$27,3,1)</f>
        <v>-2</v>
      </c>
      <c r="F1042" s="1">
        <f t="shared" si="206"/>
        <v>17.819476765187865</v>
      </c>
      <c r="G1042" s="1">
        <f t="shared" ref="G1042:G1105" si="211">IF(VLOOKUP(D1042,$P$3:$Q$27,2,1)=0,1,0)</f>
        <v>1</v>
      </c>
      <c r="H1042" s="1">
        <f t="shared" ref="H1042:H1105" si="212">IF(F1042&lt;($G$2+G1042*$G$4),1,0)</f>
        <v>0</v>
      </c>
      <c r="I1042" s="1">
        <f t="shared" ref="I1042:I1105" si="213">IF(F1042&gt;($G$3+G1042*$G$4),1,0)</f>
        <v>1</v>
      </c>
      <c r="J1042" s="1">
        <f t="shared" si="208"/>
        <v>0</v>
      </c>
      <c r="K1042" s="7">
        <f t="shared" ref="K1042:K1105" si="214">(F1042-E1042)*$C$11</f>
        <v>2378.3372118225434</v>
      </c>
      <c r="L1042" s="7">
        <f t="shared" ref="L1042:L1105" si="215">((J1042*$G$6)-K1042)*60*$G$8</f>
        <v>-1427002.327093526</v>
      </c>
      <c r="M1042" s="7">
        <f t="shared" ref="M1042:M1105" si="216">L1042/$C$5</f>
        <v>-0.14270023270935261</v>
      </c>
      <c r="N1042" s="7">
        <f t="shared" si="207"/>
        <v>0.55910532348358621</v>
      </c>
    </row>
    <row r="1043" spans="2:14" x14ac:dyDescent="0.25">
      <c r="B1043" s="1">
        <f t="shared" ref="B1043:B1106" si="217">B1042+$G$8</f>
        <v>10250</v>
      </c>
      <c r="C1043" s="4">
        <f t="shared" si="209"/>
        <v>7.1180555555555554</v>
      </c>
      <c r="D1043" s="3">
        <f t="shared" ref="D1043:D1106" si="218">C1043-INT(C1043)</f>
        <v>0.11805555555555536</v>
      </c>
      <c r="E1043" s="1">
        <f t="shared" si="210"/>
        <v>-2</v>
      </c>
      <c r="F1043" s="1">
        <f t="shared" ref="F1043:F1106" si="219">F1042+M1042</f>
        <v>17.676776532478513</v>
      </c>
      <c r="G1043" s="1">
        <f t="shared" si="211"/>
        <v>1</v>
      </c>
      <c r="H1043" s="1">
        <f t="shared" si="212"/>
        <v>0</v>
      </c>
      <c r="I1043" s="1">
        <f t="shared" si="213"/>
        <v>1</v>
      </c>
      <c r="J1043" s="1">
        <f t="shared" si="208"/>
        <v>0</v>
      </c>
      <c r="K1043" s="7">
        <f t="shared" si="214"/>
        <v>2361.2131838974215</v>
      </c>
      <c r="L1043" s="7">
        <f t="shared" si="215"/>
        <v>-1416727.9103384528</v>
      </c>
      <c r="M1043" s="7">
        <f t="shared" si="216"/>
        <v>-0.14167279103384528</v>
      </c>
      <c r="N1043" s="7">
        <f t="shared" ref="N1043:N1106" si="220">(J1043*$G$6*$N$15)+N1042*$N$14</f>
        <v>0.33546319409015174</v>
      </c>
    </row>
    <row r="1044" spans="2:14" x14ac:dyDescent="0.25">
      <c r="B1044" s="1">
        <f t="shared" si="217"/>
        <v>10260</v>
      </c>
      <c r="C1044" s="4">
        <f t="shared" si="209"/>
        <v>7.125</v>
      </c>
      <c r="D1044" s="3">
        <f t="shared" si="218"/>
        <v>0.125</v>
      </c>
      <c r="E1044" s="1">
        <f t="shared" si="210"/>
        <v>-2.7</v>
      </c>
      <c r="F1044" s="1">
        <f t="shared" si="219"/>
        <v>17.535103741444669</v>
      </c>
      <c r="G1044" s="1">
        <f t="shared" si="211"/>
        <v>1</v>
      </c>
      <c r="H1044" s="1">
        <f t="shared" si="212"/>
        <v>0</v>
      </c>
      <c r="I1044" s="1">
        <f t="shared" si="213"/>
        <v>1</v>
      </c>
      <c r="J1044" s="1">
        <f t="shared" ref="J1044:J1107" si="221">IF(OR(AND(I1044=0,J1043=1),AND(H1044=1,I1044=0)),1,0)</f>
        <v>0</v>
      </c>
      <c r="K1044" s="7">
        <f t="shared" si="214"/>
        <v>2428.2124489733596</v>
      </c>
      <c r="L1044" s="7">
        <f t="shared" si="215"/>
        <v>-1456927.4693840158</v>
      </c>
      <c r="M1044" s="7">
        <f t="shared" si="216"/>
        <v>-0.14569274693840159</v>
      </c>
      <c r="N1044" s="7">
        <f t="shared" si="220"/>
        <v>0.20127791645409104</v>
      </c>
    </row>
    <row r="1045" spans="2:14" x14ac:dyDescent="0.25">
      <c r="B1045" s="1">
        <f t="shared" si="217"/>
        <v>10270</v>
      </c>
      <c r="C1045" s="4">
        <f t="shared" si="209"/>
        <v>7.1319444444444446</v>
      </c>
      <c r="D1045" s="3">
        <f t="shared" si="218"/>
        <v>0.13194444444444464</v>
      </c>
      <c r="E1045" s="1">
        <f t="shared" si="210"/>
        <v>-2.7</v>
      </c>
      <c r="F1045" s="1">
        <f t="shared" si="219"/>
        <v>17.389410994506267</v>
      </c>
      <c r="G1045" s="1">
        <f t="shared" si="211"/>
        <v>1</v>
      </c>
      <c r="H1045" s="1">
        <f t="shared" si="212"/>
        <v>0</v>
      </c>
      <c r="I1045" s="1">
        <f t="shared" si="213"/>
        <v>1</v>
      </c>
      <c r="J1045" s="1">
        <f t="shared" si="221"/>
        <v>0</v>
      </c>
      <c r="K1045" s="7">
        <f t="shared" si="214"/>
        <v>2410.7293193407518</v>
      </c>
      <c r="L1045" s="7">
        <f t="shared" si="215"/>
        <v>-1446437.591604451</v>
      </c>
      <c r="M1045" s="7">
        <f t="shared" si="216"/>
        <v>-0.14464375916044508</v>
      </c>
      <c r="N1045" s="7">
        <f t="shared" si="220"/>
        <v>0.12076674987245462</v>
      </c>
    </row>
    <row r="1046" spans="2:14" x14ac:dyDescent="0.25">
      <c r="B1046" s="1">
        <f t="shared" si="217"/>
        <v>10280</v>
      </c>
      <c r="C1046" s="4">
        <f t="shared" si="209"/>
        <v>7.1388888888888893</v>
      </c>
      <c r="D1046" s="3">
        <f t="shared" si="218"/>
        <v>0.13888888888888928</v>
      </c>
      <c r="E1046" s="1">
        <f t="shared" si="210"/>
        <v>-2.7</v>
      </c>
      <c r="F1046" s="1">
        <f t="shared" si="219"/>
        <v>17.244767235345822</v>
      </c>
      <c r="G1046" s="1">
        <f t="shared" si="211"/>
        <v>1</v>
      </c>
      <c r="H1046" s="1">
        <f t="shared" si="212"/>
        <v>0</v>
      </c>
      <c r="I1046" s="1">
        <f t="shared" si="213"/>
        <v>1</v>
      </c>
      <c r="J1046" s="1">
        <f t="shared" si="221"/>
        <v>0</v>
      </c>
      <c r="K1046" s="7">
        <f t="shared" si="214"/>
        <v>2393.3720682414983</v>
      </c>
      <c r="L1046" s="7">
        <f t="shared" si="215"/>
        <v>-1436023.2409448989</v>
      </c>
      <c r="M1046" s="7">
        <f t="shared" si="216"/>
        <v>-0.14360232409448989</v>
      </c>
      <c r="N1046" s="7">
        <f t="shared" si="220"/>
        <v>7.2460049923472769E-2</v>
      </c>
    </row>
    <row r="1047" spans="2:14" x14ac:dyDescent="0.25">
      <c r="B1047" s="1">
        <f t="shared" si="217"/>
        <v>10290</v>
      </c>
      <c r="C1047" s="4">
        <f t="shared" si="209"/>
        <v>7.145833333333333</v>
      </c>
      <c r="D1047" s="3">
        <f t="shared" si="218"/>
        <v>0.14583333333333304</v>
      </c>
      <c r="E1047" s="1">
        <f t="shared" si="210"/>
        <v>-2.7</v>
      </c>
      <c r="F1047" s="1">
        <f t="shared" si="219"/>
        <v>17.101164911251331</v>
      </c>
      <c r="G1047" s="1">
        <f t="shared" si="211"/>
        <v>1</v>
      </c>
      <c r="H1047" s="1">
        <f t="shared" si="212"/>
        <v>0</v>
      </c>
      <c r="I1047" s="1">
        <f t="shared" si="213"/>
        <v>1</v>
      </c>
      <c r="J1047" s="1">
        <f t="shared" si="221"/>
        <v>0</v>
      </c>
      <c r="K1047" s="7">
        <f t="shared" si="214"/>
        <v>2376.1397893501594</v>
      </c>
      <c r="L1047" s="7">
        <f t="shared" si="215"/>
        <v>-1425683.8736100958</v>
      </c>
      <c r="M1047" s="7">
        <f t="shared" si="216"/>
        <v>-0.14256838736100957</v>
      </c>
      <c r="N1047" s="7">
        <f t="shared" si="220"/>
        <v>4.3476029954083659E-2</v>
      </c>
    </row>
    <row r="1048" spans="2:14" x14ac:dyDescent="0.25">
      <c r="B1048" s="1">
        <f t="shared" si="217"/>
        <v>10300</v>
      </c>
      <c r="C1048" s="4">
        <f t="shared" si="209"/>
        <v>7.1527777777777777</v>
      </c>
      <c r="D1048" s="3">
        <f t="shared" si="218"/>
        <v>0.15277777777777768</v>
      </c>
      <c r="E1048" s="1">
        <f t="shared" si="210"/>
        <v>-2.7</v>
      </c>
      <c r="F1048" s="1">
        <f t="shared" si="219"/>
        <v>16.958596523890321</v>
      </c>
      <c r="G1048" s="1">
        <f t="shared" si="211"/>
        <v>1</v>
      </c>
      <c r="H1048" s="1">
        <f t="shared" si="212"/>
        <v>0</v>
      </c>
      <c r="I1048" s="1">
        <f t="shared" si="213"/>
        <v>1</v>
      </c>
      <c r="J1048" s="1">
        <f t="shared" si="221"/>
        <v>0</v>
      </c>
      <c r="K1048" s="7">
        <f t="shared" si="214"/>
        <v>2359.0315828668381</v>
      </c>
      <c r="L1048" s="7">
        <f t="shared" si="215"/>
        <v>-1415418.9497201028</v>
      </c>
      <c r="M1048" s="7">
        <f t="shared" si="216"/>
        <v>-0.14154189497201028</v>
      </c>
      <c r="N1048" s="7">
        <f t="shared" si="220"/>
        <v>2.6085617972450195E-2</v>
      </c>
    </row>
    <row r="1049" spans="2:14" x14ac:dyDescent="0.25">
      <c r="B1049" s="1">
        <f t="shared" si="217"/>
        <v>10310</v>
      </c>
      <c r="C1049" s="4">
        <f t="shared" si="209"/>
        <v>7.1597222222222223</v>
      </c>
      <c r="D1049" s="3">
        <f t="shared" si="218"/>
        <v>0.15972222222222232</v>
      </c>
      <c r="E1049" s="1">
        <f t="shared" si="210"/>
        <v>-2.7</v>
      </c>
      <c r="F1049" s="1">
        <f t="shared" si="219"/>
        <v>16.81705462891831</v>
      </c>
      <c r="G1049" s="1">
        <f t="shared" si="211"/>
        <v>1</v>
      </c>
      <c r="H1049" s="1">
        <f t="shared" si="212"/>
        <v>0</v>
      </c>
      <c r="I1049" s="1">
        <f t="shared" si="213"/>
        <v>1</v>
      </c>
      <c r="J1049" s="1">
        <f t="shared" si="221"/>
        <v>0</v>
      </c>
      <c r="K1049" s="7">
        <f t="shared" si="214"/>
        <v>2342.0465554701968</v>
      </c>
      <c r="L1049" s="7">
        <f t="shared" si="215"/>
        <v>-1405227.9332821183</v>
      </c>
      <c r="M1049" s="7">
        <f t="shared" si="216"/>
        <v>-0.14052279332821183</v>
      </c>
      <c r="N1049" s="7">
        <f t="shared" si="220"/>
        <v>1.5651370783470116E-2</v>
      </c>
    </row>
    <row r="1050" spans="2:14" x14ac:dyDescent="0.25">
      <c r="B1050" s="1">
        <f t="shared" si="217"/>
        <v>10320</v>
      </c>
      <c r="C1050" s="4">
        <f t="shared" si="209"/>
        <v>7.166666666666667</v>
      </c>
      <c r="D1050" s="3">
        <f t="shared" si="218"/>
        <v>0.16666666666666696</v>
      </c>
      <c r="E1050" s="1">
        <f t="shared" si="210"/>
        <v>-3</v>
      </c>
      <c r="F1050" s="1">
        <f t="shared" si="219"/>
        <v>16.676531835590097</v>
      </c>
      <c r="G1050" s="1">
        <f t="shared" si="211"/>
        <v>1</v>
      </c>
      <c r="H1050" s="1">
        <f t="shared" si="212"/>
        <v>0</v>
      </c>
      <c r="I1050" s="1">
        <f t="shared" si="213"/>
        <v>1</v>
      </c>
      <c r="J1050" s="1">
        <f t="shared" si="221"/>
        <v>0</v>
      </c>
      <c r="K1050" s="7">
        <f t="shared" si="214"/>
        <v>2361.1838202708113</v>
      </c>
      <c r="L1050" s="7">
        <f t="shared" si="215"/>
        <v>-1416710.2921624868</v>
      </c>
      <c r="M1050" s="7">
        <f t="shared" si="216"/>
        <v>-0.14167102921624869</v>
      </c>
      <c r="N1050" s="7">
        <f t="shared" si="220"/>
        <v>9.3908224700820688E-3</v>
      </c>
    </row>
    <row r="1051" spans="2:14" x14ac:dyDescent="0.25">
      <c r="B1051" s="1">
        <f t="shared" si="217"/>
        <v>10330</v>
      </c>
      <c r="C1051" s="4">
        <f t="shared" si="209"/>
        <v>7.1736111111111107</v>
      </c>
      <c r="D1051" s="3">
        <f t="shared" si="218"/>
        <v>0.17361111111111072</v>
      </c>
      <c r="E1051" s="1">
        <f t="shared" si="210"/>
        <v>-3</v>
      </c>
      <c r="F1051" s="1">
        <f t="shared" si="219"/>
        <v>16.53486080637385</v>
      </c>
      <c r="G1051" s="1">
        <f t="shared" si="211"/>
        <v>1</v>
      </c>
      <c r="H1051" s="1">
        <f t="shared" si="212"/>
        <v>0</v>
      </c>
      <c r="I1051" s="1">
        <f t="shared" si="213"/>
        <v>1</v>
      </c>
      <c r="J1051" s="1">
        <f t="shared" si="221"/>
        <v>0</v>
      </c>
      <c r="K1051" s="7">
        <f t="shared" si="214"/>
        <v>2344.1832967648616</v>
      </c>
      <c r="L1051" s="7">
        <f t="shared" si="215"/>
        <v>-1406509.978058917</v>
      </c>
      <c r="M1051" s="7">
        <f t="shared" si="216"/>
        <v>-0.14065099780589169</v>
      </c>
      <c r="N1051" s="7">
        <f t="shared" si="220"/>
        <v>5.6344934820492408E-3</v>
      </c>
    </row>
    <row r="1052" spans="2:14" x14ac:dyDescent="0.25">
      <c r="B1052" s="1">
        <f t="shared" si="217"/>
        <v>10340</v>
      </c>
      <c r="C1052" s="4">
        <f t="shared" si="209"/>
        <v>7.1805555555555554</v>
      </c>
      <c r="D1052" s="3">
        <f t="shared" si="218"/>
        <v>0.18055555555555536</v>
      </c>
      <c r="E1052" s="1">
        <f t="shared" si="210"/>
        <v>-3</v>
      </c>
      <c r="F1052" s="1">
        <f t="shared" si="219"/>
        <v>16.394209808567958</v>
      </c>
      <c r="G1052" s="1">
        <f t="shared" si="211"/>
        <v>1</v>
      </c>
      <c r="H1052" s="1">
        <f t="shared" si="212"/>
        <v>0</v>
      </c>
      <c r="I1052" s="1">
        <f t="shared" si="213"/>
        <v>1</v>
      </c>
      <c r="J1052" s="1">
        <f t="shared" si="221"/>
        <v>0</v>
      </c>
      <c r="K1052" s="7">
        <f t="shared" si="214"/>
        <v>2327.3051770281545</v>
      </c>
      <c r="L1052" s="7">
        <f t="shared" si="215"/>
        <v>-1396383.1062168928</v>
      </c>
      <c r="M1052" s="7">
        <f t="shared" si="216"/>
        <v>-0.13963831062168927</v>
      </c>
      <c r="N1052" s="7">
        <f t="shared" si="220"/>
        <v>3.3806960892295442E-3</v>
      </c>
    </row>
    <row r="1053" spans="2:14" x14ac:dyDescent="0.25">
      <c r="B1053" s="1">
        <f t="shared" si="217"/>
        <v>10350</v>
      </c>
      <c r="C1053" s="4">
        <f t="shared" si="209"/>
        <v>7.1875</v>
      </c>
      <c r="D1053" s="3">
        <f t="shared" si="218"/>
        <v>0.1875</v>
      </c>
      <c r="E1053" s="1">
        <f t="shared" si="210"/>
        <v>-3</v>
      </c>
      <c r="F1053" s="1">
        <f t="shared" si="219"/>
        <v>16.254571497946269</v>
      </c>
      <c r="G1053" s="1">
        <f t="shared" si="211"/>
        <v>1</v>
      </c>
      <c r="H1053" s="1">
        <f t="shared" si="212"/>
        <v>0</v>
      </c>
      <c r="I1053" s="1">
        <f t="shared" si="213"/>
        <v>0</v>
      </c>
      <c r="J1053" s="1">
        <f t="shared" si="221"/>
        <v>0</v>
      </c>
      <c r="K1053" s="7">
        <f t="shared" si="214"/>
        <v>2310.5485797535521</v>
      </c>
      <c r="L1053" s="7">
        <f t="shared" si="215"/>
        <v>-1386329.1478521312</v>
      </c>
      <c r="M1053" s="7">
        <f t="shared" si="216"/>
        <v>-0.13863291478521311</v>
      </c>
      <c r="N1053" s="7">
        <f t="shared" si="220"/>
        <v>2.0284176535377263E-3</v>
      </c>
    </row>
    <row r="1054" spans="2:14" x14ac:dyDescent="0.25">
      <c r="B1054" s="1">
        <f t="shared" si="217"/>
        <v>10360</v>
      </c>
      <c r="C1054" s="4">
        <f t="shared" si="209"/>
        <v>7.1944444444444446</v>
      </c>
      <c r="D1054" s="3">
        <f t="shared" si="218"/>
        <v>0.19444444444444464</v>
      </c>
      <c r="E1054" s="1">
        <f t="shared" si="210"/>
        <v>-3</v>
      </c>
      <c r="F1054" s="1">
        <f t="shared" si="219"/>
        <v>16.115938583161057</v>
      </c>
      <c r="G1054" s="1">
        <f t="shared" si="211"/>
        <v>1</v>
      </c>
      <c r="H1054" s="1">
        <f t="shared" si="212"/>
        <v>0</v>
      </c>
      <c r="I1054" s="1">
        <f t="shared" si="213"/>
        <v>0</v>
      </c>
      <c r="J1054" s="1">
        <f t="shared" si="221"/>
        <v>0</v>
      </c>
      <c r="K1054" s="7">
        <f t="shared" si="214"/>
        <v>2293.9126299793265</v>
      </c>
      <c r="L1054" s="7">
        <f t="shared" si="215"/>
        <v>-1376347.5779875959</v>
      </c>
      <c r="M1054" s="7">
        <f t="shared" si="216"/>
        <v>-0.13763475779875958</v>
      </c>
      <c r="N1054" s="7">
        <f t="shared" si="220"/>
        <v>1.2170505921226358E-3</v>
      </c>
    </row>
    <row r="1055" spans="2:14" x14ac:dyDescent="0.25">
      <c r="B1055" s="1">
        <f t="shared" si="217"/>
        <v>10370</v>
      </c>
      <c r="C1055" s="4">
        <f t="shared" si="209"/>
        <v>7.2013888888888893</v>
      </c>
      <c r="D1055" s="3">
        <f t="shared" si="218"/>
        <v>0.20138888888888928</v>
      </c>
      <c r="E1055" s="1">
        <f t="shared" si="210"/>
        <v>-3</v>
      </c>
      <c r="F1055" s="1">
        <f t="shared" si="219"/>
        <v>15.978303825362298</v>
      </c>
      <c r="G1055" s="1">
        <f t="shared" si="211"/>
        <v>1</v>
      </c>
      <c r="H1055" s="1">
        <f t="shared" si="212"/>
        <v>1</v>
      </c>
      <c r="I1055" s="1">
        <f t="shared" si="213"/>
        <v>0</v>
      </c>
      <c r="J1055" s="1">
        <f t="shared" si="221"/>
        <v>1</v>
      </c>
      <c r="K1055" s="7">
        <f t="shared" si="214"/>
        <v>2277.3964590434753</v>
      </c>
      <c r="L1055" s="7">
        <f t="shared" si="215"/>
        <v>1033562.1245739149</v>
      </c>
      <c r="M1055" s="7">
        <f t="shared" si="216"/>
        <v>0.10335621245739149</v>
      </c>
      <c r="N1055" s="7">
        <f t="shared" si="220"/>
        <v>1600.0007302303552</v>
      </c>
    </row>
    <row r="1056" spans="2:14" x14ac:dyDescent="0.25">
      <c r="B1056" s="1">
        <f t="shared" si="217"/>
        <v>10380</v>
      </c>
      <c r="C1056" s="4">
        <f t="shared" si="209"/>
        <v>7.208333333333333</v>
      </c>
      <c r="D1056" s="3">
        <f t="shared" si="218"/>
        <v>0.20833333333333304</v>
      </c>
      <c r="E1056" s="1">
        <f t="shared" si="210"/>
        <v>-3</v>
      </c>
      <c r="F1056" s="1">
        <f t="shared" si="219"/>
        <v>16.081660037819688</v>
      </c>
      <c r="G1056" s="1">
        <f t="shared" si="211"/>
        <v>1</v>
      </c>
      <c r="H1056" s="1">
        <f t="shared" si="212"/>
        <v>0</v>
      </c>
      <c r="I1056" s="1">
        <f t="shared" si="213"/>
        <v>0</v>
      </c>
      <c r="J1056" s="1">
        <f t="shared" si="221"/>
        <v>1</v>
      </c>
      <c r="K1056" s="7">
        <f t="shared" si="214"/>
        <v>2289.7992045383621</v>
      </c>
      <c r="L1056" s="7">
        <f t="shared" si="215"/>
        <v>1026120.4772769827</v>
      </c>
      <c r="M1056" s="7">
        <f t="shared" si="216"/>
        <v>0.10261204772769827</v>
      </c>
      <c r="N1056" s="7">
        <f t="shared" si="220"/>
        <v>2560.0004381382132</v>
      </c>
    </row>
    <row r="1057" spans="2:14" x14ac:dyDescent="0.25">
      <c r="B1057" s="1">
        <f t="shared" si="217"/>
        <v>10390</v>
      </c>
      <c r="C1057" s="4">
        <f t="shared" si="209"/>
        <v>7.2152777777777777</v>
      </c>
      <c r="D1057" s="3">
        <f t="shared" si="218"/>
        <v>0.21527777777777768</v>
      </c>
      <c r="E1057" s="1">
        <f t="shared" si="210"/>
        <v>-3</v>
      </c>
      <c r="F1057" s="1">
        <f t="shared" si="219"/>
        <v>16.184272085547388</v>
      </c>
      <c r="G1057" s="1">
        <f t="shared" si="211"/>
        <v>1</v>
      </c>
      <c r="H1057" s="1">
        <f t="shared" si="212"/>
        <v>0</v>
      </c>
      <c r="I1057" s="1">
        <f t="shared" si="213"/>
        <v>0</v>
      </c>
      <c r="J1057" s="1">
        <f t="shared" si="221"/>
        <v>1</v>
      </c>
      <c r="K1057" s="7">
        <f t="shared" si="214"/>
        <v>2302.1126502656862</v>
      </c>
      <c r="L1057" s="7">
        <f t="shared" si="215"/>
        <v>1018732.4098405882</v>
      </c>
      <c r="M1057" s="7">
        <f t="shared" si="216"/>
        <v>0.10187324098405882</v>
      </c>
      <c r="N1057" s="7">
        <f t="shared" si="220"/>
        <v>3136.0002628829279</v>
      </c>
    </row>
    <row r="1058" spans="2:14" x14ac:dyDescent="0.25">
      <c r="B1058" s="1">
        <f t="shared" si="217"/>
        <v>10400</v>
      </c>
      <c r="C1058" s="4">
        <f t="shared" si="209"/>
        <v>7.2222222222222223</v>
      </c>
      <c r="D1058" s="3">
        <f t="shared" si="218"/>
        <v>0.22222222222222232</v>
      </c>
      <c r="E1058" s="1">
        <f t="shared" si="210"/>
        <v>-3</v>
      </c>
      <c r="F1058" s="1">
        <f t="shared" si="219"/>
        <v>16.286145326531447</v>
      </c>
      <c r="G1058" s="1">
        <f t="shared" si="211"/>
        <v>1</v>
      </c>
      <c r="H1058" s="1">
        <f t="shared" si="212"/>
        <v>0</v>
      </c>
      <c r="I1058" s="1">
        <f t="shared" si="213"/>
        <v>0</v>
      </c>
      <c r="J1058" s="1">
        <f t="shared" si="221"/>
        <v>1</v>
      </c>
      <c r="K1058" s="7">
        <f t="shared" si="214"/>
        <v>2314.3374391837733</v>
      </c>
      <c r="L1058" s="7">
        <f t="shared" si="215"/>
        <v>1011397.5364897359</v>
      </c>
      <c r="M1058" s="7">
        <f t="shared" si="216"/>
        <v>0.1011397536489736</v>
      </c>
      <c r="N1058" s="7">
        <f t="shared" si="220"/>
        <v>3481.6001577297566</v>
      </c>
    </row>
    <row r="1059" spans="2:14" x14ac:dyDescent="0.25">
      <c r="B1059" s="1">
        <f t="shared" si="217"/>
        <v>10410</v>
      </c>
      <c r="C1059" s="4">
        <f t="shared" si="209"/>
        <v>7.229166666666667</v>
      </c>
      <c r="D1059" s="3">
        <f t="shared" si="218"/>
        <v>0.22916666666666696</v>
      </c>
      <c r="E1059" s="1">
        <f t="shared" si="210"/>
        <v>-3</v>
      </c>
      <c r="F1059" s="1">
        <f t="shared" si="219"/>
        <v>16.387285080180419</v>
      </c>
      <c r="G1059" s="1">
        <f t="shared" si="211"/>
        <v>1</v>
      </c>
      <c r="H1059" s="1">
        <f t="shared" si="212"/>
        <v>0</v>
      </c>
      <c r="I1059" s="1">
        <f t="shared" si="213"/>
        <v>1</v>
      </c>
      <c r="J1059" s="1">
        <f t="shared" si="221"/>
        <v>0</v>
      </c>
      <c r="K1059" s="7">
        <f t="shared" si="214"/>
        <v>2326.4742096216501</v>
      </c>
      <c r="L1059" s="7">
        <f t="shared" si="215"/>
        <v>-1395884.52577299</v>
      </c>
      <c r="M1059" s="7">
        <f t="shared" si="216"/>
        <v>-0.13958845257729899</v>
      </c>
      <c r="N1059" s="7">
        <f t="shared" si="220"/>
        <v>2088.9600946378537</v>
      </c>
    </row>
    <row r="1060" spans="2:14" x14ac:dyDescent="0.25">
      <c r="B1060" s="1">
        <f t="shared" si="217"/>
        <v>10420</v>
      </c>
      <c r="C1060" s="4">
        <f t="shared" si="209"/>
        <v>7.2361111111111107</v>
      </c>
      <c r="D1060" s="3">
        <f t="shared" si="218"/>
        <v>0.23611111111111072</v>
      </c>
      <c r="E1060" s="1">
        <f t="shared" si="210"/>
        <v>-3</v>
      </c>
      <c r="F1060" s="1">
        <f t="shared" si="219"/>
        <v>16.247696627603119</v>
      </c>
      <c r="G1060" s="1">
        <f t="shared" si="211"/>
        <v>1</v>
      </c>
      <c r="H1060" s="1">
        <f t="shared" si="212"/>
        <v>0</v>
      </c>
      <c r="I1060" s="1">
        <f t="shared" si="213"/>
        <v>0</v>
      </c>
      <c r="J1060" s="1">
        <f t="shared" si="221"/>
        <v>0</v>
      </c>
      <c r="K1060" s="7">
        <f t="shared" si="214"/>
        <v>2309.7235953123741</v>
      </c>
      <c r="L1060" s="7">
        <f t="shared" si="215"/>
        <v>-1385834.1571874244</v>
      </c>
      <c r="M1060" s="7">
        <f t="shared" si="216"/>
        <v>-0.13858341571874244</v>
      </c>
      <c r="N1060" s="7">
        <f t="shared" si="220"/>
        <v>1253.3760567827121</v>
      </c>
    </row>
    <row r="1061" spans="2:14" x14ac:dyDescent="0.25">
      <c r="B1061" s="1">
        <f t="shared" si="217"/>
        <v>10430</v>
      </c>
      <c r="C1061" s="4">
        <f t="shared" si="209"/>
        <v>7.2430555555555554</v>
      </c>
      <c r="D1061" s="3">
        <f t="shared" si="218"/>
        <v>0.24305555555555536</v>
      </c>
      <c r="E1061" s="1">
        <f t="shared" si="210"/>
        <v>-3</v>
      </c>
      <c r="F1061" s="1">
        <f t="shared" si="219"/>
        <v>16.109113211884377</v>
      </c>
      <c r="G1061" s="1">
        <f t="shared" si="211"/>
        <v>1</v>
      </c>
      <c r="H1061" s="1">
        <f t="shared" si="212"/>
        <v>0</v>
      </c>
      <c r="I1061" s="1">
        <f t="shared" si="213"/>
        <v>0</v>
      </c>
      <c r="J1061" s="1">
        <f t="shared" si="221"/>
        <v>0</v>
      </c>
      <c r="K1061" s="7">
        <f t="shared" si="214"/>
        <v>2293.0935854261252</v>
      </c>
      <c r="L1061" s="7">
        <f t="shared" si="215"/>
        <v>-1375856.1512556751</v>
      </c>
      <c r="M1061" s="7">
        <f t="shared" si="216"/>
        <v>-0.13758561512556752</v>
      </c>
      <c r="N1061" s="7">
        <f t="shared" si="220"/>
        <v>752.02563406962724</v>
      </c>
    </row>
    <row r="1062" spans="2:14" x14ac:dyDescent="0.25">
      <c r="B1062" s="1">
        <f t="shared" si="217"/>
        <v>10440</v>
      </c>
      <c r="C1062" s="4">
        <f t="shared" si="209"/>
        <v>7.25</v>
      </c>
      <c r="D1062" s="3">
        <f t="shared" si="218"/>
        <v>0.25</v>
      </c>
      <c r="E1062" s="1">
        <f t="shared" si="210"/>
        <v>-1</v>
      </c>
      <c r="F1062" s="1">
        <f t="shared" si="219"/>
        <v>15.97152759675881</v>
      </c>
      <c r="G1062" s="1">
        <f t="shared" si="211"/>
        <v>0</v>
      </c>
      <c r="H1062" s="1">
        <f t="shared" si="212"/>
        <v>1</v>
      </c>
      <c r="I1062" s="1">
        <f t="shared" si="213"/>
        <v>0</v>
      </c>
      <c r="J1062" s="1">
        <f t="shared" si="221"/>
        <v>1</v>
      </c>
      <c r="K1062" s="7">
        <f t="shared" si="214"/>
        <v>2036.5833116110571</v>
      </c>
      <c r="L1062" s="7">
        <f t="shared" si="215"/>
        <v>1178050.0130333658</v>
      </c>
      <c r="M1062" s="7">
        <f t="shared" si="216"/>
        <v>0.11780500130333658</v>
      </c>
      <c r="N1062" s="7">
        <f t="shared" si="220"/>
        <v>2051.2153804417762</v>
      </c>
    </row>
    <row r="1063" spans="2:14" x14ac:dyDescent="0.25">
      <c r="B1063" s="1">
        <f t="shared" si="217"/>
        <v>10450</v>
      </c>
      <c r="C1063" s="4">
        <f t="shared" si="209"/>
        <v>7.2569444444444446</v>
      </c>
      <c r="D1063" s="3">
        <f t="shared" si="218"/>
        <v>0.25694444444444464</v>
      </c>
      <c r="E1063" s="1">
        <f t="shared" si="210"/>
        <v>-1</v>
      </c>
      <c r="F1063" s="1">
        <f t="shared" si="219"/>
        <v>16.089332598062146</v>
      </c>
      <c r="G1063" s="1">
        <f t="shared" si="211"/>
        <v>0</v>
      </c>
      <c r="H1063" s="1">
        <f t="shared" si="212"/>
        <v>1</v>
      </c>
      <c r="I1063" s="1">
        <f t="shared" si="213"/>
        <v>0</v>
      </c>
      <c r="J1063" s="1">
        <f t="shared" si="221"/>
        <v>1</v>
      </c>
      <c r="K1063" s="7">
        <f t="shared" si="214"/>
        <v>2050.7199117674572</v>
      </c>
      <c r="L1063" s="7">
        <f t="shared" si="215"/>
        <v>1169568.0529395256</v>
      </c>
      <c r="M1063" s="7">
        <f t="shared" si="216"/>
        <v>0.11695680529395255</v>
      </c>
      <c r="N1063" s="7">
        <f t="shared" si="220"/>
        <v>2830.729228265066</v>
      </c>
    </row>
    <row r="1064" spans="2:14" x14ac:dyDescent="0.25">
      <c r="B1064" s="1">
        <f t="shared" si="217"/>
        <v>10460</v>
      </c>
      <c r="C1064" s="4">
        <f t="shared" si="209"/>
        <v>7.2638888888888893</v>
      </c>
      <c r="D1064" s="3">
        <f t="shared" si="218"/>
        <v>0.26388888888888928</v>
      </c>
      <c r="E1064" s="1">
        <f t="shared" si="210"/>
        <v>-1</v>
      </c>
      <c r="F1064" s="1">
        <f t="shared" si="219"/>
        <v>16.206289403356099</v>
      </c>
      <c r="G1064" s="1">
        <f t="shared" si="211"/>
        <v>0</v>
      </c>
      <c r="H1064" s="1">
        <f t="shared" si="212"/>
        <v>1</v>
      </c>
      <c r="I1064" s="1">
        <f t="shared" si="213"/>
        <v>0</v>
      </c>
      <c r="J1064" s="1">
        <f t="shared" si="221"/>
        <v>1</v>
      </c>
      <c r="K1064" s="7">
        <f t="shared" si="214"/>
        <v>2064.7547284027314</v>
      </c>
      <c r="L1064" s="7">
        <f t="shared" si="215"/>
        <v>1161147.1629583612</v>
      </c>
      <c r="M1064" s="7">
        <f t="shared" si="216"/>
        <v>0.11611471629583613</v>
      </c>
      <c r="N1064" s="7">
        <f t="shared" si="220"/>
        <v>3298.4375369590398</v>
      </c>
    </row>
    <row r="1065" spans="2:14" x14ac:dyDescent="0.25">
      <c r="B1065" s="1">
        <f t="shared" si="217"/>
        <v>10470</v>
      </c>
      <c r="C1065" s="4">
        <f t="shared" si="209"/>
        <v>7.270833333333333</v>
      </c>
      <c r="D1065" s="3">
        <f t="shared" si="218"/>
        <v>0.27083333333333304</v>
      </c>
      <c r="E1065" s="1">
        <f t="shared" si="210"/>
        <v>-1</v>
      </c>
      <c r="F1065" s="1">
        <f t="shared" si="219"/>
        <v>16.322404119651935</v>
      </c>
      <c r="G1065" s="1">
        <f t="shared" si="211"/>
        <v>0</v>
      </c>
      <c r="H1065" s="1">
        <f t="shared" si="212"/>
        <v>1</v>
      </c>
      <c r="I1065" s="1">
        <f t="shared" si="213"/>
        <v>0</v>
      </c>
      <c r="J1065" s="1">
        <f t="shared" si="221"/>
        <v>1</v>
      </c>
      <c r="K1065" s="7">
        <f t="shared" si="214"/>
        <v>2078.6884943582318</v>
      </c>
      <c r="L1065" s="7">
        <f t="shared" si="215"/>
        <v>1152786.9033850611</v>
      </c>
      <c r="M1065" s="7">
        <f t="shared" si="216"/>
        <v>0.1152786903385061</v>
      </c>
      <c r="N1065" s="7">
        <f t="shared" si="220"/>
        <v>3579.0625221754235</v>
      </c>
    </row>
    <row r="1066" spans="2:14" x14ac:dyDescent="0.25">
      <c r="B1066" s="1">
        <f t="shared" si="217"/>
        <v>10480</v>
      </c>
      <c r="C1066" s="4">
        <f t="shared" si="209"/>
        <v>7.2777777777777777</v>
      </c>
      <c r="D1066" s="3">
        <f t="shared" si="218"/>
        <v>0.27777777777777768</v>
      </c>
      <c r="E1066" s="1">
        <f t="shared" si="210"/>
        <v>-1</v>
      </c>
      <c r="F1066" s="1">
        <f t="shared" si="219"/>
        <v>16.437682809990442</v>
      </c>
      <c r="G1066" s="1">
        <f t="shared" si="211"/>
        <v>0</v>
      </c>
      <c r="H1066" s="1">
        <f t="shared" si="212"/>
        <v>1</v>
      </c>
      <c r="I1066" s="1">
        <f t="shared" si="213"/>
        <v>0</v>
      </c>
      <c r="J1066" s="1">
        <f t="shared" si="221"/>
        <v>1</v>
      </c>
      <c r="K1066" s="7">
        <f t="shared" si="214"/>
        <v>2092.5219371988528</v>
      </c>
      <c r="L1066" s="7">
        <f t="shared" si="215"/>
        <v>1144486.8376806884</v>
      </c>
      <c r="M1066" s="7">
        <f t="shared" si="216"/>
        <v>0.11444868376806884</v>
      </c>
      <c r="N1066" s="7">
        <f t="shared" si="220"/>
        <v>3747.437513305254</v>
      </c>
    </row>
    <row r="1067" spans="2:14" x14ac:dyDescent="0.25">
      <c r="B1067" s="1">
        <f t="shared" si="217"/>
        <v>10490</v>
      </c>
      <c r="C1067" s="4">
        <f t="shared" si="209"/>
        <v>7.2847222222222223</v>
      </c>
      <c r="D1067" s="3">
        <f t="shared" si="218"/>
        <v>0.28472222222222232</v>
      </c>
      <c r="E1067" s="1">
        <f t="shared" si="210"/>
        <v>-1</v>
      </c>
      <c r="F1067" s="1">
        <f t="shared" si="219"/>
        <v>16.552131493758509</v>
      </c>
      <c r="G1067" s="1">
        <f t="shared" si="211"/>
        <v>0</v>
      </c>
      <c r="H1067" s="1">
        <f t="shared" si="212"/>
        <v>1</v>
      </c>
      <c r="I1067" s="1">
        <f t="shared" si="213"/>
        <v>0</v>
      </c>
      <c r="J1067" s="1">
        <f t="shared" si="221"/>
        <v>1</v>
      </c>
      <c r="K1067" s="7">
        <f t="shared" si="214"/>
        <v>2106.2557792510206</v>
      </c>
      <c r="L1067" s="7">
        <f t="shared" si="215"/>
        <v>1136246.5324493875</v>
      </c>
      <c r="M1067" s="7">
        <f t="shared" si="216"/>
        <v>0.11362465324493874</v>
      </c>
      <c r="N1067" s="7">
        <f t="shared" si="220"/>
        <v>3848.4625079831521</v>
      </c>
    </row>
    <row r="1068" spans="2:14" x14ac:dyDescent="0.25">
      <c r="B1068" s="1">
        <f t="shared" si="217"/>
        <v>10500</v>
      </c>
      <c r="C1068" s="4">
        <f t="shared" si="209"/>
        <v>7.291666666666667</v>
      </c>
      <c r="D1068" s="3">
        <f t="shared" si="218"/>
        <v>0.29166666666666696</v>
      </c>
      <c r="E1068" s="1">
        <f t="shared" si="210"/>
        <v>1</v>
      </c>
      <c r="F1068" s="1">
        <f t="shared" si="219"/>
        <v>16.665756147003446</v>
      </c>
      <c r="G1068" s="1">
        <f t="shared" si="211"/>
        <v>0</v>
      </c>
      <c r="H1068" s="1">
        <f t="shared" si="212"/>
        <v>1</v>
      </c>
      <c r="I1068" s="1">
        <f t="shared" si="213"/>
        <v>0</v>
      </c>
      <c r="J1068" s="1">
        <f t="shared" si="221"/>
        <v>1</v>
      </c>
      <c r="K1068" s="7">
        <f t="shared" si="214"/>
        <v>1879.8907376404134</v>
      </c>
      <c r="L1068" s="7">
        <f t="shared" si="215"/>
        <v>1272065.5574157522</v>
      </c>
      <c r="M1068" s="7">
        <f t="shared" si="216"/>
        <v>0.12720655574157522</v>
      </c>
      <c r="N1068" s="7">
        <f t="shared" si="220"/>
        <v>3909.077504789891</v>
      </c>
    </row>
    <row r="1069" spans="2:14" x14ac:dyDescent="0.25">
      <c r="B1069" s="1">
        <f t="shared" si="217"/>
        <v>10510</v>
      </c>
      <c r="C1069" s="4">
        <f t="shared" si="209"/>
        <v>7.2986111111111107</v>
      </c>
      <c r="D1069" s="3">
        <f t="shared" si="218"/>
        <v>0.29861111111111072</v>
      </c>
      <c r="E1069" s="1">
        <f t="shared" si="210"/>
        <v>1</v>
      </c>
      <c r="F1069" s="1">
        <f t="shared" si="219"/>
        <v>16.792962702745022</v>
      </c>
      <c r="G1069" s="1">
        <f t="shared" si="211"/>
        <v>0</v>
      </c>
      <c r="H1069" s="1">
        <f t="shared" si="212"/>
        <v>1</v>
      </c>
      <c r="I1069" s="1">
        <f t="shared" si="213"/>
        <v>0</v>
      </c>
      <c r="J1069" s="1">
        <f t="shared" si="221"/>
        <v>1</v>
      </c>
      <c r="K1069" s="7">
        <f t="shared" si="214"/>
        <v>1895.1555243294024</v>
      </c>
      <c r="L1069" s="7">
        <f t="shared" si="215"/>
        <v>1262906.6854023586</v>
      </c>
      <c r="M1069" s="7">
        <f t="shared" si="216"/>
        <v>0.12629066854023588</v>
      </c>
      <c r="N1069" s="7">
        <f t="shared" si="220"/>
        <v>3945.4465028739346</v>
      </c>
    </row>
    <row r="1070" spans="2:14" x14ac:dyDescent="0.25">
      <c r="B1070" s="1">
        <f t="shared" si="217"/>
        <v>10520</v>
      </c>
      <c r="C1070" s="4">
        <f t="shared" si="209"/>
        <v>7.3055555555555554</v>
      </c>
      <c r="D1070" s="3">
        <f t="shared" si="218"/>
        <v>0.30555555555555536</v>
      </c>
      <c r="E1070" s="1">
        <f t="shared" si="210"/>
        <v>1</v>
      </c>
      <c r="F1070" s="1">
        <f t="shared" si="219"/>
        <v>16.919253371285258</v>
      </c>
      <c r="G1070" s="1">
        <f t="shared" si="211"/>
        <v>0</v>
      </c>
      <c r="H1070" s="1">
        <f t="shared" si="212"/>
        <v>1</v>
      </c>
      <c r="I1070" s="1">
        <f t="shared" si="213"/>
        <v>0</v>
      </c>
      <c r="J1070" s="1">
        <f t="shared" si="221"/>
        <v>1</v>
      </c>
      <c r="K1070" s="7">
        <f t="shared" si="214"/>
        <v>1910.3104045542307</v>
      </c>
      <c r="L1070" s="7">
        <f t="shared" si="215"/>
        <v>1253813.7572674619</v>
      </c>
      <c r="M1070" s="7">
        <f t="shared" si="216"/>
        <v>0.12538137572674618</v>
      </c>
      <c r="N1070" s="7">
        <f t="shared" si="220"/>
        <v>3967.2679017243609</v>
      </c>
    </row>
    <row r="1071" spans="2:14" x14ac:dyDescent="0.25">
      <c r="B1071" s="1">
        <f t="shared" si="217"/>
        <v>10530</v>
      </c>
      <c r="C1071" s="4">
        <f t="shared" si="209"/>
        <v>7.3125</v>
      </c>
      <c r="D1071" s="3">
        <f t="shared" si="218"/>
        <v>0.3125</v>
      </c>
      <c r="E1071" s="1">
        <f t="shared" si="210"/>
        <v>1</v>
      </c>
      <c r="F1071" s="1">
        <f t="shared" si="219"/>
        <v>17.044634747012005</v>
      </c>
      <c r="G1071" s="1">
        <f t="shared" si="211"/>
        <v>0</v>
      </c>
      <c r="H1071" s="1">
        <f t="shared" si="212"/>
        <v>1</v>
      </c>
      <c r="I1071" s="1">
        <f t="shared" si="213"/>
        <v>0</v>
      </c>
      <c r="J1071" s="1">
        <f t="shared" si="221"/>
        <v>1</v>
      </c>
      <c r="K1071" s="7">
        <f t="shared" si="214"/>
        <v>1925.3561696414404</v>
      </c>
      <c r="L1071" s="7">
        <f t="shared" si="215"/>
        <v>1244786.2982151357</v>
      </c>
      <c r="M1071" s="7">
        <f t="shared" si="216"/>
        <v>0.12447862982151357</v>
      </c>
      <c r="N1071" s="7">
        <f t="shared" si="220"/>
        <v>3980.3607410346162</v>
      </c>
    </row>
    <row r="1072" spans="2:14" x14ac:dyDescent="0.25">
      <c r="B1072" s="1">
        <f t="shared" si="217"/>
        <v>10540</v>
      </c>
      <c r="C1072" s="4">
        <f t="shared" si="209"/>
        <v>7.3194444444444446</v>
      </c>
      <c r="D1072" s="3">
        <f t="shared" si="218"/>
        <v>0.31944444444444464</v>
      </c>
      <c r="E1072" s="1">
        <f t="shared" si="210"/>
        <v>1</v>
      </c>
      <c r="F1072" s="1">
        <f t="shared" si="219"/>
        <v>17.169113376833518</v>
      </c>
      <c r="G1072" s="1">
        <f t="shared" si="211"/>
        <v>0</v>
      </c>
      <c r="H1072" s="1">
        <f t="shared" si="212"/>
        <v>1</v>
      </c>
      <c r="I1072" s="1">
        <f t="shared" si="213"/>
        <v>0</v>
      </c>
      <c r="J1072" s="1">
        <f t="shared" si="221"/>
        <v>1</v>
      </c>
      <c r="K1072" s="7">
        <f t="shared" si="214"/>
        <v>1940.2936052200221</v>
      </c>
      <c r="L1072" s="7">
        <f t="shared" si="215"/>
        <v>1235823.8368679867</v>
      </c>
      <c r="M1072" s="7">
        <f t="shared" si="216"/>
        <v>0.12358238368679868</v>
      </c>
      <c r="N1072" s="7">
        <f t="shared" si="220"/>
        <v>3988.2164446207698</v>
      </c>
    </row>
    <row r="1073" spans="2:14" x14ac:dyDescent="0.25">
      <c r="B1073" s="1">
        <f t="shared" si="217"/>
        <v>10550</v>
      </c>
      <c r="C1073" s="4">
        <f t="shared" si="209"/>
        <v>7.3263888888888893</v>
      </c>
      <c r="D1073" s="3">
        <f t="shared" si="218"/>
        <v>0.32638888888888928</v>
      </c>
      <c r="E1073" s="1">
        <f t="shared" si="210"/>
        <v>1</v>
      </c>
      <c r="F1073" s="1">
        <f t="shared" si="219"/>
        <v>17.292695760520317</v>
      </c>
      <c r="G1073" s="1">
        <f t="shared" si="211"/>
        <v>0</v>
      </c>
      <c r="H1073" s="1">
        <f t="shared" si="212"/>
        <v>1</v>
      </c>
      <c r="I1073" s="1">
        <f t="shared" si="213"/>
        <v>0</v>
      </c>
      <c r="J1073" s="1">
        <f t="shared" si="221"/>
        <v>1</v>
      </c>
      <c r="K1073" s="7">
        <f t="shared" si="214"/>
        <v>1955.1234912624377</v>
      </c>
      <c r="L1073" s="7">
        <f t="shared" si="215"/>
        <v>1226925.9052425374</v>
      </c>
      <c r="M1073" s="7">
        <f t="shared" si="216"/>
        <v>0.12269259052425374</v>
      </c>
      <c r="N1073" s="7">
        <f t="shared" si="220"/>
        <v>3992.929866772462</v>
      </c>
    </row>
    <row r="1074" spans="2:14" x14ac:dyDescent="0.25">
      <c r="B1074" s="1">
        <f t="shared" si="217"/>
        <v>10560</v>
      </c>
      <c r="C1074" s="4">
        <f t="shared" si="209"/>
        <v>7.333333333333333</v>
      </c>
      <c r="D1074" s="3">
        <f t="shared" si="218"/>
        <v>0.33333333333333304</v>
      </c>
      <c r="E1074" s="1">
        <f t="shared" si="210"/>
        <v>1</v>
      </c>
      <c r="F1074" s="1">
        <f t="shared" si="219"/>
        <v>17.41538835104457</v>
      </c>
      <c r="G1074" s="1">
        <f t="shared" si="211"/>
        <v>0</v>
      </c>
      <c r="H1074" s="1">
        <f t="shared" si="212"/>
        <v>1</v>
      </c>
      <c r="I1074" s="1">
        <f t="shared" si="213"/>
        <v>0</v>
      </c>
      <c r="J1074" s="1">
        <f t="shared" si="221"/>
        <v>1</v>
      </c>
      <c r="K1074" s="7">
        <f t="shared" si="214"/>
        <v>1969.846602125348</v>
      </c>
      <c r="L1074" s="7">
        <f t="shared" si="215"/>
        <v>1218092.0387247913</v>
      </c>
      <c r="M1074" s="7">
        <f t="shared" si="216"/>
        <v>0.12180920387247912</v>
      </c>
      <c r="N1074" s="7">
        <f t="shared" si="220"/>
        <v>3995.7579200634773</v>
      </c>
    </row>
    <row r="1075" spans="2:14" x14ac:dyDescent="0.25">
      <c r="B1075" s="1">
        <f t="shared" si="217"/>
        <v>10570</v>
      </c>
      <c r="C1075" s="4">
        <f t="shared" si="209"/>
        <v>7.3402777777777777</v>
      </c>
      <c r="D1075" s="3">
        <f t="shared" si="218"/>
        <v>0.34027777777777768</v>
      </c>
      <c r="E1075" s="1">
        <f t="shared" si="210"/>
        <v>2</v>
      </c>
      <c r="F1075" s="1">
        <f t="shared" si="219"/>
        <v>17.53719755491705</v>
      </c>
      <c r="G1075" s="1">
        <f t="shared" si="211"/>
        <v>0</v>
      </c>
      <c r="H1075" s="1">
        <f t="shared" si="212"/>
        <v>1</v>
      </c>
      <c r="I1075" s="1">
        <f t="shared" si="213"/>
        <v>0</v>
      </c>
      <c r="J1075" s="1">
        <f t="shared" si="221"/>
        <v>1</v>
      </c>
      <c r="K1075" s="7">
        <f t="shared" si="214"/>
        <v>1864.4637065900458</v>
      </c>
      <c r="L1075" s="7">
        <f t="shared" si="215"/>
        <v>1281321.7760459725</v>
      </c>
      <c r="M1075" s="7">
        <f t="shared" si="216"/>
        <v>0.12813217760459725</v>
      </c>
      <c r="N1075" s="7">
        <f t="shared" si="220"/>
        <v>3997.4547520380861</v>
      </c>
    </row>
    <row r="1076" spans="2:14" x14ac:dyDescent="0.25">
      <c r="B1076" s="1">
        <f t="shared" si="217"/>
        <v>10580</v>
      </c>
      <c r="C1076" s="4">
        <f t="shared" si="209"/>
        <v>7.3472222222222223</v>
      </c>
      <c r="D1076" s="3">
        <f t="shared" si="218"/>
        <v>0.34722222222222232</v>
      </c>
      <c r="E1076" s="1">
        <f t="shared" si="210"/>
        <v>2</v>
      </c>
      <c r="F1076" s="1">
        <f t="shared" si="219"/>
        <v>17.665329732521649</v>
      </c>
      <c r="G1076" s="1">
        <f t="shared" si="211"/>
        <v>0</v>
      </c>
      <c r="H1076" s="1">
        <f t="shared" si="212"/>
        <v>1</v>
      </c>
      <c r="I1076" s="1">
        <f t="shared" si="213"/>
        <v>0</v>
      </c>
      <c r="J1076" s="1">
        <f t="shared" si="221"/>
        <v>1</v>
      </c>
      <c r="K1076" s="7">
        <f t="shared" si="214"/>
        <v>1879.8395679025975</v>
      </c>
      <c r="L1076" s="7">
        <f t="shared" si="215"/>
        <v>1272096.2592584414</v>
      </c>
      <c r="M1076" s="7">
        <f t="shared" si="216"/>
        <v>0.12720962592584414</v>
      </c>
      <c r="N1076" s="7">
        <f t="shared" si="220"/>
        <v>3998.4728512228517</v>
      </c>
    </row>
    <row r="1077" spans="2:14" x14ac:dyDescent="0.25">
      <c r="B1077" s="1">
        <f t="shared" si="217"/>
        <v>10590</v>
      </c>
      <c r="C1077" s="4">
        <f t="shared" si="209"/>
        <v>7.354166666666667</v>
      </c>
      <c r="D1077" s="3">
        <f t="shared" si="218"/>
        <v>0.35416666666666696</v>
      </c>
      <c r="E1077" s="1">
        <f t="shared" si="210"/>
        <v>2</v>
      </c>
      <c r="F1077" s="1">
        <f t="shared" si="219"/>
        <v>17.792539358447492</v>
      </c>
      <c r="G1077" s="1">
        <f t="shared" si="211"/>
        <v>0</v>
      </c>
      <c r="H1077" s="1">
        <f t="shared" si="212"/>
        <v>1</v>
      </c>
      <c r="I1077" s="1">
        <f t="shared" si="213"/>
        <v>0</v>
      </c>
      <c r="J1077" s="1">
        <f t="shared" si="221"/>
        <v>1</v>
      </c>
      <c r="K1077" s="7">
        <f t="shared" si="214"/>
        <v>1895.1047230136987</v>
      </c>
      <c r="L1077" s="7">
        <f t="shared" si="215"/>
        <v>1262937.1661917807</v>
      </c>
      <c r="M1077" s="7">
        <f t="shared" si="216"/>
        <v>0.12629371661917807</v>
      </c>
      <c r="N1077" s="7">
        <f t="shared" si="220"/>
        <v>3999.0837107337111</v>
      </c>
    </row>
    <row r="1078" spans="2:14" x14ac:dyDescent="0.25">
      <c r="B1078" s="1">
        <f t="shared" si="217"/>
        <v>10600</v>
      </c>
      <c r="C1078" s="4">
        <f t="shared" si="209"/>
        <v>7.3611111111111107</v>
      </c>
      <c r="D1078" s="3">
        <f t="shared" si="218"/>
        <v>0.36111111111111072</v>
      </c>
      <c r="E1078" s="1">
        <f t="shared" si="210"/>
        <v>2</v>
      </c>
      <c r="F1078" s="1">
        <f t="shared" si="219"/>
        <v>17.918833075066669</v>
      </c>
      <c r="G1078" s="1">
        <f t="shared" si="211"/>
        <v>0</v>
      </c>
      <c r="H1078" s="1">
        <f t="shared" si="212"/>
        <v>1</v>
      </c>
      <c r="I1078" s="1">
        <f t="shared" si="213"/>
        <v>0</v>
      </c>
      <c r="J1078" s="1">
        <f t="shared" si="221"/>
        <v>1</v>
      </c>
      <c r="K1078" s="7">
        <f t="shared" si="214"/>
        <v>1910.2599690080001</v>
      </c>
      <c r="L1078" s="7">
        <f t="shared" si="215"/>
        <v>1253844.0185951998</v>
      </c>
      <c r="M1078" s="7">
        <f t="shared" si="216"/>
        <v>0.12538440185951999</v>
      </c>
      <c r="N1078" s="7">
        <f t="shared" si="220"/>
        <v>3999.4502264402267</v>
      </c>
    </row>
    <row r="1079" spans="2:14" x14ac:dyDescent="0.25">
      <c r="B1079" s="1">
        <f t="shared" si="217"/>
        <v>10610</v>
      </c>
      <c r="C1079" s="4">
        <f t="shared" si="209"/>
        <v>7.3680555555555554</v>
      </c>
      <c r="D1079" s="3">
        <f t="shared" si="218"/>
        <v>0.36805555555555536</v>
      </c>
      <c r="E1079" s="1">
        <f t="shared" si="210"/>
        <v>2</v>
      </c>
      <c r="F1079" s="1">
        <f t="shared" si="219"/>
        <v>18.044217476926189</v>
      </c>
      <c r="G1079" s="1">
        <f t="shared" si="211"/>
        <v>0</v>
      </c>
      <c r="H1079" s="1">
        <f t="shared" si="212"/>
        <v>1</v>
      </c>
      <c r="I1079" s="1">
        <f t="shared" si="213"/>
        <v>0</v>
      </c>
      <c r="J1079" s="1">
        <f t="shared" si="221"/>
        <v>1</v>
      </c>
      <c r="K1079" s="7">
        <f t="shared" si="214"/>
        <v>1925.3060972311425</v>
      </c>
      <c r="L1079" s="7">
        <f t="shared" si="215"/>
        <v>1244816.3416613147</v>
      </c>
      <c r="M1079" s="7">
        <f t="shared" si="216"/>
        <v>0.12448163416613148</v>
      </c>
      <c r="N1079" s="7">
        <f t="shared" si="220"/>
        <v>3999.6701358641358</v>
      </c>
    </row>
    <row r="1080" spans="2:14" x14ac:dyDescent="0.25">
      <c r="B1080" s="1">
        <f t="shared" si="217"/>
        <v>10620</v>
      </c>
      <c r="C1080" s="4">
        <f t="shared" si="209"/>
        <v>7.375</v>
      </c>
      <c r="D1080" s="3">
        <f t="shared" si="218"/>
        <v>0.375</v>
      </c>
      <c r="E1080" s="1">
        <f t="shared" si="210"/>
        <v>4</v>
      </c>
      <c r="F1080" s="1">
        <f t="shared" si="219"/>
        <v>18.168699111092319</v>
      </c>
      <c r="G1080" s="1">
        <f t="shared" si="211"/>
        <v>0</v>
      </c>
      <c r="H1080" s="1">
        <f t="shared" si="212"/>
        <v>1</v>
      </c>
      <c r="I1080" s="1">
        <f t="shared" si="213"/>
        <v>0</v>
      </c>
      <c r="J1080" s="1">
        <f t="shared" si="221"/>
        <v>1</v>
      </c>
      <c r="K1080" s="7">
        <f t="shared" si="214"/>
        <v>1700.2438933310782</v>
      </c>
      <c r="L1080" s="7">
        <f t="shared" si="215"/>
        <v>1379853.6640013531</v>
      </c>
      <c r="M1080" s="7">
        <f t="shared" si="216"/>
        <v>0.13798536640013531</v>
      </c>
      <c r="N1080" s="7">
        <f t="shared" si="220"/>
        <v>3999.8020815184814</v>
      </c>
    </row>
    <row r="1081" spans="2:14" x14ac:dyDescent="0.25">
      <c r="B1081" s="1">
        <f t="shared" si="217"/>
        <v>10630</v>
      </c>
      <c r="C1081" s="4">
        <f t="shared" si="209"/>
        <v>7.3819444444444446</v>
      </c>
      <c r="D1081" s="3">
        <f t="shared" si="218"/>
        <v>0.38194444444444464</v>
      </c>
      <c r="E1081" s="1">
        <f t="shared" si="210"/>
        <v>4</v>
      </c>
      <c r="F1081" s="1">
        <f t="shared" si="219"/>
        <v>18.306684477492453</v>
      </c>
      <c r="G1081" s="1">
        <f t="shared" si="211"/>
        <v>0</v>
      </c>
      <c r="H1081" s="1">
        <f t="shared" si="212"/>
        <v>1</v>
      </c>
      <c r="I1081" s="1">
        <f t="shared" si="213"/>
        <v>0</v>
      </c>
      <c r="J1081" s="1">
        <f t="shared" si="221"/>
        <v>1</v>
      </c>
      <c r="K1081" s="7">
        <f t="shared" si="214"/>
        <v>1716.8021372990943</v>
      </c>
      <c r="L1081" s="7">
        <f t="shared" si="215"/>
        <v>1369918.7176205432</v>
      </c>
      <c r="M1081" s="7">
        <f t="shared" si="216"/>
        <v>0.13699187176205432</v>
      </c>
      <c r="N1081" s="7">
        <f t="shared" si="220"/>
        <v>3999.8812489110887</v>
      </c>
    </row>
    <row r="1082" spans="2:14" x14ac:dyDescent="0.25">
      <c r="B1082" s="1">
        <f t="shared" si="217"/>
        <v>10640</v>
      </c>
      <c r="C1082" s="4">
        <f t="shared" si="209"/>
        <v>7.3888888888888893</v>
      </c>
      <c r="D1082" s="3">
        <f t="shared" si="218"/>
        <v>0.38888888888888928</v>
      </c>
      <c r="E1082" s="1">
        <f t="shared" si="210"/>
        <v>4</v>
      </c>
      <c r="F1082" s="1">
        <f t="shared" si="219"/>
        <v>18.443676349254506</v>
      </c>
      <c r="G1082" s="1">
        <f t="shared" si="211"/>
        <v>0</v>
      </c>
      <c r="H1082" s="1">
        <f t="shared" si="212"/>
        <v>1</v>
      </c>
      <c r="I1082" s="1">
        <f t="shared" si="213"/>
        <v>0</v>
      </c>
      <c r="J1082" s="1">
        <f t="shared" si="221"/>
        <v>1</v>
      </c>
      <c r="K1082" s="7">
        <f t="shared" si="214"/>
        <v>1733.2411619105405</v>
      </c>
      <c r="L1082" s="7">
        <f t="shared" si="215"/>
        <v>1360055.3028536756</v>
      </c>
      <c r="M1082" s="7">
        <f t="shared" si="216"/>
        <v>0.13600553028536755</v>
      </c>
      <c r="N1082" s="7">
        <f t="shared" si="220"/>
        <v>3999.9287493466531</v>
      </c>
    </row>
    <row r="1083" spans="2:14" x14ac:dyDescent="0.25">
      <c r="B1083" s="1">
        <f t="shared" si="217"/>
        <v>10650</v>
      </c>
      <c r="C1083" s="4">
        <f t="shared" si="209"/>
        <v>7.395833333333333</v>
      </c>
      <c r="D1083" s="3">
        <f t="shared" si="218"/>
        <v>0.39583333333333304</v>
      </c>
      <c r="E1083" s="1">
        <f t="shared" si="210"/>
        <v>4</v>
      </c>
      <c r="F1083" s="1">
        <f t="shared" si="219"/>
        <v>18.579681879539873</v>
      </c>
      <c r="G1083" s="1">
        <f t="shared" si="211"/>
        <v>0</v>
      </c>
      <c r="H1083" s="1">
        <f t="shared" si="212"/>
        <v>1</v>
      </c>
      <c r="I1083" s="1">
        <f t="shared" si="213"/>
        <v>0</v>
      </c>
      <c r="J1083" s="1">
        <f t="shared" si="221"/>
        <v>1</v>
      </c>
      <c r="K1083" s="7">
        <f t="shared" si="214"/>
        <v>1749.5618255447846</v>
      </c>
      <c r="L1083" s="7">
        <f t="shared" si="215"/>
        <v>1350262.9046731293</v>
      </c>
      <c r="M1083" s="7">
        <f t="shared" si="216"/>
        <v>0.13502629046731293</v>
      </c>
      <c r="N1083" s="7">
        <f t="shared" si="220"/>
        <v>3999.9572496079918</v>
      </c>
    </row>
    <row r="1084" spans="2:14" x14ac:dyDescent="0.25">
      <c r="B1084" s="1">
        <f t="shared" si="217"/>
        <v>10660</v>
      </c>
      <c r="C1084" s="4">
        <f t="shared" si="209"/>
        <v>7.4027777777777777</v>
      </c>
      <c r="D1084" s="3">
        <f t="shared" si="218"/>
        <v>0.40277777777777768</v>
      </c>
      <c r="E1084" s="1">
        <f t="shared" si="210"/>
        <v>4</v>
      </c>
      <c r="F1084" s="1">
        <f t="shared" si="219"/>
        <v>18.714708170007185</v>
      </c>
      <c r="G1084" s="1">
        <f t="shared" si="211"/>
        <v>0</v>
      </c>
      <c r="H1084" s="1">
        <f t="shared" si="212"/>
        <v>1</v>
      </c>
      <c r="I1084" s="1">
        <f t="shared" si="213"/>
        <v>0</v>
      </c>
      <c r="J1084" s="1">
        <f t="shared" si="221"/>
        <v>1</v>
      </c>
      <c r="K1084" s="7">
        <f t="shared" si="214"/>
        <v>1765.764980400862</v>
      </c>
      <c r="L1084" s="7">
        <f t="shared" si="215"/>
        <v>1340541.0117594828</v>
      </c>
      <c r="M1084" s="7">
        <f t="shared" si="216"/>
        <v>0.13405410117594829</v>
      </c>
      <c r="N1084" s="7">
        <f t="shared" si="220"/>
        <v>3999.9743497647951</v>
      </c>
    </row>
    <row r="1085" spans="2:14" x14ac:dyDescent="0.25">
      <c r="B1085" s="1">
        <f t="shared" si="217"/>
        <v>10670</v>
      </c>
      <c r="C1085" s="4">
        <f t="shared" si="209"/>
        <v>7.4097222222222223</v>
      </c>
      <c r="D1085" s="3">
        <f t="shared" si="218"/>
        <v>0.40972222222222232</v>
      </c>
      <c r="E1085" s="1">
        <f t="shared" si="210"/>
        <v>4</v>
      </c>
      <c r="F1085" s="1">
        <f t="shared" si="219"/>
        <v>18.848762271183134</v>
      </c>
      <c r="G1085" s="1">
        <f t="shared" si="211"/>
        <v>0</v>
      </c>
      <c r="H1085" s="1">
        <f t="shared" si="212"/>
        <v>1</v>
      </c>
      <c r="I1085" s="1">
        <f t="shared" si="213"/>
        <v>0</v>
      </c>
      <c r="J1085" s="1">
        <f t="shared" si="221"/>
        <v>1</v>
      </c>
      <c r="K1085" s="7">
        <f t="shared" si="214"/>
        <v>1781.8514725419759</v>
      </c>
      <c r="L1085" s="7">
        <f t="shared" si="215"/>
        <v>1330889.1164748142</v>
      </c>
      <c r="M1085" s="7">
        <f t="shared" si="216"/>
        <v>0.13308891164748143</v>
      </c>
      <c r="N1085" s="7">
        <f t="shared" si="220"/>
        <v>3999.9846098588769</v>
      </c>
    </row>
    <row r="1086" spans="2:14" x14ac:dyDescent="0.25">
      <c r="B1086" s="1">
        <f t="shared" si="217"/>
        <v>10680</v>
      </c>
      <c r="C1086" s="4">
        <f t="shared" si="209"/>
        <v>7.416666666666667</v>
      </c>
      <c r="D1086" s="3">
        <f t="shared" si="218"/>
        <v>0.41666666666666696</v>
      </c>
      <c r="E1086" s="1">
        <f t="shared" si="210"/>
        <v>7</v>
      </c>
      <c r="F1086" s="1">
        <f t="shared" si="219"/>
        <v>18.981851182830614</v>
      </c>
      <c r="G1086" s="1">
        <f t="shared" si="211"/>
        <v>0</v>
      </c>
      <c r="H1086" s="1">
        <f t="shared" si="212"/>
        <v>1</v>
      </c>
      <c r="I1086" s="1">
        <f t="shared" si="213"/>
        <v>0</v>
      </c>
      <c r="J1086" s="1">
        <f t="shared" si="221"/>
        <v>1</v>
      </c>
      <c r="K1086" s="7">
        <f t="shared" si="214"/>
        <v>1437.8221419396734</v>
      </c>
      <c r="L1086" s="7">
        <f t="shared" si="215"/>
        <v>1537306.714836196</v>
      </c>
      <c r="M1086" s="7">
        <f t="shared" si="216"/>
        <v>0.1537306714836196</v>
      </c>
      <c r="N1086" s="7">
        <f t="shared" si="220"/>
        <v>3999.9907659153259</v>
      </c>
    </row>
    <row r="1087" spans="2:14" x14ac:dyDescent="0.25">
      <c r="B1087" s="1">
        <f t="shared" si="217"/>
        <v>10690</v>
      </c>
      <c r="C1087" s="4">
        <f t="shared" si="209"/>
        <v>7.4236111111111107</v>
      </c>
      <c r="D1087" s="3">
        <f t="shared" si="218"/>
        <v>0.42361111111111072</v>
      </c>
      <c r="E1087" s="1">
        <f t="shared" si="210"/>
        <v>7</v>
      </c>
      <c r="F1087" s="1">
        <f t="shared" si="219"/>
        <v>19.135581854314232</v>
      </c>
      <c r="G1087" s="1">
        <f t="shared" si="211"/>
        <v>0</v>
      </c>
      <c r="H1087" s="1">
        <f t="shared" si="212"/>
        <v>1</v>
      </c>
      <c r="I1087" s="1">
        <f t="shared" si="213"/>
        <v>0</v>
      </c>
      <c r="J1087" s="1">
        <f t="shared" si="221"/>
        <v>1</v>
      </c>
      <c r="K1087" s="7">
        <f t="shared" si="214"/>
        <v>1456.2698225177076</v>
      </c>
      <c r="L1087" s="7">
        <f t="shared" si="215"/>
        <v>1526238.1064893757</v>
      </c>
      <c r="M1087" s="7">
        <f t="shared" si="216"/>
        <v>0.15262381064893757</v>
      </c>
      <c r="N1087" s="7">
        <f t="shared" si="220"/>
        <v>3999.9944595491957</v>
      </c>
    </row>
    <row r="1088" spans="2:14" x14ac:dyDescent="0.25">
      <c r="B1088" s="1">
        <f t="shared" si="217"/>
        <v>10700</v>
      </c>
      <c r="C1088" s="4">
        <f t="shared" si="209"/>
        <v>7.4305555555555554</v>
      </c>
      <c r="D1088" s="3">
        <f t="shared" si="218"/>
        <v>0.43055555555555536</v>
      </c>
      <c r="E1088" s="1">
        <f t="shared" si="210"/>
        <v>7</v>
      </c>
      <c r="F1088" s="1">
        <f t="shared" si="219"/>
        <v>19.288205664963169</v>
      </c>
      <c r="G1088" s="1">
        <f t="shared" si="211"/>
        <v>0</v>
      </c>
      <c r="H1088" s="1">
        <f t="shared" si="212"/>
        <v>1</v>
      </c>
      <c r="I1088" s="1">
        <f t="shared" si="213"/>
        <v>0</v>
      </c>
      <c r="J1088" s="1">
        <f t="shared" si="221"/>
        <v>1</v>
      </c>
      <c r="K1088" s="7">
        <f t="shared" si="214"/>
        <v>1474.5846797955801</v>
      </c>
      <c r="L1088" s="7">
        <f t="shared" si="215"/>
        <v>1515249.192122652</v>
      </c>
      <c r="M1088" s="7">
        <f t="shared" si="216"/>
        <v>0.15152491921226519</v>
      </c>
      <c r="N1088" s="7">
        <f t="shared" si="220"/>
        <v>3999.9966757295174</v>
      </c>
    </row>
    <row r="1089" spans="2:14" x14ac:dyDescent="0.25">
      <c r="B1089" s="1">
        <f t="shared" si="217"/>
        <v>10710</v>
      </c>
      <c r="C1089" s="4">
        <f t="shared" si="209"/>
        <v>7.4375</v>
      </c>
      <c r="D1089" s="3">
        <f t="shared" si="218"/>
        <v>0.4375</v>
      </c>
      <c r="E1089" s="1">
        <f t="shared" si="210"/>
        <v>7</v>
      </c>
      <c r="F1089" s="1">
        <f t="shared" si="219"/>
        <v>19.439730584175432</v>
      </c>
      <c r="G1089" s="1">
        <f t="shared" si="211"/>
        <v>0</v>
      </c>
      <c r="H1089" s="1">
        <f t="shared" si="212"/>
        <v>1</v>
      </c>
      <c r="I1089" s="1">
        <f t="shared" si="213"/>
        <v>0</v>
      </c>
      <c r="J1089" s="1">
        <f t="shared" si="221"/>
        <v>1</v>
      </c>
      <c r="K1089" s="7">
        <f t="shared" si="214"/>
        <v>1492.7676701010516</v>
      </c>
      <c r="L1089" s="7">
        <f t="shared" si="215"/>
        <v>1504339.3979393691</v>
      </c>
      <c r="M1089" s="7">
        <f t="shared" si="216"/>
        <v>0.1504339397939369</v>
      </c>
      <c r="N1089" s="7">
        <f t="shared" si="220"/>
        <v>3999.9980054377102</v>
      </c>
    </row>
    <row r="1090" spans="2:14" x14ac:dyDescent="0.25">
      <c r="B1090" s="1">
        <f t="shared" si="217"/>
        <v>10720</v>
      </c>
      <c r="C1090" s="4">
        <f t="shared" si="209"/>
        <v>7.4444444444444446</v>
      </c>
      <c r="D1090" s="3">
        <f t="shared" si="218"/>
        <v>0.44444444444444464</v>
      </c>
      <c r="E1090" s="1">
        <f t="shared" si="210"/>
        <v>7</v>
      </c>
      <c r="F1090" s="1">
        <f t="shared" si="219"/>
        <v>19.590164523969371</v>
      </c>
      <c r="G1090" s="1">
        <f t="shared" si="211"/>
        <v>0</v>
      </c>
      <c r="H1090" s="1">
        <f t="shared" si="212"/>
        <v>1</v>
      </c>
      <c r="I1090" s="1">
        <f t="shared" si="213"/>
        <v>0</v>
      </c>
      <c r="J1090" s="1">
        <f t="shared" si="221"/>
        <v>1</v>
      </c>
      <c r="K1090" s="7">
        <f t="shared" si="214"/>
        <v>1510.8197428763242</v>
      </c>
      <c r="L1090" s="7">
        <f t="shared" si="215"/>
        <v>1493508.1542742054</v>
      </c>
      <c r="M1090" s="7">
        <f t="shared" si="216"/>
        <v>0.14935081542742054</v>
      </c>
      <c r="N1090" s="7">
        <f t="shared" si="220"/>
        <v>3999.9988032626261</v>
      </c>
    </row>
    <row r="1091" spans="2:14" x14ac:dyDescent="0.25">
      <c r="B1091" s="1">
        <f t="shared" si="217"/>
        <v>10730</v>
      </c>
      <c r="C1091" s="4">
        <f t="shared" si="209"/>
        <v>7.4513888888888893</v>
      </c>
      <c r="D1091" s="3">
        <f t="shared" si="218"/>
        <v>0.45138888888888928</v>
      </c>
      <c r="E1091" s="1">
        <f t="shared" si="210"/>
        <v>7</v>
      </c>
      <c r="F1091" s="1">
        <f t="shared" si="219"/>
        <v>19.739515339396792</v>
      </c>
      <c r="G1091" s="1">
        <f t="shared" si="211"/>
        <v>0</v>
      </c>
      <c r="H1091" s="1">
        <f t="shared" si="212"/>
        <v>1</v>
      </c>
      <c r="I1091" s="1">
        <f t="shared" si="213"/>
        <v>0</v>
      </c>
      <c r="J1091" s="1">
        <f t="shared" si="221"/>
        <v>1</v>
      </c>
      <c r="K1091" s="7">
        <f t="shared" si="214"/>
        <v>1528.741840727615</v>
      </c>
      <c r="L1091" s="7">
        <f t="shared" si="215"/>
        <v>1482754.8955634309</v>
      </c>
      <c r="M1091" s="7">
        <f t="shared" si="216"/>
        <v>0.14827548955634309</v>
      </c>
      <c r="N1091" s="7">
        <f t="shared" si="220"/>
        <v>3999.9992819575755</v>
      </c>
    </row>
    <row r="1092" spans="2:14" x14ac:dyDescent="0.25">
      <c r="B1092" s="1">
        <f t="shared" si="217"/>
        <v>10740</v>
      </c>
      <c r="C1092" s="4">
        <f t="shared" si="209"/>
        <v>7.458333333333333</v>
      </c>
      <c r="D1092" s="3">
        <f t="shared" si="218"/>
        <v>0.45833333333333304</v>
      </c>
      <c r="E1092" s="1">
        <f t="shared" si="210"/>
        <v>7</v>
      </c>
      <c r="F1092" s="1">
        <f t="shared" si="219"/>
        <v>19.887790828953136</v>
      </c>
      <c r="G1092" s="1">
        <f t="shared" si="211"/>
        <v>0</v>
      </c>
      <c r="H1092" s="1">
        <f t="shared" si="212"/>
        <v>1</v>
      </c>
      <c r="I1092" s="1">
        <f t="shared" si="213"/>
        <v>0</v>
      </c>
      <c r="J1092" s="1">
        <f t="shared" si="221"/>
        <v>1</v>
      </c>
      <c r="K1092" s="7">
        <f t="shared" si="214"/>
        <v>1546.5348994743761</v>
      </c>
      <c r="L1092" s="7">
        <f t="shared" si="215"/>
        <v>1472079.0603153743</v>
      </c>
      <c r="M1092" s="7">
        <f t="shared" si="216"/>
        <v>0.14720790603153744</v>
      </c>
      <c r="N1092" s="7">
        <f t="shared" si="220"/>
        <v>3999.9995691745453</v>
      </c>
    </row>
    <row r="1093" spans="2:14" x14ac:dyDescent="0.25">
      <c r="B1093" s="1">
        <f t="shared" si="217"/>
        <v>10750</v>
      </c>
      <c r="C1093" s="4">
        <f t="shared" si="209"/>
        <v>7.4652777777777777</v>
      </c>
      <c r="D1093" s="3">
        <f t="shared" si="218"/>
        <v>0.46527777777777768</v>
      </c>
      <c r="E1093" s="1">
        <f t="shared" si="210"/>
        <v>10</v>
      </c>
      <c r="F1093" s="1">
        <f t="shared" si="219"/>
        <v>20.034998734984672</v>
      </c>
      <c r="G1093" s="1">
        <f t="shared" si="211"/>
        <v>0</v>
      </c>
      <c r="H1093" s="1">
        <f t="shared" si="212"/>
        <v>0</v>
      </c>
      <c r="I1093" s="1">
        <f t="shared" si="213"/>
        <v>0</v>
      </c>
      <c r="J1093" s="1">
        <f t="shared" si="221"/>
        <v>1</v>
      </c>
      <c r="K1093" s="7">
        <f t="shared" si="214"/>
        <v>1204.1998481981605</v>
      </c>
      <c r="L1093" s="7">
        <f t="shared" si="215"/>
        <v>1677480.0910811035</v>
      </c>
      <c r="M1093" s="7">
        <f t="shared" si="216"/>
        <v>0.16774800910811036</v>
      </c>
      <c r="N1093" s="7">
        <f t="shared" si="220"/>
        <v>3999.9997415047269</v>
      </c>
    </row>
    <row r="1094" spans="2:14" x14ac:dyDescent="0.25">
      <c r="B1094" s="1">
        <f t="shared" si="217"/>
        <v>10760</v>
      </c>
      <c r="C1094" s="4">
        <f t="shared" si="209"/>
        <v>7.4722222222222223</v>
      </c>
      <c r="D1094" s="3">
        <f t="shared" si="218"/>
        <v>0.47222222222222232</v>
      </c>
      <c r="E1094" s="1">
        <f t="shared" si="210"/>
        <v>10</v>
      </c>
      <c r="F1094" s="1">
        <f t="shared" si="219"/>
        <v>20.202746744092781</v>
      </c>
      <c r="G1094" s="1">
        <f t="shared" si="211"/>
        <v>0</v>
      </c>
      <c r="H1094" s="1">
        <f t="shared" si="212"/>
        <v>0</v>
      </c>
      <c r="I1094" s="1">
        <f t="shared" si="213"/>
        <v>0</v>
      </c>
      <c r="J1094" s="1">
        <f t="shared" si="221"/>
        <v>1</v>
      </c>
      <c r="K1094" s="7">
        <f t="shared" si="214"/>
        <v>1224.3296092911337</v>
      </c>
      <c r="L1094" s="7">
        <f t="shared" si="215"/>
        <v>1665402.2344253198</v>
      </c>
      <c r="M1094" s="7">
        <f t="shared" si="216"/>
        <v>0.16654022344253197</v>
      </c>
      <c r="N1094" s="7">
        <f t="shared" si="220"/>
        <v>3999.9998449028362</v>
      </c>
    </row>
    <row r="1095" spans="2:14" x14ac:dyDescent="0.25">
      <c r="B1095" s="1">
        <f t="shared" si="217"/>
        <v>10770</v>
      </c>
      <c r="C1095" s="4">
        <f t="shared" si="209"/>
        <v>7.479166666666667</v>
      </c>
      <c r="D1095" s="3">
        <f t="shared" si="218"/>
        <v>0.47916666666666696</v>
      </c>
      <c r="E1095" s="1">
        <f t="shared" si="210"/>
        <v>10</v>
      </c>
      <c r="F1095" s="1">
        <f t="shared" si="219"/>
        <v>20.369286967535313</v>
      </c>
      <c r="G1095" s="1">
        <f t="shared" si="211"/>
        <v>0</v>
      </c>
      <c r="H1095" s="1">
        <f t="shared" si="212"/>
        <v>0</v>
      </c>
      <c r="I1095" s="1">
        <f t="shared" si="213"/>
        <v>1</v>
      </c>
      <c r="J1095" s="1">
        <f t="shared" si="221"/>
        <v>0</v>
      </c>
      <c r="K1095" s="7">
        <f t="shared" si="214"/>
        <v>1244.3144361042373</v>
      </c>
      <c r="L1095" s="7">
        <f t="shared" si="215"/>
        <v>-746588.66166254249</v>
      </c>
      <c r="M1095" s="7">
        <f t="shared" si="216"/>
        <v>-7.4658866166254251E-2</v>
      </c>
      <c r="N1095" s="7">
        <f t="shared" si="220"/>
        <v>2399.9999069417017</v>
      </c>
    </row>
    <row r="1096" spans="2:14" x14ac:dyDescent="0.25">
      <c r="B1096" s="1">
        <f t="shared" si="217"/>
        <v>10780</v>
      </c>
      <c r="C1096" s="4">
        <f t="shared" si="209"/>
        <v>7.4861111111111107</v>
      </c>
      <c r="D1096" s="3">
        <f t="shared" si="218"/>
        <v>0.48611111111111072</v>
      </c>
      <c r="E1096" s="1">
        <f t="shared" si="210"/>
        <v>10</v>
      </c>
      <c r="F1096" s="1">
        <f t="shared" si="219"/>
        <v>20.29462810136906</v>
      </c>
      <c r="G1096" s="1">
        <f t="shared" si="211"/>
        <v>0</v>
      </c>
      <c r="H1096" s="1">
        <f t="shared" si="212"/>
        <v>0</v>
      </c>
      <c r="I1096" s="1">
        <f t="shared" si="213"/>
        <v>0</v>
      </c>
      <c r="J1096" s="1">
        <f t="shared" si="221"/>
        <v>0</v>
      </c>
      <c r="K1096" s="7">
        <f t="shared" si="214"/>
        <v>1235.355372164287</v>
      </c>
      <c r="L1096" s="7">
        <f t="shared" si="215"/>
        <v>-741213.22329857224</v>
      </c>
      <c r="M1096" s="7">
        <f t="shared" si="216"/>
        <v>-7.4121322329857228E-2</v>
      </c>
      <c r="N1096" s="7">
        <f t="shared" si="220"/>
        <v>1439.9999441650209</v>
      </c>
    </row>
    <row r="1097" spans="2:14" x14ac:dyDescent="0.25">
      <c r="B1097" s="1">
        <f t="shared" si="217"/>
        <v>10790</v>
      </c>
      <c r="C1097" s="4">
        <f t="shared" si="209"/>
        <v>7.4930555555555554</v>
      </c>
      <c r="D1097" s="3">
        <f t="shared" si="218"/>
        <v>0.49305555555555536</v>
      </c>
      <c r="E1097" s="1">
        <f t="shared" si="210"/>
        <v>10</v>
      </c>
      <c r="F1097" s="1">
        <f t="shared" si="219"/>
        <v>20.220506779039201</v>
      </c>
      <c r="G1097" s="1">
        <f t="shared" si="211"/>
        <v>0</v>
      </c>
      <c r="H1097" s="1">
        <f t="shared" si="212"/>
        <v>0</v>
      </c>
      <c r="I1097" s="1">
        <f t="shared" si="213"/>
        <v>0</v>
      </c>
      <c r="J1097" s="1">
        <f t="shared" si="221"/>
        <v>0</v>
      </c>
      <c r="K1097" s="7">
        <f t="shared" si="214"/>
        <v>1226.460813484704</v>
      </c>
      <c r="L1097" s="7">
        <f t="shared" si="215"/>
        <v>-735876.48809082236</v>
      </c>
      <c r="M1097" s="7">
        <f t="shared" si="216"/>
        <v>-7.3587648809082237E-2</v>
      </c>
      <c r="N1097" s="7">
        <f t="shared" si="220"/>
        <v>863.99996649901254</v>
      </c>
    </row>
    <row r="1098" spans="2:14" x14ac:dyDescent="0.25">
      <c r="B1098" s="1">
        <f t="shared" si="217"/>
        <v>10800</v>
      </c>
      <c r="C1098" s="4">
        <f t="shared" si="209"/>
        <v>7.5</v>
      </c>
      <c r="D1098" s="3">
        <f t="shared" si="218"/>
        <v>0.5</v>
      </c>
      <c r="E1098" s="1">
        <f t="shared" si="210"/>
        <v>11</v>
      </c>
      <c r="F1098" s="1">
        <f t="shared" si="219"/>
        <v>20.14691913023012</v>
      </c>
      <c r="G1098" s="1">
        <f t="shared" si="211"/>
        <v>0</v>
      </c>
      <c r="H1098" s="1">
        <f t="shared" si="212"/>
        <v>0</v>
      </c>
      <c r="I1098" s="1">
        <f t="shared" si="213"/>
        <v>0</v>
      </c>
      <c r="J1098" s="1">
        <f t="shared" si="221"/>
        <v>0</v>
      </c>
      <c r="K1098" s="7">
        <f t="shared" si="214"/>
        <v>1097.6302956276143</v>
      </c>
      <c r="L1098" s="7">
        <f t="shared" si="215"/>
        <v>-658578.17737656855</v>
      </c>
      <c r="M1098" s="7">
        <f t="shared" si="216"/>
        <v>-6.5857817737656851E-2</v>
      </c>
      <c r="N1098" s="7">
        <f t="shared" si="220"/>
        <v>518.39997989940753</v>
      </c>
    </row>
    <row r="1099" spans="2:14" x14ac:dyDescent="0.25">
      <c r="B1099" s="1">
        <f t="shared" si="217"/>
        <v>10810</v>
      </c>
      <c r="C1099" s="4">
        <f t="shared" si="209"/>
        <v>7.5069444444444446</v>
      </c>
      <c r="D1099" s="3">
        <f t="shared" si="218"/>
        <v>0.50694444444444464</v>
      </c>
      <c r="E1099" s="1">
        <f t="shared" si="210"/>
        <v>11</v>
      </c>
      <c r="F1099" s="1">
        <f t="shared" si="219"/>
        <v>20.081061312492462</v>
      </c>
      <c r="G1099" s="1">
        <f t="shared" si="211"/>
        <v>0</v>
      </c>
      <c r="H1099" s="1">
        <f t="shared" si="212"/>
        <v>0</v>
      </c>
      <c r="I1099" s="1">
        <f t="shared" si="213"/>
        <v>0</v>
      </c>
      <c r="J1099" s="1">
        <f t="shared" si="221"/>
        <v>0</v>
      </c>
      <c r="K1099" s="7">
        <f t="shared" si="214"/>
        <v>1089.7273574990954</v>
      </c>
      <c r="L1099" s="7">
        <f t="shared" si="215"/>
        <v>-653836.41449945723</v>
      </c>
      <c r="M1099" s="7">
        <f t="shared" si="216"/>
        <v>-6.5383641449945726E-2</v>
      </c>
      <c r="N1099" s="7">
        <f t="shared" si="220"/>
        <v>311.0399879396445</v>
      </c>
    </row>
    <row r="1100" spans="2:14" x14ac:dyDescent="0.25">
      <c r="B1100" s="1">
        <f t="shared" si="217"/>
        <v>10820</v>
      </c>
      <c r="C1100" s="4">
        <f t="shared" si="209"/>
        <v>7.5138888888888893</v>
      </c>
      <c r="D1100" s="3">
        <f t="shared" si="218"/>
        <v>0.51388888888888928</v>
      </c>
      <c r="E1100" s="1">
        <f t="shared" si="210"/>
        <v>11</v>
      </c>
      <c r="F1100" s="1">
        <f t="shared" si="219"/>
        <v>20.015677671042518</v>
      </c>
      <c r="G1100" s="1">
        <f t="shared" si="211"/>
        <v>0</v>
      </c>
      <c r="H1100" s="1">
        <f t="shared" si="212"/>
        <v>0</v>
      </c>
      <c r="I1100" s="1">
        <f t="shared" si="213"/>
        <v>0</v>
      </c>
      <c r="J1100" s="1">
        <f t="shared" si="221"/>
        <v>0</v>
      </c>
      <c r="K1100" s="7">
        <f t="shared" si="214"/>
        <v>1081.881320525102</v>
      </c>
      <c r="L1100" s="7">
        <f t="shared" si="215"/>
        <v>-649128.7923150612</v>
      </c>
      <c r="M1100" s="7">
        <f t="shared" si="216"/>
        <v>-6.4912879231506126E-2</v>
      </c>
      <c r="N1100" s="7">
        <f t="shared" si="220"/>
        <v>186.6239927637867</v>
      </c>
    </row>
    <row r="1101" spans="2:14" x14ac:dyDescent="0.25">
      <c r="B1101" s="1">
        <f t="shared" si="217"/>
        <v>10830</v>
      </c>
      <c r="C1101" s="4">
        <f t="shared" si="209"/>
        <v>7.520833333333333</v>
      </c>
      <c r="D1101" s="3">
        <f t="shared" si="218"/>
        <v>0.52083333333333304</v>
      </c>
      <c r="E1101" s="1">
        <f t="shared" si="210"/>
        <v>11</v>
      </c>
      <c r="F1101" s="1">
        <f t="shared" si="219"/>
        <v>19.950764791811011</v>
      </c>
      <c r="G1101" s="1">
        <f t="shared" si="211"/>
        <v>0</v>
      </c>
      <c r="H1101" s="1">
        <f t="shared" si="212"/>
        <v>1</v>
      </c>
      <c r="I1101" s="1">
        <f t="shared" si="213"/>
        <v>0</v>
      </c>
      <c r="J1101" s="1">
        <f t="shared" si="221"/>
        <v>1</v>
      </c>
      <c r="K1101" s="7">
        <f t="shared" si="214"/>
        <v>1074.0917750173212</v>
      </c>
      <c r="L1101" s="7">
        <f t="shared" si="215"/>
        <v>1755544.9349896074</v>
      </c>
      <c r="M1101" s="7">
        <f t="shared" si="216"/>
        <v>0.17555449349896074</v>
      </c>
      <c r="N1101" s="7">
        <f t="shared" si="220"/>
        <v>1711.974395658272</v>
      </c>
    </row>
    <row r="1102" spans="2:14" x14ac:dyDescent="0.25">
      <c r="B1102" s="1">
        <f t="shared" si="217"/>
        <v>10840</v>
      </c>
      <c r="C1102" s="4">
        <f t="shared" si="209"/>
        <v>7.5277777777777777</v>
      </c>
      <c r="D1102" s="3">
        <f t="shared" si="218"/>
        <v>0.52777777777777768</v>
      </c>
      <c r="E1102" s="1">
        <f t="shared" si="210"/>
        <v>11</v>
      </c>
      <c r="F1102" s="1">
        <f t="shared" si="219"/>
        <v>20.126319285309972</v>
      </c>
      <c r="G1102" s="1">
        <f t="shared" si="211"/>
        <v>0</v>
      </c>
      <c r="H1102" s="1">
        <f t="shared" si="212"/>
        <v>0</v>
      </c>
      <c r="I1102" s="1">
        <f t="shared" si="213"/>
        <v>0</v>
      </c>
      <c r="J1102" s="1">
        <f t="shared" si="221"/>
        <v>1</v>
      </c>
      <c r="K1102" s="7">
        <f t="shared" si="214"/>
        <v>1095.1583142371965</v>
      </c>
      <c r="L1102" s="7">
        <f t="shared" si="215"/>
        <v>1742905.0114576821</v>
      </c>
      <c r="M1102" s="7">
        <f t="shared" si="216"/>
        <v>0.17429050114576822</v>
      </c>
      <c r="N1102" s="7">
        <f t="shared" si="220"/>
        <v>2627.1846373949629</v>
      </c>
    </row>
    <row r="1103" spans="2:14" x14ac:dyDescent="0.25">
      <c r="B1103" s="1">
        <f t="shared" si="217"/>
        <v>10850</v>
      </c>
      <c r="C1103" s="4">
        <f t="shared" si="209"/>
        <v>7.5347222222222223</v>
      </c>
      <c r="D1103" s="3">
        <f t="shared" si="218"/>
        <v>0.53472222222222232</v>
      </c>
      <c r="E1103" s="1">
        <f t="shared" si="210"/>
        <v>11</v>
      </c>
      <c r="F1103" s="1">
        <f t="shared" si="219"/>
        <v>20.300609786455741</v>
      </c>
      <c r="G1103" s="1">
        <f t="shared" si="211"/>
        <v>0</v>
      </c>
      <c r="H1103" s="1">
        <f t="shared" si="212"/>
        <v>0</v>
      </c>
      <c r="I1103" s="1">
        <f t="shared" si="213"/>
        <v>1</v>
      </c>
      <c r="J1103" s="1">
        <f t="shared" si="221"/>
        <v>0</v>
      </c>
      <c r="K1103" s="7">
        <f t="shared" si="214"/>
        <v>1116.0731743746887</v>
      </c>
      <c r="L1103" s="7">
        <f t="shared" si="215"/>
        <v>-669643.90462481324</v>
      </c>
      <c r="M1103" s="7">
        <f t="shared" si="216"/>
        <v>-6.696439046248133E-2</v>
      </c>
      <c r="N1103" s="7">
        <f t="shared" si="220"/>
        <v>1576.3107824369777</v>
      </c>
    </row>
    <row r="1104" spans="2:14" x14ac:dyDescent="0.25">
      <c r="B1104" s="1">
        <f t="shared" si="217"/>
        <v>10860</v>
      </c>
      <c r="C1104" s="4">
        <f t="shared" si="209"/>
        <v>7.541666666666667</v>
      </c>
      <c r="D1104" s="3">
        <f t="shared" si="218"/>
        <v>0.54166666666666696</v>
      </c>
      <c r="E1104" s="1">
        <f t="shared" si="210"/>
        <v>12</v>
      </c>
      <c r="F1104" s="1">
        <f t="shared" si="219"/>
        <v>20.233645395993261</v>
      </c>
      <c r="G1104" s="1">
        <f t="shared" si="211"/>
        <v>0</v>
      </c>
      <c r="H1104" s="1">
        <f t="shared" si="212"/>
        <v>0</v>
      </c>
      <c r="I1104" s="1">
        <f t="shared" si="213"/>
        <v>0</v>
      </c>
      <c r="J1104" s="1">
        <f t="shared" si="221"/>
        <v>0</v>
      </c>
      <c r="K1104" s="7">
        <f t="shared" si="214"/>
        <v>988.03744751919112</v>
      </c>
      <c r="L1104" s="7">
        <f t="shared" si="215"/>
        <v>-592822.46851151471</v>
      </c>
      <c r="M1104" s="7">
        <f t="shared" si="216"/>
        <v>-5.9282246851151472E-2</v>
      </c>
      <c r="N1104" s="7">
        <f t="shared" si="220"/>
        <v>945.78646946218657</v>
      </c>
    </row>
    <row r="1105" spans="2:14" x14ac:dyDescent="0.25">
      <c r="B1105" s="1">
        <f t="shared" si="217"/>
        <v>10870</v>
      </c>
      <c r="C1105" s="4">
        <f t="shared" si="209"/>
        <v>7.5486111111111107</v>
      </c>
      <c r="D1105" s="3">
        <f t="shared" si="218"/>
        <v>0.54861111111111072</v>
      </c>
      <c r="E1105" s="1">
        <f t="shared" si="210"/>
        <v>12</v>
      </c>
      <c r="F1105" s="1">
        <f t="shared" si="219"/>
        <v>20.17436314914211</v>
      </c>
      <c r="G1105" s="1">
        <f t="shared" si="211"/>
        <v>0</v>
      </c>
      <c r="H1105" s="1">
        <f t="shared" si="212"/>
        <v>0</v>
      </c>
      <c r="I1105" s="1">
        <f t="shared" si="213"/>
        <v>0</v>
      </c>
      <c r="J1105" s="1">
        <f t="shared" si="221"/>
        <v>0</v>
      </c>
      <c r="K1105" s="7">
        <f t="shared" si="214"/>
        <v>980.92357789705306</v>
      </c>
      <c r="L1105" s="7">
        <f t="shared" si="215"/>
        <v>-588554.14673823188</v>
      </c>
      <c r="M1105" s="7">
        <f t="shared" si="216"/>
        <v>-5.8855414673823186E-2</v>
      </c>
      <c r="N1105" s="7">
        <f t="shared" si="220"/>
        <v>567.4718816773119</v>
      </c>
    </row>
    <row r="1106" spans="2:14" x14ac:dyDescent="0.25">
      <c r="B1106" s="1">
        <f t="shared" si="217"/>
        <v>10880</v>
      </c>
      <c r="C1106" s="4">
        <f t="shared" ref="C1106:C1169" si="222">B1106/(24*60)</f>
        <v>7.5555555555555554</v>
      </c>
      <c r="D1106" s="3">
        <f t="shared" si="218"/>
        <v>0.55555555555555536</v>
      </c>
      <c r="E1106" s="1">
        <f t="shared" ref="E1106:E1169" si="223">VLOOKUP(D1106,$P$3:$R$27,3,1)</f>
        <v>12</v>
      </c>
      <c r="F1106" s="1">
        <f t="shared" si="219"/>
        <v>20.115507734468288</v>
      </c>
      <c r="G1106" s="1">
        <f t="shared" ref="G1106:G1169" si="224">IF(VLOOKUP(D1106,$P$3:$Q$27,2,1)=0,1,0)</f>
        <v>0</v>
      </c>
      <c r="H1106" s="1">
        <f t="shared" ref="H1106:H1169" si="225">IF(F1106&lt;($G$2+G1106*$G$4),1,0)</f>
        <v>0</v>
      </c>
      <c r="I1106" s="1">
        <f t="shared" ref="I1106:I1169" si="226">IF(F1106&gt;($G$3+G1106*$G$4),1,0)</f>
        <v>0</v>
      </c>
      <c r="J1106" s="1">
        <f t="shared" si="221"/>
        <v>0</v>
      </c>
      <c r="K1106" s="7">
        <f t="shared" ref="K1106:K1169" si="227">(F1106-E1106)*$C$11</f>
        <v>973.86092813619439</v>
      </c>
      <c r="L1106" s="7">
        <f t="shared" ref="L1106:L1169" si="228">((J1106*$G$6)-K1106)*60*$G$8</f>
        <v>-584316.55688171659</v>
      </c>
      <c r="M1106" s="7">
        <f t="shared" ref="M1106:M1169" si="229">L1106/$C$5</f>
        <v>-5.8431655688171658E-2</v>
      </c>
      <c r="N1106" s="7">
        <f t="shared" si="220"/>
        <v>340.48312900638712</v>
      </c>
    </row>
    <row r="1107" spans="2:14" x14ac:dyDescent="0.25">
      <c r="B1107" s="1">
        <f t="shared" ref="B1107:B1170" si="230">B1106+$G$8</f>
        <v>10890</v>
      </c>
      <c r="C1107" s="4">
        <f t="shared" si="222"/>
        <v>7.5625</v>
      </c>
      <c r="D1107" s="3">
        <f t="shared" ref="D1107:D1170" si="231">C1107-INT(C1107)</f>
        <v>0.5625</v>
      </c>
      <c r="E1107" s="1">
        <f t="shared" si="223"/>
        <v>12</v>
      </c>
      <c r="F1107" s="1">
        <f t="shared" ref="F1107:F1170" si="232">F1106+M1106</f>
        <v>20.057076078780117</v>
      </c>
      <c r="G1107" s="1">
        <f t="shared" si="224"/>
        <v>0</v>
      </c>
      <c r="H1107" s="1">
        <f t="shared" si="225"/>
        <v>0</v>
      </c>
      <c r="I1107" s="1">
        <f t="shared" si="226"/>
        <v>0</v>
      </c>
      <c r="J1107" s="1">
        <f t="shared" si="221"/>
        <v>0</v>
      </c>
      <c r="K1107" s="7">
        <f t="shared" si="227"/>
        <v>966.84912945361395</v>
      </c>
      <c r="L1107" s="7">
        <f t="shared" si="228"/>
        <v>-580109.4776721684</v>
      </c>
      <c r="M1107" s="7">
        <f t="shared" si="229"/>
        <v>-5.8010947767216839E-2</v>
      </c>
      <c r="N1107" s="7">
        <f t="shared" ref="N1107:N1170" si="233">(J1107*$G$6*$N$15)+N1106*$N$14</f>
        <v>204.28987740383226</v>
      </c>
    </row>
    <row r="1108" spans="2:14" x14ac:dyDescent="0.25">
      <c r="B1108" s="1">
        <f t="shared" si="230"/>
        <v>10900</v>
      </c>
      <c r="C1108" s="4">
        <f t="shared" si="222"/>
        <v>7.5694444444444446</v>
      </c>
      <c r="D1108" s="3">
        <f t="shared" si="231"/>
        <v>0.56944444444444464</v>
      </c>
      <c r="E1108" s="1">
        <f t="shared" si="223"/>
        <v>12</v>
      </c>
      <c r="F1108" s="1">
        <f t="shared" si="232"/>
        <v>19.999065131012902</v>
      </c>
      <c r="G1108" s="1">
        <f t="shared" si="224"/>
        <v>0</v>
      </c>
      <c r="H1108" s="1">
        <f t="shared" si="225"/>
        <v>1</v>
      </c>
      <c r="I1108" s="1">
        <f t="shared" si="226"/>
        <v>0</v>
      </c>
      <c r="J1108" s="1">
        <f t="shared" ref="J1108:J1171" si="234">IF(OR(AND(I1108=0,J1107=1),AND(H1108=1,I1108=0)),1,0)</f>
        <v>1</v>
      </c>
      <c r="K1108" s="7">
        <f t="shared" si="227"/>
        <v>959.88781572154812</v>
      </c>
      <c r="L1108" s="7">
        <f t="shared" si="228"/>
        <v>1824067.3105670712</v>
      </c>
      <c r="M1108" s="7">
        <f t="shared" si="229"/>
        <v>0.18240673105670713</v>
      </c>
      <c r="N1108" s="7">
        <f t="shared" si="233"/>
        <v>1722.5739264422994</v>
      </c>
    </row>
    <row r="1109" spans="2:14" x14ac:dyDescent="0.25">
      <c r="B1109" s="1">
        <f t="shared" si="230"/>
        <v>10910</v>
      </c>
      <c r="C1109" s="4">
        <f t="shared" si="222"/>
        <v>7.5763888888888893</v>
      </c>
      <c r="D1109" s="3">
        <f t="shared" si="231"/>
        <v>0.57638888888888928</v>
      </c>
      <c r="E1109" s="1">
        <f t="shared" si="223"/>
        <v>12</v>
      </c>
      <c r="F1109" s="1">
        <f t="shared" si="232"/>
        <v>20.181471862069611</v>
      </c>
      <c r="G1109" s="1">
        <f t="shared" si="224"/>
        <v>0</v>
      </c>
      <c r="H1109" s="1">
        <f t="shared" si="225"/>
        <v>0</v>
      </c>
      <c r="I1109" s="1">
        <f t="shared" si="226"/>
        <v>0</v>
      </c>
      <c r="J1109" s="1">
        <f t="shared" si="234"/>
        <v>1</v>
      </c>
      <c r="K1109" s="7">
        <f t="shared" si="227"/>
        <v>981.77662344835312</v>
      </c>
      <c r="L1109" s="7">
        <f t="shared" si="228"/>
        <v>1810934.0259309881</v>
      </c>
      <c r="M1109" s="7">
        <f t="shared" si="229"/>
        <v>0.18109340259309881</v>
      </c>
      <c r="N1109" s="7">
        <f t="shared" si="233"/>
        <v>2633.5443558653797</v>
      </c>
    </row>
    <row r="1110" spans="2:14" x14ac:dyDescent="0.25">
      <c r="B1110" s="1">
        <f t="shared" si="230"/>
        <v>10920</v>
      </c>
      <c r="C1110" s="4">
        <f t="shared" si="222"/>
        <v>7.583333333333333</v>
      </c>
      <c r="D1110" s="3">
        <f t="shared" si="231"/>
        <v>0.58333333333333304</v>
      </c>
      <c r="E1110" s="1">
        <f t="shared" si="223"/>
        <v>12</v>
      </c>
      <c r="F1110" s="1">
        <f t="shared" si="232"/>
        <v>20.36256526466271</v>
      </c>
      <c r="G1110" s="1">
        <f t="shared" si="224"/>
        <v>0</v>
      </c>
      <c r="H1110" s="1">
        <f t="shared" si="225"/>
        <v>0</v>
      </c>
      <c r="I1110" s="1">
        <f t="shared" si="226"/>
        <v>1</v>
      </c>
      <c r="J1110" s="1">
        <f t="shared" si="234"/>
        <v>0</v>
      </c>
      <c r="K1110" s="7">
        <f t="shared" si="227"/>
        <v>1003.5078317595251</v>
      </c>
      <c r="L1110" s="7">
        <f t="shared" si="228"/>
        <v>-602104.699055715</v>
      </c>
      <c r="M1110" s="7">
        <f t="shared" si="229"/>
        <v>-6.0210469905571502E-2</v>
      </c>
      <c r="N1110" s="7">
        <f t="shared" si="233"/>
        <v>1580.1266135192277</v>
      </c>
    </row>
    <row r="1111" spans="2:14" x14ac:dyDescent="0.25">
      <c r="B1111" s="1">
        <f t="shared" si="230"/>
        <v>10930</v>
      </c>
      <c r="C1111" s="4">
        <f t="shared" si="222"/>
        <v>7.5902777777777777</v>
      </c>
      <c r="D1111" s="3">
        <f t="shared" si="231"/>
        <v>0.59027777777777768</v>
      </c>
      <c r="E1111" s="1">
        <f t="shared" si="223"/>
        <v>12</v>
      </c>
      <c r="F1111" s="1">
        <f t="shared" si="232"/>
        <v>20.302354794757139</v>
      </c>
      <c r="G1111" s="1">
        <f t="shared" si="224"/>
        <v>1</v>
      </c>
      <c r="H1111" s="1">
        <f t="shared" si="225"/>
        <v>0</v>
      </c>
      <c r="I1111" s="1">
        <f t="shared" si="226"/>
        <v>1</v>
      </c>
      <c r="J1111" s="1">
        <f t="shared" si="234"/>
        <v>0</v>
      </c>
      <c r="K1111" s="7">
        <f t="shared" si="227"/>
        <v>996.28257537085665</v>
      </c>
      <c r="L1111" s="7">
        <f t="shared" si="228"/>
        <v>-597769.54522251396</v>
      </c>
      <c r="M1111" s="7">
        <f t="shared" si="229"/>
        <v>-5.9776954522251395E-2</v>
      </c>
      <c r="N1111" s="7">
        <f t="shared" si="233"/>
        <v>948.07596811153655</v>
      </c>
    </row>
    <row r="1112" spans="2:14" x14ac:dyDescent="0.25">
      <c r="B1112" s="1">
        <f t="shared" si="230"/>
        <v>10940</v>
      </c>
      <c r="C1112" s="4">
        <f t="shared" si="222"/>
        <v>7.5972222222222223</v>
      </c>
      <c r="D1112" s="3">
        <f t="shared" si="231"/>
        <v>0.59722222222222232</v>
      </c>
      <c r="E1112" s="1">
        <f t="shared" si="223"/>
        <v>12</v>
      </c>
      <c r="F1112" s="1">
        <f t="shared" si="232"/>
        <v>20.242577840234887</v>
      </c>
      <c r="G1112" s="1">
        <f t="shared" si="224"/>
        <v>1</v>
      </c>
      <c r="H1112" s="1">
        <f t="shared" si="225"/>
        <v>0</v>
      </c>
      <c r="I1112" s="1">
        <f t="shared" si="226"/>
        <v>1</v>
      </c>
      <c r="J1112" s="1">
        <f t="shared" si="234"/>
        <v>0</v>
      </c>
      <c r="K1112" s="7">
        <f t="shared" si="227"/>
        <v>989.1093408281863</v>
      </c>
      <c r="L1112" s="7">
        <f t="shared" si="228"/>
        <v>-593465.60449691175</v>
      </c>
      <c r="M1112" s="7">
        <f t="shared" si="229"/>
        <v>-5.9346560449691173E-2</v>
      </c>
      <c r="N1112" s="7">
        <f t="shared" si="233"/>
        <v>568.84558086692186</v>
      </c>
    </row>
    <row r="1113" spans="2:14" x14ac:dyDescent="0.25">
      <c r="B1113" s="1">
        <f t="shared" si="230"/>
        <v>10950</v>
      </c>
      <c r="C1113" s="4">
        <f t="shared" si="222"/>
        <v>7.604166666666667</v>
      </c>
      <c r="D1113" s="3">
        <f t="shared" si="231"/>
        <v>0.60416666666666696</v>
      </c>
      <c r="E1113" s="1">
        <f t="shared" si="223"/>
        <v>12</v>
      </c>
      <c r="F1113" s="1">
        <f t="shared" si="232"/>
        <v>20.183231279785197</v>
      </c>
      <c r="G1113" s="1">
        <f t="shared" si="224"/>
        <v>1</v>
      </c>
      <c r="H1113" s="1">
        <f t="shared" si="225"/>
        <v>0</v>
      </c>
      <c r="I1113" s="1">
        <f t="shared" si="226"/>
        <v>1</v>
      </c>
      <c r="J1113" s="1">
        <f t="shared" si="234"/>
        <v>0</v>
      </c>
      <c r="K1113" s="7">
        <f t="shared" si="227"/>
        <v>981.98775357422346</v>
      </c>
      <c r="L1113" s="7">
        <f t="shared" si="228"/>
        <v>-589192.65214453405</v>
      </c>
      <c r="M1113" s="7">
        <f t="shared" si="229"/>
        <v>-5.8919265214453405E-2</v>
      </c>
      <c r="N1113" s="7">
        <f t="shared" si="233"/>
        <v>341.30734852015308</v>
      </c>
    </row>
    <row r="1114" spans="2:14" x14ac:dyDescent="0.25">
      <c r="B1114" s="1">
        <f t="shared" si="230"/>
        <v>10960</v>
      </c>
      <c r="C1114" s="4">
        <f t="shared" si="222"/>
        <v>7.6111111111111107</v>
      </c>
      <c r="D1114" s="3">
        <f t="shared" si="231"/>
        <v>0.61111111111111072</v>
      </c>
      <c r="E1114" s="1">
        <f t="shared" si="223"/>
        <v>12</v>
      </c>
      <c r="F1114" s="1">
        <f t="shared" si="232"/>
        <v>20.124312014570744</v>
      </c>
      <c r="G1114" s="1">
        <f t="shared" si="224"/>
        <v>1</v>
      </c>
      <c r="H1114" s="1">
        <f t="shared" si="225"/>
        <v>0</v>
      </c>
      <c r="I1114" s="1">
        <f t="shared" si="226"/>
        <v>1</v>
      </c>
      <c r="J1114" s="1">
        <f t="shared" si="234"/>
        <v>0</v>
      </c>
      <c r="K1114" s="7">
        <f t="shared" si="227"/>
        <v>974.91744174848918</v>
      </c>
      <c r="L1114" s="7">
        <f t="shared" si="228"/>
        <v>-584950.46504909347</v>
      </c>
      <c r="M1114" s="7">
        <f t="shared" si="229"/>
        <v>-5.8495046504909345E-2</v>
      </c>
      <c r="N1114" s="7">
        <f t="shared" si="233"/>
        <v>204.78440911209185</v>
      </c>
    </row>
    <row r="1115" spans="2:14" x14ac:dyDescent="0.25">
      <c r="B1115" s="1">
        <f t="shared" si="230"/>
        <v>10970</v>
      </c>
      <c r="C1115" s="4">
        <f t="shared" si="222"/>
        <v>7.6180555555555554</v>
      </c>
      <c r="D1115" s="3">
        <f t="shared" si="231"/>
        <v>0.61805555555555536</v>
      </c>
      <c r="E1115" s="1">
        <f t="shared" si="223"/>
        <v>12</v>
      </c>
      <c r="F1115" s="1">
        <f t="shared" si="232"/>
        <v>20.065816968065835</v>
      </c>
      <c r="G1115" s="1">
        <f t="shared" si="224"/>
        <v>1</v>
      </c>
      <c r="H1115" s="1">
        <f t="shared" si="225"/>
        <v>0</v>
      </c>
      <c r="I1115" s="1">
        <f t="shared" si="226"/>
        <v>1</v>
      </c>
      <c r="J1115" s="1">
        <f t="shared" si="234"/>
        <v>0</v>
      </c>
      <c r="K1115" s="7">
        <f t="shared" si="227"/>
        <v>967.89803616790016</v>
      </c>
      <c r="L1115" s="7">
        <f t="shared" si="228"/>
        <v>-580738.82170074014</v>
      </c>
      <c r="M1115" s="7">
        <f t="shared" si="229"/>
        <v>-5.8073882170074011E-2</v>
      </c>
      <c r="N1115" s="7">
        <f t="shared" si="233"/>
        <v>122.8706454672551</v>
      </c>
    </row>
    <row r="1116" spans="2:14" x14ac:dyDescent="0.25">
      <c r="B1116" s="1">
        <f t="shared" si="230"/>
        <v>10980</v>
      </c>
      <c r="C1116" s="4">
        <f t="shared" si="222"/>
        <v>7.625</v>
      </c>
      <c r="D1116" s="3">
        <f t="shared" si="231"/>
        <v>0.625</v>
      </c>
      <c r="E1116" s="1">
        <f t="shared" si="223"/>
        <v>12</v>
      </c>
      <c r="F1116" s="1">
        <f t="shared" si="232"/>
        <v>20.007743085895761</v>
      </c>
      <c r="G1116" s="1">
        <f t="shared" si="224"/>
        <v>1</v>
      </c>
      <c r="H1116" s="1">
        <f t="shared" si="225"/>
        <v>0</v>
      </c>
      <c r="I1116" s="1">
        <f t="shared" si="226"/>
        <v>1</v>
      </c>
      <c r="J1116" s="1">
        <f t="shared" si="234"/>
        <v>0</v>
      </c>
      <c r="K1116" s="7">
        <f t="shared" si="227"/>
        <v>960.92917030749118</v>
      </c>
      <c r="L1116" s="7">
        <f t="shared" si="228"/>
        <v>-576557.50218449475</v>
      </c>
      <c r="M1116" s="7">
        <f t="shared" si="229"/>
        <v>-5.7655750218449472E-2</v>
      </c>
      <c r="N1116" s="7">
        <f t="shared" si="233"/>
        <v>73.722387280353061</v>
      </c>
    </row>
    <row r="1117" spans="2:14" x14ac:dyDescent="0.25">
      <c r="B1117" s="1">
        <f t="shared" si="230"/>
        <v>10990</v>
      </c>
      <c r="C1117" s="4">
        <f t="shared" si="222"/>
        <v>7.6319444444444446</v>
      </c>
      <c r="D1117" s="3">
        <f t="shared" si="231"/>
        <v>0.63194444444444464</v>
      </c>
      <c r="E1117" s="1">
        <f t="shared" si="223"/>
        <v>12</v>
      </c>
      <c r="F1117" s="1">
        <f t="shared" si="232"/>
        <v>19.950087335677313</v>
      </c>
      <c r="G1117" s="1">
        <f t="shared" si="224"/>
        <v>1</v>
      </c>
      <c r="H1117" s="1">
        <f t="shared" si="225"/>
        <v>0</v>
      </c>
      <c r="I1117" s="1">
        <f t="shared" si="226"/>
        <v>1</v>
      </c>
      <c r="J1117" s="1">
        <f t="shared" si="234"/>
        <v>0</v>
      </c>
      <c r="K1117" s="7">
        <f t="shared" si="227"/>
        <v>954.01048028127752</v>
      </c>
      <c r="L1117" s="7">
        <f t="shared" si="228"/>
        <v>-572406.28816876654</v>
      </c>
      <c r="M1117" s="7">
        <f t="shared" si="229"/>
        <v>-5.7240628816876651E-2</v>
      </c>
      <c r="N1117" s="7">
        <f t="shared" si="233"/>
        <v>44.233432368211837</v>
      </c>
    </row>
    <row r="1118" spans="2:14" x14ac:dyDescent="0.25">
      <c r="B1118" s="1">
        <f t="shared" si="230"/>
        <v>11000</v>
      </c>
      <c r="C1118" s="4">
        <f t="shared" si="222"/>
        <v>7.6388888888888893</v>
      </c>
      <c r="D1118" s="3">
        <f t="shared" si="231"/>
        <v>0.63888888888888928</v>
      </c>
      <c r="E1118" s="1">
        <f t="shared" si="223"/>
        <v>12</v>
      </c>
      <c r="F1118" s="1">
        <f t="shared" si="232"/>
        <v>19.892846706860436</v>
      </c>
      <c r="G1118" s="1">
        <f t="shared" si="224"/>
        <v>1</v>
      </c>
      <c r="H1118" s="1">
        <f t="shared" si="225"/>
        <v>0</v>
      </c>
      <c r="I1118" s="1">
        <f t="shared" si="226"/>
        <v>1</v>
      </c>
      <c r="J1118" s="1">
        <f t="shared" si="234"/>
        <v>0</v>
      </c>
      <c r="K1118" s="7">
        <f t="shared" si="227"/>
        <v>947.14160482325212</v>
      </c>
      <c r="L1118" s="7">
        <f t="shared" si="228"/>
        <v>-568284.96289395133</v>
      </c>
      <c r="M1118" s="7">
        <f t="shared" si="229"/>
        <v>-5.6828496289395132E-2</v>
      </c>
      <c r="N1118" s="7">
        <f t="shared" si="233"/>
        <v>26.540059420927101</v>
      </c>
    </row>
    <row r="1119" spans="2:14" x14ac:dyDescent="0.25">
      <c r="B1119" s="1">
        <f t="shared" si="230"/>
        <v>11010</v>
      </c>
      <c r="C1119" s="4">
        <f t="shared" si="222"/>
        <v>7.645833333333333</v>
      </c>
      <c r="D1119" s="3">
        <f t="shared" si="231"/>
        <v>0.64583333333333304</v>
      </c>
      <c r="E1119" s="1">
        <f t="shared" si="223"/>
        <v>12</v>
      </c>
      <c r="F1119" s="1">
        <f t="shared" si="232"/>
        <v>19.836018210571041</v>
      </c>
      <c r="G1119" s="1">
        <f t="shared" si="224"/>
        <v>1</v>
      </c>
      <c r="H1119" s="1">
        <f t="shared" si="225"/>
        <v>0</v>
      </c>
      <c r="I1119" s="1">
        <f t="shared" si="226"/>
        <v>1</v>
      </c>
      <c r="J1119" s="1">
        <f t="shared" si="234"/>
        <v>0</v>
      </c>
      <c r="K1119" s="7">
        <f t="shared" si="227"/>
        <v>940.32218526852478</v>
      </c>
      <c r="L1119" s="7">
        <f t="shared" si="228"/>
        <v>-564193.31116111483</v>
      </c>
      <c r="M1119" s="7">
        <f t="shared" si="229"/>
        <v>-5.6419331116111485E-2</v>
      </c>
      <c r="N1119" s="7">
        <f t="shared" si="233"/>
        <v>15.92403565255626</v>
      </c>
    </row>
    <row r="1120" spans="2:14" x14ac:dyDescent="0.25">
      <c r="B1120" s="1">
        <f t="shared" si="230"/>
        <v>11020</v>
      </c>
      <c r="C1120" s="4">
        <f t="shared" si="222"/>
        <v>7.6527777777777777</v>
      </c>
      <c r="D1120" s="3">
        <f t="shared" si="231"/>
        <v>0.65277777777777768</v>
      </c>
      <c r="E1120" s="1">
        <f t="shared" si="223"/>
        <v>12</v>
      </c>
      <c r="F1120" s="1">
        <f t="shared" si="232"/>
        <v>19.77959887945493</v>
      </c>
      <c r="G1120" s="1">
        <f t="shared" si="224"/>
        <v>1</v>
      </c>
      <c r="H1120" s="1">
        <f t="shared" si="225"/>
        <v>0</v>
      </c>
      <c r="I1120" s="1">
        <f t="shared" si="226"/>
        <v>1</v>
      </c>
      <c r="J1120" s="1">
        <f t="shared" si="234"/>
        <v>0</v>
      </c>
      <c r="K1120" s="7">
        <f t="shared" si="227"/>
        <v>933.55186553459157</v>
      </c>
      <c r="L1120" s="7">
        <f t="shared" si="228"/>
        <v>-560131.11932075489</v>
      </c>
      <c r="M1120" s="7">
        <f t="shared" si="229"/>
        <v>-5.6013111932075491E-2</v>
      </c>
      <c r="N1120" s="7">
        <f t="shared" si="233"/>
        <v>9.5544213915337561</v>
      </c>
    </row>
    <row r="1121" spans="2:14" x14ac:dyDescent="0.25">
      <c r="B1121" s="1">
        <f t="shared" si="230"/>
        <v>11030</v>
      </c>
      <c r="C1121" s="4">
        <f t="shared" si="222"/>
        <v>7.6597222222222223</v>
      </c>
      <c r="D1121" s="3">
        <f t="shared" si="231"/>
        <v>0.65972222222222232</v>
      </c>
      <c r="E1121" s="1">
        <f t="shared" si="223"/>
        <v>12</v>
      </c>
      <c r="F1121" s="1">
        <f t="shared" si="232"/>
        <v>19.723585767522856</v>
      </c>
      <c r="G1121" s="1">
        <f t="shared" si="224"/>
        <v>1</v>
      </c>
      <c r="H1121" s="1">
        <f t="shared" si="225"/>
        <v>0</v>
      </c>
      <c r="I1121" s="1">
        <f t="shared" si="226"/>
        <v>1</v>
      </c>
      <c r="J1121" s="1">
        <f t="shared" si="234"/>
        <v>0</v>
      </c>
      <c r="K1121" s="7">
        <f t="shared" si="227"/>
        <v>926.83029210274265</v>
      </c>
      <c r="L1121" s="7">
        <f t="shared" si="228"/>
        <v>-556098.17526164558</v>
      </c>
      <c r="M1121" s="7">
        <f t="shared" si="229"/>
        <v>-5.5609817526164555E-2</v>
      </c>
      <c r="N1121" s="7">
        <f t="shared" si="233"/>
        <v>5.7326528349202537</v>
      </c>
    </row>
    <row r="1122" spans="2:14" x14ac:dyDescent="0.25">
      <c r="B1122" s="1">
        <f t="shared" si="230"/>
        <v>11040</v>
      </c>
      <c r="C1122" s="4">
        <f t="shared" si="222"/>
        <v>7.666666666666667</v>
      </c>
      <c r="D1122" s="3">
        <f t="shared" si="231"/>
        <v>0.66666666666666696</v>
      </c>
      <c r="E1122" s="1">
        <f t="shared" si="223"/>
        <v>11</v>
      </c>
      <c r="F1122" s="1">
        <f t="shared" si="232"/>
        <v>19.667975949996691</v>
      </c>
      <c r="G1122" s="1">
        <f t="shared" si="224"/>
        <v>1</v>
      </c>
      <c r="H1122" s="1">
        <f t="shared" si="225"/>
        <v>0</v>
      </c>
      <c r="I1122" s="1">
        <f t="shared" si="226"/>
        <v>1</v>
      </c>
      <c r="J1122" s="1">
        <f t="shared" si="234"/>
        <v>0</v>
      </c>
      <c r="K1122" s="7">
        <f t="shared" si="227"/>
        <v>1040.1571139996029</v>
      </c>
      <c r="L1122" s="7">
        <f t="shared" si="228"/>
        <v>-624094.26839976176</v>
      </c>
      <c r="M1122" s="7">
        <f t="shared" si="229"/>
        <v>-6.2409426839976176E-2</v>
      </c>
      <c r="N1122" s="7">
        <f t="shared" si="233"/>
        <v>3.4395917009521519</v>
      </c>
    </row>
    <row r="1123" spans="2:14" x14ac:dyDescent="0.25">
      <c r="B1123" s="1">
        <f t="shared" si="230"/>
        <v>11050</v>
      </c>
      <c r="C1123" s="4">
        <f t="shared" si="222"/>
        <v>7.6736111111111107</v>
      </c>
      <c r="D1123" s="3">
        <f t="shared" si="231"/>
        <v>0.67361111111111072</v>
      </c>
      <c r="E1123" s="1">
        <f t="shared" si="223"/>
        <v>11</v>
      </c>
      <c r="F1123" s="1">
        <f t="shared" si="232"/>
        <v>19.605566523156714</v>
      </c>
      <c r="G1123" s="1">
        <f t="shared" si="224"/>
        <v>1</v>
      </c>
      <c r="H1123" s="1">
        <f t="shared" si="225"/>
        <v>0</v>
      </c>
      <c r="I1123" s="1">
        <f t="shared" si="226"/>
        <v>1</v>
      </c>
      <c r="J1123" s="1">
        <f t="shared" si="234"/>
        <v>0</v>
      </c>
      <c r="K1123" s="7">
        <f t="shared" si="227"/>
        <v>1032.6679827788055</v>
      </c>
      <c r="L1123" s="7">
        <f t="shared" si="228"/>
        <v>-619600.7896672833</v>
      </c>
      <c r="M1123" s="7">
        <f t="shared" si="229"/>
        <v>-6.1960078966728331E-2</v>
      </c>
      <c r="N1123" s="7">
        <f t="shared" si="233"/>
        <v>2.0637550205712909</v>
      </c>
    </row>
    <row r="1124" spans="2:14" x14ac:dyDescent="0.25">
      <c r="B1124" s="1">
        <f t="shared" si="230"/>
        <v>11060</v>
      </c>
      <c r="C1124" s="4">
        <f t="shared" si="222"/>
        <v>7.6805555555555554</v>
      </c>
      <c r="D1124" s="3">
        <f t="shared" si="231"/>
        <v>0.68055555555555536</v>
      </c>
      <c r="E1124" s="1">
        <f t="shared" si="223"/>
        <v>11</v>
      </c>
      <c r="F1124" s="1">
        <f t="shared" si="232"/>
        <v>19.543606444189987</v>
      </c>
      <c r="G1124" s="1">
        <f t="shared" si="224"/>
        <v>1</v>
      </c>
      <c r="H1124" s="1">
        <f t="shared" si="225"/>
        <v>0</v>
      </c>
      <c r="I1124" s="1">
        <f t="shared" si="226"/>
        <v>1</v>
      </c>
      <c r="J1124" s="1">
        <f t="shared" si="234"/>
        <v>0</v>
      </c>
      <c r="K1124" s="7">
        <f t="shared" si="227"/>
        <v>1025.2327733027983</v>
      </c>
      <c r="L1124" s="7">
        <f t="shared" si="228"/>
        <v>-615139.66398167901</v>
      </c>
      <c r="M1124" s="7">
        <f t="shared" si="229"/>
        <v>-6.1513966398167898E-2</v>
      </c>
      <c r="N1124" s="7">
        <f t="shared" si="233"/>
        <v>1.2382530123427744</v>
      </c>
    </row>
    <row r="1125" spans="2:14" x14ac:dyDescent="0.25">
      <c r="B1125" s="1">
        <f t="shared" si="230"/>
        <v>11070</v>
      </c>
      <c r="C1125" s="4">
        <f t="shared" si="222"/>
        <v>7.6875</v>
      </c>
      <c r="D1125" s="3">
        <f t="shared" si="231"/>
        <v>0.6875</v>
      </c>
      <c r="E1125" s="1">
        <f t="shared" si="223"/>
        <v>11</v>
      </c>
      <c r="F1125" s="1">
        <f t="shared" si="232"/>
        <v>19.48209247779182</v>
      </c>
      <c r="G1125" s="1">
        <f t="shared" si="224"/>
        <v>1</v>
      </c>
      <c r="H1125" s="1">
        <f t="shared" si="225"/>
        <v>0</v>
      </c>
      <c r="I1125" s="1">
        <f t="shared" si="226"/>
        <v>1</v>
      </c>
      <c r="J1125" s="1">
        <f t="shared" si="234"/>
        <v>0</v>
      </c>
      <c r="K1125" s="7">
        <f t="shared" si="227"/>
        <v>1017.8510973350183</v>
      </c>
      <c r="L1125" s="7">
        <f t="shared" si="228"/>
        <v>-610710.65840101091</v>
      </c>
      <c r="M1125" s="7">
        <f t="shared" si="229"/>
        <v>-6.1071065840101094E-2</v>
      </c>
      <c r="N1125" s="7">
        <f t="shared" si="233"/>
        <v>0.74295180740566458</v>
      </c>
    </row>
    <row r="1126" spans="2:14" x14ac:dyDescent="0.25">
      <c r="B1126" s="1">
        <f t="shared" si="230"/>
        <v>11080</v>
      </c>
      <c r="C1126" s="4">
        <f t="shared" si="222"/>
        <v>7.6944444444444446</v>
      </c>
      <c r="D1126" s="3">
        <f t="shared" si="231"/>
        <v>0.69444444444444464</v>
      </c>
      <c r="E1126" s="1">
        <f t="shared" si="223"/>
        <v>11</v>
      </c>
      <c r="F1126" s="1">
        <f t="shared" si="232"/>
        <v>19.42102141195172</v>
      </c>
      <c r="G1126" s="1">
        <f t="shared" si="224"/>
        <v>1</v>
      </c>
      <c r="H1126" s="1">
        <f t="shared" si="225"/>
        <v>0</v>
      </c>
      <c r="I1126" s="1">
        <f t="shared" si="226"/>
        <v>1</v>
      </c>
      <c r="J1126" s="1">
        <f t="shared" si="234"/>
        <v>0</v>
      </c>
      <c r="K1126" s="7">
        <f t="shared" si="227"/>
        <v>1010.5225694342063</v>
      </c>
      <c r="L1126" s="7">
        <f t="shared" si="228"/>
        <v>-606313.54166052374</v>
      </c>
      <c r="M1126" s="7">
        <f t="shared" si="229"/>
        <v>-6.0631354166052372E-2</v>
      </c>
      <c r="N1126" s="7">
        <f t="shared" si="233"/>
        <v>0.44577108444339875</v>
      </c>
    </row>
    <row r="1127" spans="2:14" x14ac:dyDescent="0.25">
      <c r="B1127" s="1">
        <f t="shared" si="230"/>
        <v>11090</v>
      </c>
      <c r="C1127" s="4">
        <f t="shared" si="222"/>
        <v>7.7013888888888893</v>
      </c>
      <c r="D1127" s="3">
        <f t="shared" si="231"/>
        <v>0.70138888888888928</v>
      </c>
      <c r="E1127" s="1">
        <f t="shared" si="223"/>
        <v>11</v>
      </c>
      <c r="F1127" s="1">
        <f t="shared" si="232"/>
        <v>19.360390057785668</v>
      </c>
      <c r="G1127" s="1">
        <f t="shared" si="224"/>
        <v>1</v>
      </c>
      <c r="H1127" s="1">
        <f t="shared" si="225"/>
        <v>0</v>
      </c>
      <c r="I1127" s="1">
        <f t="shared" si="226"/>
        <v>1</v>
      </c>
      <c r="J1127" s="1">
        <f t="shared" si="234"/>
        <v>0</v>
      </c>
      <c r="K1127" s="7">
        <f t="shared" si="227"/>
        <v>1003.2468069342801</v>
      </c>
      <c r="L1127" s="7">
        <f t="shared" si="228"/>
        <v>-601948.08416056808</v>
      </c>
      <c r="M1127" s="7">
        <f t="shared" si="229"/>
        <v>-6.0194808416056809E-2</v>
      </c>
      <c r="N1127" s="7">
        <f t="shared" si="233"/>
        <v>0.26746265066603925</v>
      </c>
    </row>
    <row r="1128" spans="2:14" x14ac:dyDescent="0.25">
      <c r="B1128" s="1">
        <f t="shared" si="230"/>
        <v>11100</v>
      </c>
      <c r="C1128" s="4">
        <f t="shared" si="222"/>
        <v>7.708333333333333</v>
      </c>
      <c r="D1128" s="3">
        <f t="shared" si="231"/>
        <v>0.70833333333333304</v>
      </c>
      <c r="E1128" s="1">
        <f t="shared" si="223"/>
        <v>11</v>
      </c>
      <c r="F1128" s="1">
        <f t="shared" si="232"/>
        <v>19.300195249369612</v>
      </c>
      <c r="G1128" s="1">
        <f t="shared" si="224"/>
        <v>1</v>
      </c>
      <c r="H1128" s="1">
        <f t="shared" si="225"/>
        <v>0</v>
      </c>
      <c r="I1128" s="1">
        <f t="shared" si="226"/>
        <v>1</v>
      </c>
      <c r="J1128" s="1">
        <f t="shared" si="234"/>
        <v>0</v>
      </c>
      <c r="K1128" s="7">
        <f t="shared" si="227"/>
        <v>996.02342992435331</v>
      </c>
      <c r="L1128" s="7">
        <f t="shared" si="228"/>
        <v>-597614.05795461196</v>
      </c>
      <c r="M1128" s="7">
        <f t="shared" si="229"/>
        <v>-5.9761405795461194E-2</v>
      </c>
      <c r="N1128" s="7">
        <f t="shared" si="233"/>
        <v>0.16047759039962353</v>
      </c>
    </row>
    <row r="1129" spans="2:14" x14ac:dyDescent="0.25">
      <c r="B1129" s="1">
        <f t="shared" si="230"/>
        <v>11110</v>
      </c>
      <c r="C1129" s="4">
        <f t="shared" si="222"/>
        <v>7.7152777777777777</v>
      </c>
      <c r="D1129" s="3">
        <f t="shared" si="231"/>
        <v>0.71527777777777768</v>
      </c>
      <c r="E1129" s="1">
        <f t="shared" si="223"/>
        <v>8</v>
      </c>
      <c r="F1129" s="1">
        <f t="shared" si="232"/>
        <v>19.240433843574149</v>
      </c>
      <c r="G1129" s="1">
        <f t="shared" si="224"/>
        <v>0</v>
      </c>
      <c r="H1129" s="1">
        <f t="shared" si="225"/>
        <v>1</v>
      </c>
      <c r="I1129" s="1">
        <f t="shared" si="226"/>
        <v>0</v>
      </c>
      <c r="J1129" s="1">
        <f t="shared" si="234"/>
        <v>1</v>
      </c>
      <c r="K1129" s="7">
        <f t="shared" si="227"/>
        <v>1348.8520612288976</v>
      </c>
      <c r="L1129" s="7">
        <f t="shared" si="228"/>
        <v>1590688.7632626616</v>
      </c>
      <c r="M1129" s="7">
        <f t="shared" si="229"/>
        <v>0.15906887632626615</v>
      </c>
      <c r="N1129" s="7">
        <f t="shared" si="233"/>
        <v>1600.0962865542397</v>
      </c>
    </row>
    <row r="1130" spans="2:14" x14ac:dyDescent="0.25">
      <c r="B1130" s="1">
        <f t="shared" si="230"/>
        <v>11120</v>
      </c>
      <c r="C1130" s="4">
        <f t="shared" si="222"/>
        <v>7.7222222222222223</v>
      </c>
      <c r="D1130" s="3">
        <f t="shared" si="231"/>
        <v>0.72222222222222232</v>
      </c>
      <c r="E1130" s="1">
        <f t="shared" si="223"/>
        <v>8</v>
      </c>
      <c r="F1130" s="1">
        <f t="shared" si="232"/>
        <v>19.399502719900415</v>
      </c>
      <c r="G1130" s="1">
        <f t="shared" si="224"/>
        <v>0</v>
      </c>
      <c r="H1130" s="1">
        <f t="shared" si="225"/>
        <v>1</v>
      </c>
      <c r="I1130" s="1">
        <f t="shared" si="226"/>
        <v>0</v>
      </c>
      <c r="J1130" s="1">
        <f t="shared" si="234"/>
        <v>1</v>
      </c>
      <c r="K1130" s="7">
        <f t="shared" si="227"/>
        <v>1367.9403263880497</v>
      </c>
      <c r="L1130" s="7">
        <f t="shared" si="228"/>
        <v>1579235.8041671705</v>
      </c>
      <c r="M1130" s="7">
        <f t="shared" si="229"/>
        <v>0.15792358041671706</v>
      </c>
      <c r="N1130" s="7">
        <f t="shared" si="233"/>
        <v>2560.0577719325438</v>
      </c>
    </row>
    <row r="1131" spans="2:14" x14ac:dyDescent="0.25">
      <c r="B1131" s="1">
        <f t="shared" si="230"/>
        <v>11130</v>
      </c>
      <c r="C1131" s="4">
        <f t="shared" si="222"/>
        <v>7.729166666666667</v>
      </c>
      <c r="D1131" s="3">
        <f t="shared" si="231"/>
        <v>0.72916666666666696</v>
      </c>
      <c r="E1131" s="1">
        <f t="shared" si="223"/>
        <v>8</v>
      </c>
      <c r="F1131" s="1">
        <f t="shared" si="232"/>
        <v>19.557426300317132</v>
      </c>
      <c r="G1131" s="1">
        <f t="shared" si="224"/>
        <v>0</v>
      </c>
      <c r="H1131" s="1">
        <f t="shared" si="225"/>
        <v>1</v>
      </c>
      <c r="I1131" s="1">
        <f t="shared" si="226"/>
        <v>0</v>
      </c>
      <c r="J1131" s="1">
        <f t="shared" si="234"/>
        <v>1</v>
      </c>
      <c r="K1131" s="7">
        <f t="shared" si="227"/>
        <v>1386.8911560380557</v>
      </c>
      <c r="L1131" s="7">
        <f t="shared" si="228"/>
        <v>1567865.3063771666</v>
      </c>
      <c r="M1131" s="7">
        <f t="shared" si="229"/>
        <v>0.15678653063771666</v>
      </c>
      <c r="N1131" s="7">
        <f t="shared" si="233"/>
        <v>3136.0346631595262</v>
      </c>
    </row>
    <row r="1132" spans="2:14" x14ac:dyDescent="0.25">
      <c r="B1132" s="1">
        <f t="shared" si="230"/>
        <v>11140</v>
      </c>
      <c r="C1132" s="4">
        <f t="shared" si="222"/>
        <v>7.7361111111111107</v>
      </c>
      <c r="D1132" s="3">
        <f t="shared" si="231"/>
        <v>0.73611111111111072</v>
      </c>
      <c r="E1132" s="1">
        <f t="shared" si="223"/>
        <v>8</v>
      </c>
      <c r="F1132" s="1">
        <f t="shared" si="232"/>
        <v>19.71421283095485</v>
      </c>
      <c r="G1132" s="1">
        <f t="shared" si="224"/>
        <v>0</v>
      </c>
      <c r="H1132" s="1">
        <f t="shared" si="225"/>
        <v>1</v>
      </c>
      <c r="I1132" s="1">
        <f t="shared" si="226"/>
        <v>0</v>
      </c>
      <c r="J1132" s="1">
        <f t="shared" si="234"/>
        <v>1</v>
      </c>
      <c r="K1132" s="7">
        <f t="shared" si="227"/>
        <v>1405.7055397145818</v>
      </c>
      <c r="L1132" s="7">
        <f t="shared" si="228"/>
        <v>1556576.6761712509</v>
      </c>
      <c r="M1132" s="7">
        <f t="shared" si="229"/>
        <v>0.1556576676171251</v>
      </c>
      <c r="N1132" s="7">
        <f t="shared" si="233"/>
        <v>3481.6207978957154</v>
      </c>
    </row>
    <row r="1133" spans="2:14" x14ac:dyDescent="0.25">
      <c r="B1133" s="1">
        <f t="shared" si="230"/>
        <v>11150</v>
      </c>
      <c r="C1133" s="4">
        <f t="shared" si="222"/>
        <v>7.7430555555555554</v>
      </c>
      <c r="D1133" s="3">
        <f t="shared" si="231"/>
        <v>0.74305555555555536</v>
      </c>
      <c r="E1133" s="1">
        <f t="shared" si="223"/>
        <v>8</v>
      </c>
      <c r="F1133" s="1">
        <f t="shared" si="232"/>
        <v>19.869870498571974</v>
      </c>
      <c r="G1133" s="1">
        <f t="shared" si="224"/>
        <v>0</v>
      </c>
      <c r="H1133" s="1">
        <f t="shared" si="225"/>
        <v>1</v>
      </c>
      <c r="I1133" s="1">
        <f t="shared" si="226"/>
        <v>0</v>
      </c>
      <c r="J1133" s="1">
        <f t="shared" si="234"/>
        <v>1</v>
      </c>
      <c r="K1133" s="7">
        <f t="shared" si="227"/>
        <v>1424.3844598286366</v>
      </c>
      <c r="L1133" s="7">
        <f t="shared" si="228"/>
        <v>1545369.324102818</v>
      </c>
      <c r="M1133" s="7">
        <f t="shared" si="229"/>
        <v>0.1545369324102818</v>
      </c>
      <c r="N1133" s="7">
        <f t="shared" si="233"/>
        <v>3688.9724787374294</v>
      </c>
    </row>
    <row r="1134" spans="2:14" x14ac:dyDescent="0.25">
      <c r="B1134" s="1">
        <f t="shared" si="230"/>
        <v>11160</v>
      </c>
      <c r="C1134" s="4">
        <f t="shared" si="222"/>
        <v>7.75</v>
      </c>
      <c r="D1134" s="3">
        <f t="shared" si="231"/>
        <v>0.75</v>
      </c>
      <c r="E1134" s="1">
        <f t="shared" si="223"/>
        <v>7</v>
      </c>
      <c r="F1134" s="1">
        <f t="shared" si="232"/>
        <v>20.024407430982254</v>
      </c>
      <c r="G1134" s="1">
        <f t="shared" si="224"/>
        <v>0</v>
      </c>
      <c r="H1134" s="1">
        <f t="shared" si="225"/>
        <v>0</v>
      </c>
      <c r="I1134" s="1">
        <f t="shared" si="226"/>
        <v>0</v>
      </c>
      <c r="J1134" s="1">
        <f t="shared" si="234"/>
        <v>1</v>
      </c>
      <c r="K1134" s="7">
        <f t="shared" si="227"/>
        <v>1562.9288917178703</v>
      </c>
      <c r="L1134" s="7">
        <f t="shared" si="228"/>
        <v>1462242.664969278</v>
      </c>
      <c r="M1134" s="7">
        <f t="shared" si="229"/>
        <v>0.1462242664969278</v>
      </c>
      <c r="N1134" s="7">
        <f t="shared" si="233"/>
        <v>3813.3834872424577</v>
      </c>
    </row>
    <row r="1135" spans="2:14" x14ac:dyDescent="0.25">
      <c r="B1135" s="1">
        <f t="shared" si="230"/>
        <v>11170</v>
      </c>
      <c r="C1135" s="4">
        <f t="shared" si="222"/>
        <v>7.7569444444444446</v>
      </c>
      <c r="D1135" s="3">
        <f t="shared" si="231"/>
        <v>0.75694444444444464</v>
      </c>
      <c r="E1135" s="1">
        <f t="shared" si="223"/>
        <v>7</v>
      </c>
      <c r="F1135" s="1">
        <f t="shared" si="232"/>
        <v>20.170631697479184</v>
      </c>
      <c r="G1135" s="1">
        <f t="shared" si="224"/>
        <v>0</v>
      </c>
      <c r="H1135" s="1">
        <f t="shared" si="225"/>
        <v>0</v>
      </c>
      <c r="I1135" s="1">
        <f t="shared" si="226"/>
        <v>0</v>
      </c>
      <c r="J1135" s="1">
        <f t="shared" si="234"/>
        <v>1</v>
      </c>
      <c r="K1135" s="7">
        <f t="shared" si="227"/>
        <v>1580.475803697502</v>
      </c>
      <c r="L1135" s="7">
        <f t="shared" si="228"/>
        <v>1451714.5177814991</v>
      </c>
      <c r="M1135" s="7">
        <f t="shared" si="229"/>
        <v>0.14517145177814991</v>
      </c>
      <c r="N1135" s="7">
        <f t="shared" si="233"/>
        <v>3888.0300923454747</v>
      </c>
    </row>
    <row r="1136" spans="2:14" x14ac:dyDescent="0.25">
      <c r="B1136" s="1">
        <f t="shared" si="230"/>
        <v>11180</v>
      </c>
      <c r="C1136" s="4">
        <f t="shared" si="222"/>
        <v>7.7638888888888893</v>
      </c>
      <c r="D1136" s="3">
        <f t="shared" si="231"/>
        <v>0.76388888888888928</v>
      </c>
      <c r="E1136" s="1">
        <f t="shared" si="223"/>
        <v>7</v>
      </c>
      <c r="F1136" s="1">
        <f t="shared" si="232"/>
        <v>20.315803149257334</v>
      </c>
      <c r="G1136" s="1">
        <f t="shared" si="224"/>
        <v>0</v>
      </c>
      <c r="H1136" s="1">
        <f t="shared" si="225"/>
        <v>0</v>
      </c>
      <c r="I1136" s="1">
        <f t="shared" si="226"/>
        <v>1</v>
      </c>
      <c r="J1136" s="1">
        <f t="shared" si="234"/>
        <v>0</v>
      </c>
      <c r="K1136" s="7">
        <f t="shared" si="227"/>
        <v>1597.8963779108799</v>
      </c>
      <c r="L1136" s="7">
        <f t="shared" si="228"/>
        <v>-958737.8267465278</v>
      </c>
      <c r="M1136" s="7">
        <f t="shared" si="229"/>
        <v>-9.5873782674652783E-2</v>
      </c>
      <c r="N1136" s="7">
        <f t="shared" si="233"/>
        <v>2332.8180554072846</v>
      </c>
    </row>
    <row r="1137" spans="2:14" x14ac:dyDescent="0.25">
      <c r="B1137" s="1">
        <f t="shared" si="230"/>
        <v>11190</v>
      </c>
      <c r="C1137" s="4">
        <f t="shared" si="222"/>
        <v>7.770833333333333</v>
      </c>
      <c r="D1137" s="3">
        <f t="shared" si="231"/>
        <v>0.77083333333333304</v>
      </c>
      <c r="E1137" s="1">
        <f t="shared" si="223"/>
        <v>7</v>
      </c>
      <c r="F1137" s="1">
        <f t="shared" si="232"/>
        <v>20.219929366582683</v>
      </c>
      <c r="G1137" s="1">
        <f t="shared" si="224"/>
        <v>0</v>
      </c>
      <c r="H1137" s="1">
        <f t="shared" si="225"/>
        <v>0</v>
      </c>
      <c r="I1137" s="1">
        <f t="shared" si="226"/>
        <v>0</v>
      </c>
      <c r="J1137" s="1">
        <f t="shared" si="234"/>
        <v>0</v>
      </c>
      <c r="K1137" s="7">
        <f t="shared" si="227"/>
        <v>1586.3915239899218</v>
      </c>
      <c r="L1137" s="7">
        <f t="shared" si="228"/>
        <v>-951834.91439395305</v>
      </c>
      <c r="M1137" s="7">
        <f t="shared" si="229"/>
        <v>-9.5183491439395307E-2</v>
      </c>
      <c r="N1137" s="7">
        <f t="shared" si="233"/>
        <v>1399.6908332443707</v>
      </c>
    </row>
    <row r="1138" spans="2:14" x14ac:dyDescent="0.25">
      <c r="B1138" s="1">
        <f t="shared" si="230"/>
        <v>11200</v>
      </c>
      <c r="C1138" s="4">
        <f t="shared" si="222"/>
        <v>7.7777777777777777</v>
      </c>
      <c r="D1138" s="3">
        <f t="shared" si="231"/>
        <v>0.77777777777777768</v>
      </c>
      <c r="E1138" s="1">
        <f t="shared" si="223"/>
        <v>7</v>
      </c>
      <c r="F1138" s="1">
        <f t="shared" si="232"/>
        <v>20.124745875143287</v>
      </c>
      <c r="G1138" s="1">
        <f t="shared" si="224"/>
        <v>0</v>
      </c>
      <c r="H1138" s="1">
        <f t="shared" si="225"/>
        <v>0</v>
      </c>
      <c r="I1138" s="1">
        <f t="shared" si="226"/>
        <v>0</v>
      </c>
      <c r="J1138" s="1">
        <f t="shared" si="234"/>
        <v>0</v>
      </c>
      <c r="K1138" s="7">
        <f t="shared" si="227"/>
        <v>1574.9695050171943</v>
      </c>
      <c r="L1138" s="7">
        <f t="shared" si="228"/>
        <v>-944981.70301031659</v>
      </c>
      <c r="M1138" s="7">
        <f t="shared" si="229"/>
        <v>-9.4498170301031664E-2</v>
      </c>
      <c r="N1138" s="7">
        <f t="shared" si="233"/>
        <v>839.81449994662239</v>
      </c>
    </row>
    <row r="1139" spans="2:14" x14ac:dyDescent="0.25">
      <c r="B1139" s="1">
        <f t="shared" si="230"/>
        <v>11210</v>
      </c>
      <c r="C1139" s="4">
        <f t="shared" si="222"/>
        <v>7.7847222222222223</v>
      </c>
      <c r="D1139" s="3">
        <f t="shared" si="231"/>
        <v>0.78472222222222232</v>
      </c>
      <c r="E1139" s="1">
        <f t="shared" si="223"/>
        <v>7</v>
      </c>
      <c r="F1139" s="1">
        <f t="shared" si="232"/>
        <v>20.030247704842257</v>
      </c>
      <c r="G1139" s="1">
        <f t="shared" si="224"/>
        <v>0</v>
      </c>
      <c r="H1139" s="1">
        <f t="shared" si="225"/>
        <v>0</v>
      </c>
      <c r="I1139" s="1">
        <f t="shared" si="226"/>
        <v>0</v>
      </c>
      <c r="J1139" s="1">
        <f t="shared" si="234"/>
        <v>0</v>
      </c>
      <c r="K1139" s="7">
        <f t="shared" si="227"/>
        <v>1563.6297245810706</v>
      </c>
      <c r="L1139" s="7">
        <f t="shared" si="228"/>
        <v>-938177.83474864229</v>
      </c>
      <c r="M1139" s="7">
        <f t="shared" si="229"/>
        <v>-9.3817783474864233E-2</v>
      </c>
      <c r="N1139" s="7">
        <f t="shared" si="233"/>
        <v>503.88869996797342</v>
      </c>
    </row>
    <row r="1140" spans="2:14" x14ac:dyDescent="0.25">
      <c r="B1140" s="1">
        <f t="shared" si="230"/>
        <v>11220</v>
      </c>
      <c r="C1140" s="4">
        <f t="shared" si="222"/>
        <v>7.791666666666667</v>
      </c>
      <c r="D1140" s="3">
        <f t="shared" si="231"/>
        <v>0.79166666666666696</v>
      </c>
      <c r="E1140" s="1">
        <f t="shared" si="223"/>
        <v>5</v>
      </c>
      <c r="F1140" s="1">
        <f t="shared" si="232"/>
        <v>19.936429921367392</v>
      </c>
      <c r="G1140" s="1">
        <f t="shared" si="224"/>
        <v>0</v>
      </c>
      <c r="H1140" s="1">
        <f t="shared" si="225"/>
        <v>1</v>
      </c>
      <c r="I1140" s="1">
        <f t="shared" si="226"/>
        <v>0</v>
      </c>
      <c r="J1140" s="1">
        <f t="shared" si="234"/>
        <v>1</v>
      </c>
      <c r="K1140" s="7">
        <f t="shared" si="227"/>
        <v>1792.3715905640868</v>
      </c>
      <c r="L1140" s="7">
        <f t="shared" si="228"/>
        <v>1324577.0456615482</v>
      </c>
      <c r="M1140" s="7">
        <f t="shared" si="229"/>
        <v>0.13245770456615483</v>
      </c>
      <c r="N1140" s="7">
        <f t="shared" si="233"/>
        <v>1902.3332199807842</v>
      </c>
    </row>
    <row r="1141" spans="2:14" x14ac:dyDescent="0.25">
      <c r="B1141" s="1">
        <f t="shared" si="230"/>
        <v>11230</v>
      </c>
      <c r="C1141" s="4">
        <f t="shared" si="222"/>
        <v>7.7986111111111107</v>
      </c>
      <c r="D1141" s="3">
        <f t="shared" si="231"/>
        <v>0.79861111111111072</v>
      </c>
      <c r="E1141" s="1">
        <f t="shared" si="223"/>
        <v>5</v>
      </c>
      <c r="F1141" s="1">
        <f t="shared" si="232"/>
        <v>20.068887625933545</v>
      </c>
      <c r="G1141" s="1">
        <f t="shared" si="224"/>
        <v>0</v>
      </c>
      <c r="H1141" s="1">
        <f t="shared" si="225"/>
        <v>0</v>
      </c>
      <c r="I1141" s="1">
        <f t="shared" si="226"/>
        <v>0</v>
      </c>
      <c r="J1141" s="1">
        <f t="shared" si="234"/>
        <v>1</v>
      </c>
      <c r="K1141" s="7">
        <f t="shared" si="227"/>
        <v>1808.2665151120252</v>
      </c>
      <c r="L1141" s="7">
        <f t="shared" si="228"/>
        <v>1315040.0909327846</v>
      </c>
      <c r="M1141" s="7">
        <f t="shared" si="229"/>
        <v>0.13150400909327847</v>
      </c>
      <c r="N1141" s="7">
        <f t="shared" si="233"/>
        <v>2741.3999319884706</v>
      </c>
    </row>
    <row r="1142" spans="2:14" x14ac:dyDescent="0.25">
      <c r="B1142" s="1">
        <f t="shared" si="230"/>
        <v>11240</v>
      </c>
      <c r="C1142" s="4">
        <f t="shared" si="222"/>
        <v>7.8055555555555554</v>
      </c>
      <c r="D1142" s="3">
        <f t="shared" si="231"/>
        <v>0.80555555555555536</v>
      </c>
      <c r="E1142" s="1">
        <f t="shared" si="223"/>
        <v>5</v>
      </c>
      <c r="F1142" s="1">
        <f t="shared" si="232"/>
        <v>20.200391635026822</v>
      </c>
      <c r="G1142" s="1">
        <f t="shared" si="224"/>
        <v>0</v>
      </c>
      <c r="H1142" s="1">
        <f t="shared" si="225"/>
        <v>0</v>
      </c>
      <c r="I1142" s="1">
        <f t="shared" si="226"/>
        <v>0</v>
      </c>
      <c r="J1142" s="1">
        <f t="shared" si="234"/>
        <v>1</v>
      </c>
      <c r="K1142" s="7">
        <f t="shared" si="227"/>
        <v>1824.0469962032184</v>
      </c>
      <c r="L1142" s="7">
        <f t="shared" si="228"/>
        <v>1305571.8022780688</v>
      </c>
      <c r="M1142" s="7">
        <f t="shared" si="229"/>
        <v>0.13055718022780688</v>
      </c>
      <c r="N1142" s="7">
        <f t="shared" si="233"/>
        <v>3244.839959193082</v>
      </c>
    </row>
    <row r="1143" spans="2:14" x14ac:dyDescent="0.25">
      <c r="B1143" s="1">
        <f t="shared" si="230"/>
        <v>11250</v>
      </c>
      <c r="C1143" s="4">
        <f t="shared" si="222"/>
        <v>7.8125</v>
      </c>
      <c r="D1143" s="3">
        <f t="shared" si="231"/>
        <v>0.8125</v>
      </c>
      <c r="E1143" s="1">
        <f t="shared" si="223"/>
        <v>5</v>
      </c>
      <c r="F1143" s="1">
        <f t="shared" si="232"/>
        <v>20.330948815254629</v>
      </c>
      <c r="G1143" s="1">
        <f t="shared" si="224"/>
        <v>0</v>
      </c>
      <c r="H1143" s="1">
        <f t="shared" si="225"/>
        <v>0</v>
      </c>
      <c r="I1143" s="1">
        <f t="shared" si="226"/>
        <v>1</v>
      </c>
      <c r="J1143" s="1">
        <f t="shared" si="234"/>
        <v>0</v>
      </c>
      <c r="K1143" s="7">
        <f t="shared" si="227"/>
        <v>1839.7138578305553</v>
      </c>
      <c r="L1143" s="7">
        <f t="shared" si="228"/>
        <v>-1103828.3146983332</v>
      </c>
      <c r="M1143" s="7">
        <f t="shared" si="229"/>
        <v>-0.11038283146983331</v>
      </c>
      <c r="N1143" s="7">
        <f t="shared" si="233"/>
        <v>1946.9039755158492</v>
      </c>
    </row>
    <row r="1144" spans="2:14" x14ac:dyDescent="0.25">
      <c r="B1144" s="1">
        <f t="shared" si="230"/>
        <v>11260</v>
      </c>
      <c r="C1144" s="4">
        <f t="shared" si="222"/>
        <v>7.8194444444444446</v>
      </c>
      <c r="D1144" s="3">
        <f t="shared" si="231"/>
        <v>0.81944444444444464</v>
      </c>
      <c r="E1144" s="1">
        <f t="shared" si="223"/>
        <v>5</v>
      </c>
      <c r="F1144" s="1">
        <f t="shared" si="232"/>
        <v>20.220565983784795</v>
      </c>
      <c r="G1144" s="1">
        <f t="shared" si="224"/>
        <v>0</v>
      </c>
      <c r="H1144" s="1">
        <f t="shared" si="225"/>
        <v>0</v>
      </c>
      <c r="I1144" s="1">
        <f t="shared" si="226"/>
        <v>0</v>
      </c>
      <c r="J1144" s="1">
        <f t="shared" si="234"/>
        <v>0</v>
      </c>
      <c r="K1144" s="7">
        <f t="shared" si="227"/>
        <v>1826.4679180541752</v>
      </c>
      <c r="L1144" s="7">
        <f t="shared" si="228"/>
        <v>-1095880.7508325051</v>
      </c>
      <c r="M1144" s="7">
        <f t="shared" si="229"/>
        <v>-0.10958807508325051</v>
      </c>
      <c r="N1144" s="7">
        <f t="shared" si="233"/>
        <v>1168.1423853095096</v>
      </c>
    </row>
    <row r="1145" spans="2:14" x14ac:dyDescent="0.25">
      <c r="B1145" s="1">
        <f t="shared" si="230"/>
        <v>11270</v>
      </c>
      <c r="C1145" s="4">
        <f t="shared" si="222"/>
        <v>7.8263888888888893</v>
      </c>
      <c r="D1145" s="3">
        <f t="shared" si="231"/>
        <v>0.82638888888888928</v>
      </c>
      <c r="E1145" s="1">
        <f t="shared" si="223"/>
        <v>5</v>
      </c>
      <c r="F1145" s="1">
        <f t="shared" si="232"/>
        <v>20.110977908701543</v>
      </c>
      <c r="G1145" s="1">
        <f t="shared" si="224"/>
        <v>0</v>
      </c>
      <c r="H1145" s="1">
        <f t="shared" si="225"/>
        <v>0</v>
      </c>
      <c r="I1145" s="1">
        <f t="shared" si="226"/>
        <v>0</v>
      </c>
      <c r="J1145" s="1">
        <f t="shared" si="234"/>
        <v>0</v>
      </c>
      <c r="K1145" s="7">
        <f t="shared" si="227"/>
        <v>1813.317349044185</v>
      </c>
      <c r="L1145" s="7">
        <f t="shared" si="228"/>
        <v>-1087990.409426511</v>
      </c>
      <c r="M1145" s="7">
        <f t="shared" si="229"/>
        <v>-0.10879904094265111</v>
      </c>
      <c r="N1145" s="7">
        <f t="shared" si="233"/>
        <v>700.88543118570567</v>
      </c>
    </row>
    <row r="1146" spans="2:14" x14ac:dyDescent="0.25">
      <c r="B1146" s="1">
        <f t="shared" si="230"/>
        <v>11280</v>
      </c>
      <c r="C1146" s="4">
        <f t="shared" si="222"/>
        <v>7.833333333333333</v>
      </c>
      <c r="D1146" s="3">
        <f t="shared" si="231"/>
        <v>0.83333333333333304</v>
      </c>
      <c r="E1146" s="1">
        <f t="shared" si="223"/>
        <v>3</v>
      </c>
      <c r="F1146" s="1">
        <f t="shared" si="232"/>
        <v>20.002178867758893</v>
      </c>
      <c r="G1146" s="1">
        <f t="shared" si="224"/>
        <v>0</v>
      </c>
      <c r="H1146" s="1">
        <f t="shared" si="225"/>
        <v>0</v>
      </c>
      <c r="I1146" s="1">
        <f t="shared" si="226"/>
        <v>0</v>
      </c>
      <c r="J1146" s="1">
        <f t="shared" si="234"/>
        <v>0</v>
      </c>
      <c r="K1146" s="7">
        <f t="shared" si="227"/>
        <v>2040.261464131067</v>
      </c>
      <c r="L1146" s="7">
        <f t="shared" si="228"/>
        <v>-1224156.8784786402</v>
      </c>
      <c r="M1146" s="7">
        <f t="shared" si="229"/>
        <v>-0.12241568784786402</v>
      </c>
      <c r="N1146" s="7">
        <f t="shared" si="233"/>
        <v>420.53125871142339</v>
      </c>
    </row>
    <row r="1147" spans="2:14" x14ac:dyDescent="0.25">
      <c r="B1147" s="1">
        <f t="shared" si="230"/>
        <v>11290</v>
      </c>
      <c r="C1147" s="4">
        <f t="shared" si="222"/>
        <v>7.8402777777777777</v>
      </c>
      <c r="D1147" s="3">
        <f t="shared" si="231"/>
        <v>0.84027777777777768</v>
      </c>
      <c r="E1147" s="1">
        <f t="shared" si="223"/>
        <v>3</v>
      </c>
      <c r="F1147" s="1">
        <f t="shared" si="232"/>
        <v>19.879763179911031</v>
      </c>
      <c r="G1147" s="1">
        <f t="shared" si="224"/>
        <v>0</v>
      </c>
      <c r="H1147" s="1">
        <f t="shared" si="225"/>
        <v>1</v>
      </c>
      <c r="I1147" s="1">
        <f t="shared" si="226"/>
        <v>0</v>
      </c>
      <c r="J1147" s="1">
        <f t="shared" si="234"/>
        <v>1</v>
      </c>
      <c r="K1147" s="7">
        <f t="shared" si="227"/>
        <v>2025.5715815893234</v>
      </c>
      <c r="L1147" s="7">
        <f t="shared" si="228"/>
        <v>1184657.0510464059</v>
      </c>
      <c r="M1147" s="7">
        <f t="shared" si="229"/>
        <v>0.11846570510464059</v>
      </c>
      <c r="N1147" s="7">
        <f t="shared" si="233"/>
        <v>1852.3187552268541</v>
      </c>
    </row>
    <row r="1148" spans="2:14" x14ac:dyDescent="0.25">
      <c r="B1148" s="1">
        <f t="shared" si="230"/>
        <v>11300</v>
      </c>
      <c r="C1148" s="4">
        <f t="shared" si="222"/>
        <v>7.8472222222222223</v>
      </c>
      <c r="D1148" s="3">
        <f t="shared" si="231"/>
        <v>0.84722222222222232</v>
      </c>
      <c r="E1148" s="1">
        <f t="shared" si="223"/>
        <v>3</v>
      </c>
      <c r="F1148" s="1">
        <f t="shared" si="232"/>
        <v>19.998228885015671</v>
      </c>
      <c r="G1148" s="1">
        <f t="shared" si="224"/>
        <v>0</v>
      </c>
      <c r="H1148" s="1">
        <f t="shared" si="225"/>
        <v>1</v>
      </c>
      <c r="I1148" s="1">
        <f t="shared" si="226"/>
        <v>0</v>
      </c>
      <c r="J1148" s="1">
        <f t="shared" si="234"/>
        <v>1</v>
      </c>
      <c r="K1148" s="7">
        <f t="shared" si="227"/>
        <v>2039.7874662018803</v>
      </c>
      <c r="L1148" s="7">
        <f t="shared" si="228"/>
        <v>1176127.5202788718</v>
      </c>
      <c r="M1148" s="7">
        <f t="shared" si="229"/>
        <v>0.11761275202788718</v>
      </c>
      <c r="N1148" s="7">
        <f t="shared" si="233"/>
        <v>2711.3912531361125</v>
      </c>
    </row>
    <row r="1149" spans="2:14" x14ac:dyDescent="0.25">
      <c r="B1149" s="1">
        <f t="shared" si="230"/>
        <v>11310</v>
      </c>
      <c r="C1149" s="4">
        <f t="shared" si="222"/>
        <v>7.854166666666667</v>
      </c>
      <c r="D1149" s="3">
        <f t="shared" si="231"/>
        <v>0.85416666666666696</v>
      </c>
      <c r="E1149" s="1">
        <f t="shared" si="223"/>
        <v>3</v>
      </c>
      <c r="F1149" s="1">
        <f t="shared" si="232"/>
        <v>20.115841637043559</v>
      </c>
      <c r="G1149" s="1">
        <f t="shared" si="224"/>
        <v>0</v>
      </c>
      <c r="H1149" s="1">
        <f t="shared" si="225"/>
        <v>0</v>
      </c>
      <c r="I1149" s="1">
        <f t="shared" si="226"/>
        <v>0</v>
      </c>
      <c r="J1149" s="1">
        <f t="shared" si="234"/>
        <v>1</v>
      </c>
      <c r="K1149" s="7">
        <f t="shared" si="227"/>
        <v>2053.9009964452266</v>
      </c>
      <c r="L1149" s="7">
        <f t="shared" si="228"/>
        <v>1167659.4021328641</v>
      </c>
      <c r="M1149" s="7">
        <f t="shared" si="229"/>
        <v>0.11676594021328641</v>
      </c>
      <c r="N1149" s="7">
        <f t="shared" si="233"/>
        <v>3226.8347518816672</v>
      </c>
    </row>
    <row r="1150" spans="2:14" x14ac:dyDescent="0.25">
      <c r="B1150" s="1">
        <f t="shared" si="230"/>
        <v>11320</v>
      </c>
      <c r="C1150" s="4">
        <f t="shared" si="222"/>
        <v>7.8611111111111107</v>
      </c>
      <c r="D1150" s="3">
        <f t="shared" si="231"/>
        <v>0.86111111111111072</v>
      </c>
      <c r="E1150" s="1">
        <f t="shared" si="223"/>
        <v>3</v>
      </c>
      <c r="F1150" s="1">
        <f t="shared" si="232"/>
        <v>20.232607577256847</v>
      </c>
      <c r="G1150" s="1">
        <f t="shared" si="224"/>
        <v>0</v>
      </c>
      <c r="H1150" s="1">
        <f t="shared" si="225"/>
        <v>0</v>
      </c>
      <c r="I1150" s="1">
        <f t="shared" si="226"/>
        <v>0</v>
      </c>
      <c r="J1150" s="1">
        <f t="shared" si="234"/>
        <v>1</v>
      </c>
      <c r="K1150" s="7">
        <f t="shared" si="227"/>
        <v>2067.9129092708213</v>
      </c>
      <c r="L1150" s="7">
        <f t="shared" si="228"/>
        <v>1159252.2544375071</v>
      </c>
      <c r="M1150" s="7">
        <f t="shared" si="229"/>
        <v>0.11592522544375071</v>
      </c>
      <c r="N1150" s="7">
        <f t="shared" si="233"/>
        <v>3536.1008511290001</v>
      </c>
    </row>
    <row r="1151" spans="2:14" x14ac:dyDescent="0.25">
      <c r="B1151" s="1">
        <f t="shared" si="230"/>
        <v>11330</v>
      </c>
      <c r="C1151" s="4">
        <f t="shared" si="222"/>
        <v>7.8680555555555554</v>
      </c>
      <c r="D1151" s="3">
        <f t="shared" si="231"/>
        <v>0.86805555555555536</v>
      </c>
      <c r="E1151" s="1">
        <f t="shared" si="223"/>
        <v>3</v>
      </c>
      <c r="F1151" s="1">
        <f t="shared" si="232"/>
        <v>20.348532802700596</v>
      </c>
      <c r="G1151" s="1">
        <f t="shared" si="224"/>
        <v>0</v>
      </c>
      <c r="H1151" s="1">
        <f t="shared" si="225"/>
        <v>0</v>
      </c>
      <c r="I1151" s="1">
        <f t="shared" si="226"/>
        <v>1</v>
      </c>
      <c r="J1151" s="1">
        <f t="shared" si="234"/>
        <v>0</v>
      </c>
      <c r="K1151" s="7">
        <f t="shared" si="227"/>
        <v>2081.8239363240714</v>
      </c>
      <c r="L1151" s="7">
        <f t="shared" si="228"/>
        <v>-1249094.3617944429</v>
      </c>
      <c r="M1151" s="7">
        <f t="shared" si="229"/>
        <v>-0.12490943617944429</v>
      </c>
      <c r="N1151" s="7">
        <f t="shared" si="233"/>
        <v>2121.6605106774</v>
      </c>
    </row>
    <row r="1152" spans="2:14" x14ac:dyDescent="0.25">
      <c r="B1152" s="1">
        <f t="shared" si="230"/>
        <v>11340</v>
      </c>
      <c r="C1152" s="4">
        <f t="shared" si="222"/>
        <v>7.875</v>
      </c>
      <c r="D1152" s="3">
        <f t="shared" si="231"/>
        <v>0.875</v>
      </c>
      <c r="E1152" s="1">
        <f t="shared" si="223"/>
        <v>1</v>
      </c>
      <c r="F1152" s="1">
        <f t="shared" si="232"/>
        <v>20.223623366521153</v>
      </c>
      <c r="G1152" s="1">
        <f t="shared" si="224"/>
        <v>0</v>
      </c>
      <c r="H1152" s="1">
        <f t="shared" si="225"/>
        <v>0</v>
      </c>
      <c r="I1152" s="1">
        <f t="shared" si="226"/>
        <v>0</v>
      </c>
      <c r="J1152" s="1">
        <f t="shared" si="234"/>
        <v>0</v>
      </c>
      <c r="K1152" s="7">
        <f t="shared" si="227"/>
        <v>2306.8348039825382</v>
      </c>
      <c r="L1152" s="7">
        <f t="shared" si="228"/>
        <v>-1384100.8823895231</v>
      </c>
      <c r="M1152" s="7">
        <f t="shared" si="229"/>
        <v>-0.13841008823895232</v>
      </c>
      <c r="N1152" s="7">
        <f t="shared" si="233"/>
        <v>1272.99630640644</v>
      </c>
    </row>
    <row r="1153" spans="2:14" x14ac:dyDescent="0.25">
      <c r="B1153" s="1">
        <f t="shared" si="230"/>
        <v>11350</v>
      </c>
      <c r="C1153" s="4">
        <f t="shared" si="222"/>
        <v>7.8819444444444446</v>
      </c>
      <c r="D1153" s="3">
        <f t="shared" si="231"/>
        <v>0.88194444444444464</v>
      </c>
      <c r="E1153" s="1">
        <f t="shared" si="223"/>
        <v>1</v>
      </c>
      <c r="F1153" s="1">
        <f t="shared" si="232"/>
        <v>20.0852132782822</v>
      </c>
      <c r="G1153" s="1">
        <f t="shared" si="224"/>
        <v>0</v>
      </c>
      <c r="H1153" s="1">
        <f t="shared" si="225"/>
        <v>0</v>
      </c>
      <c r="I1153" s="1">
        <f t="shared" si="226"/>
        <v>0</v>
      </c>
      <c r="J1153" s="1">
        <f t="shared" si="234"/>
        <v>0</v>
      </c>
      <c r="K1153" s="7">
        <f t="shared" si="227"/>
        <v>2290.2255933938636</v>
      </c>
      <c r="L1153" s="7">
        <f t="shared" si="228"/>
        <v>-1374135.356036318</v>
      </c>
      <c r="M1153" s="7">
        <f t="shared" si="229"/>
        <v>-0.13741353560363179</v>
      </c>
      <c r="N1153" s="7">
        <f t="shared" si="233"/>
        <v>763.79778384386395</v>
      </c>
    </row>
    <row r="1154" spans="2:14" x14ac:dyDescent="0.25">
      <c r="B1154" s="1">
        <f t="shared" si="230"/>
        <v>11360</v>
      </c>
      <c r="C1154" s="4">
        <f t="shared" si="222"/>
        <v>7.8888888888888893</v>
      </c>
      <c r="D1154" s="3">
        <f t="shared" si="231"/>
        <v>0.88888888888888928</v>
      </c>
      <c r="E1154" s="1">
        <f t="shared" si="223"/>
        <v>1</v>
      </c>
      <c r="F1154" s="1">
        <f t="shared" si="232"/>
        <v>19.947799742678569</v>
      </c>
      <c r="G1154" s="1">
        <f t="shared" si="224"/>
        <v>0</v>
      </c>
      <c r="H1154" s="1">
        <f t="shared" si="225"/>
        <v>1</v>
      </c>
      <c r="I1154" s="1">
        <f t="shared" si="226"/>
        <v>0</v>
      </c>
      <c r="J1154" s="1">
        <f t="shared" si="234"/>
        <v>1</v>
      </c>
      <c r="K1154" s="7">
        <f t="shared" si="227"/>
        <v>2273.7359691214278</v>
      </c>
      <c r="L1154" s="7">
        <f t="shared" si="228"/>
        <v>1035758.4185271433</v>
      </c>
      <c r="M1154" s="7">
        <f t="shared" si="229"/>
        <v>0.10357584185271433</v>
      </c>
      <c r="N1154" s="7">
        <f t="shared" si="233"/>
        <v>2058.2786703063184</v>
      </c>
    </row>
    <row r="1155" spans="2:14" x14ac:dyDescent="0.25">
      <c r="B1155" s="1">
        <f t="shared" si="230"/>
        <v>11370</v>
      </c>
      <c r="C1155" s="4">
        <f t="shared" si="222"/>
        <v>7.895833333333333</v>
      </c>
      <c r="D1155" s="3">
        <f t="shared" si="231"/>
        <v>0.89583333333333304</v>
      </c>
      <c r="E1155" s="1">
        <f t="shared" si="223"/>
        <v>1</v>
      </c>
      <c r="F1155" s="1">
        <f t="shared" si="232"/>
        <v>20.051375584531282</v>
      </c>
      <c r="G1155" s="1">
        <f t="shared" si="224"/>
        <v>0</v>
      </c>
      <c r="H1155" s="1">
        <f t="shared" si="225"/>
        <v>0</v>
      </c>
      <c r="I1155" s="1">
        <f t="shared" si="226"/>
        <v>0</v>
      </c>
      <c r="J1155" s="1">
        <f t="shared" si="234"/>
        <v>1</v>
      </c>
      <c r="K1155" s="7">
        <f t="shared" si="227"/>
        <v>2286.1650701437534</v>
      </c>
      <c r="L1155" s="7">
        <f t="shared" si="228"/>
        <v>1028300.957913748</v>
      </c>
      <c r="M1155" s="7">
        <f t="shared" si="229"/>
        <v>0.1028300957913748</v>
      </c>
      <c r="N1155" s="7">
        <f t="shared" si="233"/>
        <v>2834.967202183791</v>
      </c>
    </row>
    <row r="1156" spans="2:14" x14ac:dyDescent="0.25">
      <c r="B1156" s="1">
        <f t="shared" si="230"/>
        <v>11380</v>
      </c>
      <c r="C1156" s="4">
        <f t="shared" si="222"/>
        <v>7.9027777777777777</v>
      </c>
      <c r="D1156" s="3">
        <f t="shared" si="231"/>
        <v>0.90277777777777768</v>
      </c>
      <c r="E1156" s="1">
        <f t="shared" si="223"/>
        <v>1</v>
      </c>
      <c r="F1156" s="1">
        <f t="shared" si="232"/>
        <v>20.154205680322658</v>
      </c>
      <c r="G1156" s="1">
        <f t="shared" si="224"/>
        <v>0</v>
      </c>
      <c r="H1156" s="1">
        <f t="shared" si="225"/>
        <v>0</v>
      </c>
      <c r="I1156" s="1">
        <f t="shared" si="226"/>
        <v>0</v>
      </c>
      <c r="J1156" s="1">
        <f t="shared" si="234"/>
        <v>1</v>
      </c>
      <c r="K1156" s="7">
        <f t="shared" si="227"/>
        <v>2298.5046816387185</v>
      </c>
      <c r="L1156" s="7">
        <f t="shared" si="228"/>
        <v>1020897.1910167689</v>
      </c>
      <c r="M1156" s="7">
        <f t="shared" si="229"/>
        <v>0.1020897191016769</v>
      </c>
      <c r="N1156" s="7">
        <f t="shared" si="233"/>
        <v>3300.9803213102746</v>
      </c>
    </row>
    <row r="1157" spans="2:14" x14ac:dyDescent="0.25">
      <c r="B1157" s="1">
        <f t="shared" si="230"/>
        <v>11390</v>
      </c>
      <c r="C1157" s="4">
        <f t="shared" si="222"/>
        <v>7.9097222222222223</v>
      </c>
      <c r="D1157" s="3">
        <f t="shared" si="231"/>
        <v>0.90972222222222232</v>
      </c>
      <c r="E1157" s="1">
        <f t="shared" si="223"/>
        <v>1</v>
      </c>
      <c r="F1157" s="1">
        <f t="shared" si="232"/>
        <v>20.256295399424335</v>
      </c>
      <c r="G1157" s="1">
        <f t="shared" si="224"/>
        <v>0</v>
      </c>
      <c r="H1157" s="1">
        <f t="shared" si="225"/>
        <v>0</v>
      </c>
      <c r="I1157" s="1">
        <f t="shared" si="226"/>
        <v>0</v>
      </c>
      <c r="J1157" s="1">
        <f t="shared" si="234"/>
        <v>1</v>
      </c>
      <c r="K1157" s="7">
        <f t="shared" si="227"/>
        <v>2310.7554479309201</v>
      </c>
      <c r="L1157" s="7">
        <f t="shared" si="228"/>
        <v>1013546.7312414479</v>
      </c>
      <c r="M1157" s="7">
        <f t="shared" si="229"/>
        <v>0.10135467312414478</v>
      </c>
      <c r="N1157" s="7">
        <f t="shared" si="233"/>
        <v>3580.5881927861647</v>
      </c>
    </row>
    <row r="1158" spans="2:14" x14ac:dyDescent="0.25">
      <c r="B1158" s="1">
        <f t="shared" si="230"/>
        <v>11400</v>
      </c>
      <c r="C1158" s="4">
        <f t="shared" si="222"/>
        <v>7.916666666666667</v>
      </c>
      <c r="D1158" s="3">
        <f t="shared" si="231"/>
        <v>0.91666666666666696</v>
      </c>
      <c r="E1158" s="1">
        <f t="shared" si="223"/>
        <v>0</v>
      </c>
      <c r="F1158" s="1">
        <f t="shared" si="232"/>
        <v>20.357650072548481</v>
      </c>
      <c r="G1158" s="1">
        <f t="shared" si="224"/>
        <v>0</v>
      </c>
      <c r="H1158" s="1">
        <f t="shared" si="225"/>
        <v>0</v>
      </c>
      <c r="I1158" s="1">
        <f t="shared" si="226"/>
        <v>1</v>
      </c>
      <c r="J1158" s="1">
        <f t="shared" si="234"/>
        <v>0</v>
      </c>
      <c r="K1158" s="7">
        <f t="shared" si="227"/>
        <v>2442.9180087058176</v>
      </c>
      <c r="L1158" s="7">
        <f t="shared" si="228"/>
        <v>-1465750.8052234906</v>
      </c>
      <c r="M1158" s="7">
        <f t="shared" si="229"/>
        <v>-0.14657508052234905</v>
      </c>
      <c r="N1158" s="7">
        <f t="shared" si="233"/>
        <v>2148.3529156716986</v>
      </c>
    </row>
    <row r="1159" spans="2:14" x14ac:dyDescent="0.25">
      <c r="B1159" s="1">
        <f t="shared" si="230"/>
        <v>11410</v>
      </c>
      <c r="C1159" s="4">
        <f t="shared" si="222"/>
        <v>7.9236111111111107</v>
      </c>
      <c r="D1159" s="3">
        <f t="shared" si="231"/>
        <v>0.92361111111111072</v>
      </c>
      <c r="E1159" s="1">
        <f t="shared" si="223"/>
        <v>0</v>
      </c>
      <c r="F1159" s="1">
        <f t="shared" si="232"/>
        <v>20.211074992026131</v>
      </c>
      <c r="G1159" s="1">
        <f t="shared" si="224"/>
        <v>0</v>
      </c>
      <c r="H1159" s="1">
        <f t="shared" si="225"/>
        <v>0</v>
      </c>
      <c r="I1159" s="1">
        <f t="shared" si="226"/>
        <v>0</v>
      </c>
      <c r="J1159" s="1">
        <f t="shared" si="234"/>
        <v>0</v>
      </c>
      <c r="K1159" s="7">
        <f t="shared" si="227"/>
        <v>2425.3289990431354</v>
      </c>
      <c r="L1159" s="7">
        <f t="shared" si="228"/>
        <v>-1455197.3994258812</v>
      </c>
      <c r="M1159" s="7">
        <f t="shared" si="229"/>
        <v>-0.14551973994258813</v>
      </c>
      <c r="N1159" s="7">
        <f t="shared" si="233"/>
        <v>1289.0117494030192</v>
      </c>
    </row>
    <row r="1160" spans="2:14" x14ac:dyDescent="0.25">
      <c r="B1160" s="1">
        <f t="shared" si="230"/>
        <v>11420</v>
      </c>
      <c r="C1160" s="4">
        <f t="shared" si="222"/>
        <v>7.9305555555555554</v>
      </c>
      <c r="D1160" s="3">
        <f t="shared" si="231"/>
        <v>0.93055555555555536</v>
      </c>
      <c r="E1160" s="1">
        <f t="shared" si="223"/>
        <v>0</v>
      </c>
      <c r="F1160" s="1">
        <f t="shared" si="232"/>
        <v>20.065555252083541</v>
      </c>
      <c r="G1160" s="1">
        <f t="shared" si="224"/>
        <v>0</v>
      </c>
      <c r="H1160" s="1">
        <f t="shared" si="225"/>
        <v>0</v>
      </c>
      <c r="I1160" s="1">
        <f t="shared" si="226"/>
        <v>0</v>
      </c>
      <c r="J1160" s="1">
        <f t="shared" si="234"/>
        <v>0</v>
      </c>
      <c r="K1160" s="7">
        <f t="shared" si="227"/>
        <v>2407.8666302500246</v>
      </c>
      <c r="L1160" s="7">
        <f t="shared" si="228"/>
        <v>-1444719.9781500148</v>
      </c>
      <c r="M1160" s="7">
        <f t="shared" si="229"/>
        <v>-0.14447199781500147</v>
      </c>
      <c r="N1160" s="7">
        <f t="shared" si="233"/>
        <v>773.40704964181145</v>
      </c>
    </row>
    <row r="1161" spans="2:14" x14ac:dyDescent="0.25">
      <c r="B1161" s="1">
        <f t="shared" si="230"/>
        <v>11430</v>
      </c>
      <c r="C1161" s="4">
        <f t="shared" si="222"/>
        <v>7.9375</v>
      </c>
      <c r="D1161" s="3">
        <f t="shared" si="231"/>
        <v>0.9375</v>
      </c>
      <c r="E1161" s="1">
        <f t="shared" si="223"/>
        <v>0</v>
      </c>
      <c r="F1161" s="1">
        <f t="shared" si="232"/>
        <v>19.921083254268542</v>
      </c>
      <c r="G1161" s="1">
        <f t="shared" si="224"/>
        <v>0</v>
      </c>
      <c r="H1161" s="1">
        <f t="shared" si="225"/>
        <v>1</v>
      </c>
      <c r="I1161" s="1">
        <f t="shared" si="226"/>
        <v>0</v>
      </c>
      <c r="J1161" s="1">
        <f t="shared" si="234"/>
        <v>1</v>
      </c>
      <c r="K1161" s="7">
        <f t="shared" si="227"/>
        <v>2390.5299905122247</v>
      </c>
      <c r="L1161" s="7">
        <f t="shared" si="228"/>
        <v>965682.00569266512</v>
      </c>
      <c r="M1161" s="7">
        <f t="shared" si="229"/>
        <v>9.6568200569266516E-2</v>
      </c>
      <c r="N1161" s="7">
        <f t="shared" si="233"/>
        <v>2064.0442297850868</v>
      </c>
    </row>
    <row r="1162" spans="2:14" x14ac:dyDescent="0.25">
      <c r="B1162" s="1">
        <f t="shared" si="230"/>
        <v>11440</v>
      </c>
      <c r="C1162" s="4">
        <f t="shared" si="222"/>
        <v>7.9444444444444446</v>
      </c>
      <c r="D1162" s="3">
        <f t="shared" si="231"/>
        <v>0.94444444444444464</v>
      </c>
      <c r="E1162" s="1">
        <f t="shared" si="223"/>
        <v>0</v>
      </c>
      <c r="F1162" s="1">
        <f t="shared" si="232"/>
        <v>20.017651454837807</v>
      </c>
      <c r="G1162" s="1">
        <f t="shared" si="224"/>
        <v>0</v>
      </c>
      <c r="H1162" s="1">
        <f t="shared" si="225"/>
        <v>0</v>
      </c>
      <c r="I1162" s="1">
        <f t="shared" si="226"/>
        <v>0</v>
      </c>
      <c r="J1162" s="1">
        <f t="shared" si="234"/>
        <v>1</v>
      </c>
      <c r="K1162" s="7">
        <f t="shared" si="227"/>
        <v>2402.1181745805366</v>
      </c>
      <c r="L1162" s="7">
        <f t="shared" si="228"/>
        <v>958729.09525167802</v>
      </c>
      <c r="M1162" s="7">
        <f t="shared" si="229"/>
        <v>9.5872909525167804E-2</v>
      </c>
      <c r="N1162" s="7">
        <f t="shared" si="233"/>
        <v>2838.426537871052</v>
      </c>
    </row>
    <row r="1163" spans="2:14" x14ac:dyDescent="0.25">
      <c r="B1163" s="1">
        <f t="shared" si="230"/>
        <v>11450</v>
      </c>
      <c r="C1163" s="4">
        <f t="shared" si="222"/>
        <v>7.9513888888888893</v>
      </c>
      <c r="D1163" s="3">
        <f t="shared" si="231"/>
        <v>0.95138888888888928</v>
      </c>
      <c r="E1163" s="1">
        <f t="shared" si="223"/>
        <v>0</v>
      </c>
      <c r="F1163" s="1">
        <f t="shared" si="232"/>
        <v>20.113524364362974</v>
      </c>
      <c r="G1163" s="1">
        <f t="shared" si="224"/>
        <v>0</v>
      </c>
      <c r="H1163" s="1">
        <f t="shared" si="225"/>
        <v>0</v>
      </c>
      <c r="I1163" s="1">
        <f t="shared" si="226"/>
        <v>0</v>
      </c>
      <c r="J1163" s="1">
        <f t="shared" si="234"/>
        <v>1</v>
      </c>
      <c r="K1163" s="7">
        <f t="shared" si="227"/>
        <v>2413.6229237235566</v>
      </c>
      <c r="L1163" s="7">
        <f t="shared" si="228"/>
        <v>951826.24576586601</v>
      </c>
      <c r="M1163" s="7">
        <f t="shared" si="229"/>
        <v>9.5182624576586605E-2</v>
      </c>
      <c r="N1163" s="7">
        <f t="shared" si="233"/>
        <v>3303.0559227226313</v>
      </c>
    </row>
    <row r="1164" spans="2:14" x14ac:dyDescent="0.25">
      <c r="B1164" s="1">
        <f t="shared" si="230"/>
        <v>11460</v>
      </c>
      <c r="C1164" s="4">
        <f t="shared" si="222"/>
        <v>7.958333333333333</v>
      </c>
      <c r="D1164" s="3">
        <f t="shared" si="231"/>
        <v>0.95833333333333304</v>
      </c>
      <c r="E1164" s="1">
        <f t="shared" si="223"/>
        <v>0</v>
      </c>
      <c r="F1164" s="1">
        <f t="shared" si="232"/>
        <v>20.208706988939561</v>
      </c>
      <c r="G1164" s="1">
        <f t="shared" si="224"/>
        <v>0</v>
      </c>
      <c r="H1164" s="1">
        <f t="shared" si="225"/>
        <v>0</v>
      </c>
      <c r="I1164" s="1">
        <f t="shared" si="226"/>
        <v>0</v>
      </c>
      <c r="J1164" s="1">
        <f t="shared" si="234"/>
        <v>1</v>
      </c>
      <c r="K1164" s="7">
        <f t="shared" si="227"/>
        <v>2425.0448386727471</v>
      </c>
      <c r="L1164" s="7">
        <f t="shared" si="228"/>
        <v>944973.09679635172</v>
      </c>
      <c r="M1164" s="7">
        <f t="shared" si="229"/>
        <v>9.4497309679635169E-2</v>
      </c>
      <c r="N1164" s="7">
        <f t="shared" si="233"/>
        <v>3581.833553633579</v>
      </c>
    </row>
    <row r="1165" spans="2:14" x14ac:dyDescent="0.25">
      <c r="B1165" s="1">
        <f t="shared" si="230"/>
        <v>11470</v>
      </c>
      <c r="C1165" s="4">
        <f t="shared" si="222"/>
        <v>7.9652777777777777</v>
      </c>
      <c r="D1165" s="3">
        <f t="shared" si="231"/>
        <v>0.96527777777777768</v>
      </c>
      <c r="E1165" s="1">
        <f t="shared" si="223"/>
        <v>0</v>
      </c>
      <c r="F1165" s="1">
        <f t="shared" si="232"/>
        <v>20.303204298619196</v>
      </c>
      <c r="G1165" s="1">
        <f t="shared" si="224"/>
        <v>0</v>
      </c>
      <c r="H1165" s="1">
        <f t="shared" si="225"/>
        <v>0</v>
      </c>
      <c r="I1165" s="1">
        <f t="shared" si="226"/>
        <v>1</v>
      </c>
      <c r="J1165" s="1">
        <f t="shared" si="234"/>
        <v>0</v>
      </c>
      <c r="K1165" s="7">
        <f t="shared" si="227"/>
        <v>2436.3845158343033</v>
      </c>
      <c r="L1165" s="7">
        <f t="shared" si="228"/>
        <v>-1461830.709500582</v>
      </c>
      <c r="M1165" s="7">
        <f t="shared" si="229"/>
        <v>-0.1461830709500582</v>
      </c>
      <c r="N1165" s="7">
        <f t="shared" si="233"/>
        <v>2149.1001321801473</v>
      </c>
    </row>
    <row r="1166" spans="2:14" x14ac:dyDescent="0.25">
      <c r="B1166" s="1">
        <f t="shared" si="230"/>
        <v>11480</v>
      </c>
      <c r="C1166" s="4">
        <f t="shared" si="222"/>
        <v>7.9722222222222223</v>
      </c>
      <c r="D1166" s="3">
        <f t="shared" si="231"/>
        <v>0.97222222222222232</v>
      </c>
      <c r="E1166" s="1">
        <f t="shared" si="223"/>
        <v>0</v>
      </c>
      <c r="F1166" s="1">
        <f t="shared" si="232"/>
        <v>20.157021227669137</v>
      </c>
      <c r="G1166" s="1">
        <f t="shared" si="224"/>
        <v>0</v>
      </c>
      <c r="H1166" s="1">
        <f t="shared" si="225"/>
        <v>0</v>
      </c>
      <c r="I1166" s="1">
        <f t="shared" si="226"/>
        <v>0</v>
      </c>
      <c r="J1166" s="1">
        <f t="shared" si="234"/>
        <v>0</v>
      </c>
      <c r="K1166" s="7">
        <f t="shared" si="227"/>
        <v>2418.842547320296</v>
      </c>
      <c r="L1166" s="7">
        <f t="shared" si="228"/>
        <v>-1451305.5283921775</v>
      </c>
      <c r="M1166" s="7">
        <f t="shared" si="229"/>
        <v>-0.14513055283921775</v>
      </c>
      <c r="N1166" s="7">
        <f t="shared" si="233"/>
        <v>1289.4600793080883</v>
      </c>
    </row>
    <row r="1167" spans="2:14" x14ac:dyDescent="0.25">
      <c r="B1167" s="1">
        <f t="shared" si="230"/>
        <v>11490</v>
      </c>
      <c r="C1167" s="4">
        <f t="shared" si="222"/>
        <v>7.979166666666667</v>
      </c>
      <c r="D1167" s="3">
        <f t="shared" si="231"/>
        <v>0.97916666666666696</v>
      </c>
      <c r="E1167" s="1">
        <f t="shared" si="223"/>
        <v>0</v>
      </c>
      <c r="F1167" s="1">
        <f t="shared" si="232"/>
        <v>20.011890674829921</v>
      </c>
      <c r="G1167" s="1">
        <f t="shared" si="224"/>
        <v>0</v>
      </c>
      <c r="H1167" s="1">
        <f t="shared" si="225"/>
        <v>0</v>
      </c>
      <c r="I1167" s="1">
        <f t="shared" si="226"/>
        <v>0</v>
      </c>
      <c r="J1167" s="1">
        <f t="shared" si="234"/>
        <v>0</v>
      </c>
      <c r="K1167" s="7">
        <f t="shared" si="227"/>
        <v>2401.4268809795904</v>
      </c>
      <c r="L1167" s="7">
        <f t="shared" si="228"/>
        <v>-1440856.1285877542</v>
      </c>
      <c r="M1167" s="7">
        <f t="shared" si="229"/>
        <v>-0.14408561285877541</v>
      </c>
      <c r="N1167" s="7">
        <f t="shared" si="233"/>
        <v>773.67604758485299</v>
      </c>
    </row>
    <row r="1168" spans="2:14" x14ac:dyDescent="0.25">
      <c r="B1168" s="1">
        <f t="shared" si="230"/>
        <v>11500</v>
      </c>
      <c r="C1168" s="4">
        <f t="shared" si="222"/>
        <v>7.9861111111111107</v>
      </c>
      <c r="D1168" s="3">
        <f t="shared" si="231"/>
        <v>0.98611111111111072</v>
      </c>
      <c r="E1168" s="1">
        <f t="shared" si="223"/>
        <v>0</v>
      </c>
      <c r="F1168" s="1">
        <f t="shared" si="232"/>
        <v>19.867805061971147</v>
      </c>
      <c r="G1168" s="1">
        <f t="shared" si="224"/>
        <v>0</v>
      </c>
      <c r="H1168" s="1">
        <f t="shared" si="225"/>
        <v>1</v>
      </c>
      <c r="I1168" s="1">
        <f t="shared" si="226"/>
        <v>0</v>
      </c>
      <c r="J1168" s="1">
        <f t="shared" si="234"/>
        <v>1</v>
      </c>
      <c r="K1168" s="7">
        <f t="shared" si="227"/>
        <v>2384.1366074365374</v>
      </c>
      <c r="L1168" s="7">
        <f t="shared" si="228"/>
        <v>969518.03553807759</v>
      </c>
      <c r="M1168" s="7">
        <f t="shared" si="229"/>
        <v>9.6951803553807753E-2</v>
      </c>
      <c r="N1168" s="7">
        <f t="shared" si="233"/>
        <v>2064.2056285509116</v>
      </c>
    </row>
    <row r="1169" spans="2:14" x14ac:dyDescent="0.25">
      <c r="B1169" s="1">
        <f t="shared" si="230"/>
        <v>11510</v>
      </c>
      <c r="C1169" s="4">
        <f t="shared" si="222"/>
        <v>7.9930555555555554</v>
      </c>
      <c r="D1169" s="3">
        <f t="shared" si="231"/>
        <v>0.99305555555555536</v>
      </c>
      <c r="E1169" s="1">
        <f t="shared" si="223"/>
        <v>0</v>
      </c>
      <c r="F1169" s="1">
        <f t="shared" si="232"/>
        <v>19.964756865524954</v>
      </c>
      <c r="G1169" s="1">
        <f t="shared" si="224"/>
        <v>0</v>
      </c>
      <c r="H1169" s="1">
        <f t="shared" si="225"/>
        <v>1</v>
      </c>
      <c r="I1169" s="1">
        <f t="shared" si="226"/>
        <v>0</v>
      </c>
      <c r="J1169" s="1">
        <f t="shared" si="234"/>
        <v>1</v>
      </c>
      <c r="K1169" s="7">
        <f t="shared" si="227"/>
        <v>2395.7708238629943</v>
      </c>
      <c r="L1169" s="7">
        <f t="shared" si="228"/>
        <v>962537.50568220334</v>
      </c>
      <c r="M1169" s="7">
        <f t="shared" si="229"/>
        <v>9.6253750568220331E-2</v>
      </c>
      <c r="N1169" s="7">
        <f t="shared" si="233"/>
        <v>2838.5233771305466</v>
      </c>
    </row>
    <row r="1170" spans="2:14" x14ac:dyDescent="0.25">
      <c r="B1170" s="1">
        <f t="shared" si="230"/>
        <v>11520</v>
      </c>
      <c r="C1170" s="4">
        <f t="shared" ref="C1170:C1233" si="235">B1170/(24*60)</f>
        <v>8</v>
      </c>
      <c r="D1170" s="3">
        <f t="shared" si="231"/>
        <v>0</v>
      </c>
      <c r="E1170" s="1">
        <f t="shared" ref="E1170:E1233" si="236">VLOOKUP(D1170,$P$3:$R$27,3,1)</f>
        <v>-1</v>
      </c>
      <c r="F1170" s="1">
        <f t="shared" si="232"/>
        <v>20.061010616093174</v>
      </c>
      <c r="G1170" s="1">
        <f t="shared" ref="G1170:G1233" si="237">IF(VLOOKUP(D1170,$P$3:$Q$27,2,1)=0,1,0)</f>
        <v>1</v>
      </c>
      <c r="H1170" s="1">
        <f t="shared" ref="H1170:H1233" si="238">IF(F1170&lt;($G$2+G1170*$G$4),1,0)</f>
        <v>0</v>
      </c>
      <c r="I1170" s="1">
        <f t="shared" ref="I1170:I1233" si="239">IF(F1170&gt;($G$3+G1170*$G$4),1,0)</f>
        <v>1</v>
      </c>
      <c r="J1170" s="1">
        <f t="shared" si="234"/>
        <v>0</v>
      </c>
      <c r="K1170" s="7">
        <f t="shared" ref="K1170:K1233" si="240">(F1170-E1170)*$C$11</f>
        <v>2527.3212739311807</v>
      </c>
      <c r="L1170" s="7">
        <f t="shared" ref="L1170:L1233" si="241">((J1170*$G$6)-K1170)*60*$G$8</f>
        <v>-1516392.7643587086</v>
      </c>
      <c r="M1170" s="7">
        <f t="shared" ref="M1170:M1233" si="242">L1170/$C$5</f>
        <v>-0.15163927643587086</v>
      </c>
      <c r="N1170" s="7">
        <f t="shared" si="233"/>
        <v>1703.1140262783279</v>
      </c>
    </row>
    <row r="1171" spans="2:14" x14ac:dyDescent="0.25">
      <c r="B1171" s="1">
        <f t="shared" ref="B1171:B1234" si="243">B1170+$G$8</f>
        <v>11530</v>
      </c>
      <c r="C1171" s="4">
        <f t="shared" si="235"/>
        <v>8.0069444444444446</v>
      </c>
      <c r="D1171" s="3">
        <f t="shared" ref="D1171:D1234" si="244">C1171-INT(C1171)</f>
        <v>6.9444444444446418E-3</v>
      </c>
      <c r="E1171" s="1">
        <f t="shared" si="236"/>
        <v>-1</v>
      </c>
      <c r="F1171" s="1">
        <f t="shared" ref="F1171:F1234" si="245">F1170+M1170</f>
        <v>19.909371339657305</v>
      </c>
      <c r="G1171" s="1">
        <f t="shared" si="237"/>
        <v>1</v>
      </c>
      <c r="H1171" s="1">
        <f t="shared" si="238"/>
        <v>0</v>
      </c>
      <c r="I1171" s="1">
        <f t="shared" si="239"/>
        <v>1</v>
      </c>
      <c r="J1171" s="1">
        <f t="shared" si="234"/>
        <v>0</v>
      </c>
      <c r="K1171" s="7">
        <f t="shared" si="240"/>
        <v>2509.1245607588762</v>
      </c>
      <c r="L1171" s="7">
        <f t="shared" si="241"/>
        <v>-1505474.7364553255</v>
      </c>
      <c r="M1171" s="7">
        <f t="shared" si="242"/>
        <v>-0.15054747364553256</v>
      </c>
      <c r="N1171" s="7">
        <f t="shared" ref="N1171:N1234" si="246">(J1171*$G$6*$N$15)+N1170*$N$14</f>
        <v>1021.8684157669967</v>
      </c>
    </row>
    <row r="1172" spans="2:14" x14ac:dyDescent="0.25">
      <c r="B1172" s="1">
        <f t="shared" si="243"/>
        <v>11540</v>
      </c>
      <c r="C1172" s="4">
        <f t="shared" si="235"/>
        <v>8.0138888888888893</v>
      </c>
      <c r="D1172" s="3">
        <f t="shared" si="244"/>
        <v>1.3888888888889284E-2</v>
      </c>
      <c r="E1172" s="1">
        <f t="shared" si="236"/>
        <v>-1</v>
      </c>
      <c r="F1172" s="1">
        <f t="shared" si="245"/>
        <v>19.758823866011774</v>
      </c>
      <c r="G1172" s="1">
        <f t="shared" si="237"/>
        <v>1</v>
      </c>
      <c r="H1172" s="1">
        <f t="shared" si="238"/>
        <v>0</v>
      </c>
      <c r="I1172" s="1">
        <f t="shared" si="239"/>
        <v>1</v>
      </c>
      <c r="J1172" s="1">
        <f t="shared" ref="J1172:J1235" si="247">IF(OR(AND(I1172=0,J1171=1),AND(H1172=1,I1172=0)),1,0)</f>
        <v>0</v>
      </c>
      <c r="K1172" s="7">
        <f t="shared" si="240"/>
        <v>2491.0588639214125</v>
      </c>
      <c r="L1172" s="7">
        <f t="shared" si="241"/>
        <v>-1494635.3183528476</v>
      </c>
      <c r="M1172" s="7">
        <f t="shared" si="242"/>
        <v>-0.14946353183528477</v>
      </c>
      <c r="N1172" s="7">
        <f t="shared" si="246"/>
        <v>613.12104946019804</v>
      </c>
    </row>
    <row r="1173" spans="2:14" x14ac:dyDescent="0.25">
      <c r="B1173" s="1">
        <f t="shared" si="243"/>
        <v>11550</v>
      </c>
      <c r="C1173" s="4">
        <f t="shared" si="235"/>
        <v>8.0208333333333339</v>
      </c>
      <c r="D1173" s="3">
        <f t="shared" si="244"/>
        <v>2.0833333333333925E-2</v>
      </c>
      <c r="E1173" s="1">
        <f t="shared" si="236"/>
        <v>-1</v>
      </c>
      <c r="F1173" s="1">
        <f t="shared" si="245"/>
        <v>19.60936033417649</v>
      </c>
      <c r="G1173" s="1">
        <f t="shared" si="237"/>
        <v>1</v>
      </c>
      <c r="H1173" s="1">
        <f t="shared" si="238"/>
        <v>0</v>
      </c>
      <c r="I1173" s="1">
        <f t="shared" si="239"/>
        <v>1</v>
      </c>
      <c r="J1173" s="1">
        <f t="shared" si="247"/>
        <v>0</v>
      </c>
      <c r="K1173" s="7">
        <f t="shared" si="240"/>
        <v>2473.1232401011785</v>
      </c>
      <c r="L1173" s="7">
        <f t="shared" si="241"/>
        <v>-1483873.944060707</v>
      </c>
      <c r="M1173" s="7">
        <f t="shared" si="242"/>
        <v>-0.14838739440607071</v>
      </c>
      <c r="N1173" s="7">
        <f t="shared" si="246"/>
        <v>367.87262967611883</v>
      </c>
    </row>
    <row r="1174" spans="2:14" x14ac:dyDescent="0.25">
      <c r="B1174" s="1">
        <f t="shared" si="243"/>
        <v>11560</v>
      </c>
      <c r="C1174" s="4">
        <f t="shared" si="235"/>
        <v>8.0277777777777786</v>
      </c>
      <c r="D1174" s="3">
        <f t="shared" si="244"/>
        <v>2.7777777777778567E-2</v>
      </c>
      <c r="E1174" s="1">
        <f t="shared" si="236"/>
        <v>-1</v>
      </c>
      <c r="F1174" s="1">
        <f t="shared" si="245"/>
        <v>19.460972939770418</v>
      </c>
      <c r="G1174" s="1">
        <f t="shared" si="237"/>
        <v>1</v>
      </c>
      <c r="H1174" s="1">
        <f t="shared" si="238"/>
        <v>0</v>
      </c>
      <c r="I1174" s="1">
        <f t="shared" si="239"/>
        <v>1</v>
      </c>
      <c r="J1174" s="1">
        <f t="shared" si="247"/>
        <v>0</v>
      </c>
      <c r="K1174" s="7">
        <f t="shared" si="240"/>
        <v>2455.3167527724499</v>
      </c>
      <c r="L1174" s="7">
        <f t="shared" si="241"/>
        <v>-1473190.05166347</v>
      </c>
      <c r="M1174" s="7">
        <f t="shared" si="242"/>
        <v>-0.14731900516634699</v>
      </c>
      <c r="N1174" s="7">
        <f t="shared" si="246"/>
        <v>220.72357780567128</v>
      </c>
    </row>
    <row r="1175" spans="2:14" x14ac:dyDescent="0.25">
      <c r="B1175" s="1">
        <f t="shared" si="243"/>
        <v>11570</v>
      </c>
      <c r="C1175" s="4">
        <f t="shared" si="235"/>
        <v>8.0347222222222214</v>
      </c>
      <c r="D1175" s="3">
        <f t="shared" si="244"/>
        <v>3.4722222222221433E-2</v>
      </c>
      <c r="E1175" s="1">
        <f t="shared" si="236"/>
        <v>-1</v>
      </c>
      <c r="F1175" s="1">
        <f t="shared" si="245"/>
        <v>19.313653934604069</v>
      </c>
      <c r="G1175" s="1">
        <f t="shared" si="237"/>
        <v>1</v>
      </c>
      <c r="H1175" s="1">
        <f t="shared" si="238"/>
        <v>0</v>
      </c>
      <c r="I1175" s="1">
        <f t="shared" si="239"/>
        <v>1</v>
      </c>
      <c r="J1175" s="1">
        <f t="shared" si="247"/>
        <v>0</v>
      </c>
      <c r="K1175" s="7">
        <f t="shared" si="240"/>
        <v>2437.6384721524878</v>
      </c>
      <c r="L1175" s="7">
        <f t="shared" si="241"/>
        <v>-1462583.0832914927</v>
      </c>
      <c r="M1175" s="7">
        <f t="shared" si="242"/>
        <v>-0.14625830832914927</v>
      </c>
      <c r="N1175" s="7">
        <f t="shared" si="246"/>
        <v>132.43414668340276</v>
      </c>
    </row>
    <row r="1176" spans="2:14" x14ac:dyDescent="0.25">
      <c r="B1176" s="1">
        <f t="shared" si="243"/>
        <v>11580</v>
      </c>
      <c r="C1176" s="4">
        <f t="shared" si="235"/>
        <v>8.0416666666666661</v>
      </c>
      <c r="D1176" s="3">
        <f t="shared" si="244"/>
        <v>4.1666666666666075E-2</v>
      </c>
      <c r="E1176" s="1">
        <f t="shared" si="236"/>
        <v>-1</v>
      </c>
      <c r="F1176" s="1">
        <f t="shared" si="245"/>
        <v>19.167395626274921</v>
      </c>
      <c r="G1176" s="1">
        <f t="shared" si="237"/>
        <v>1</v>
      </c>
      <c r="H1176" s="1">
        <f t="shared" si="238"/>
        <v>0</v>
      </c>
      <c r="I1176" s="1">
        <f t="shared" si="239"/>
        <v>1</v>
      </c>
      <c r="J1176" s="1">
        <f t="shared" si="247"/>
        <v>0</v>
      </c>
      <c r="K1176" s="7">
        <f t="shared" si="240"/>
        <v>2420.08747515299</v>
      </c>
      <c r="L1176" s="7">
        <f t="shared" si="241"/>
        <v>-1452052.4850917938</v>
      </c>
      <c r="M1176" s="7">
        <f t="shared" si="242"/>
        <v>-0.14520524850917937</v>
      </c>
      <c r="N1176" s="7">
        <f t="shared" si="246"/>
        <v>79.460488010041658</v>
      </c>
    </row>
    <row r="1177" spans="2:14" x14ac:dyDescent="0.25">
      <c r="B1177" s="1">
        <f t="shared" si="243"/>
        <v>11590</v>
      </c>
      <c r="C1177" s="4">
        <f t="shared" si="235"/>
        <v>8.0486111111111107</v>
      </c>
      <c r="D1177" s="3">
        <f t="shared" si="244"/>
        <v>4.8611111111110716E-2</v>
      </c>
      <c r="E1177" s="1">
        <f t="shared" si="236"/>
        <v>-1.5</v>
      </c>
      <c r="F1177" s="1">
        <f t="shared" si="245"/>
        <v>19.022190377765742</v>
      </c>
      <c r="G1177" s="1">
        <f t="shared" si="237"/>
        <v>1</v>
      </c>
      <c r="H1177" s="1">
        <f t="shared" si="238"/>
        <v>0</v>
      </c>
      <c r="I1177" s="1">
        <f t="shared" si="239"/>
        <v>1</v>
      </c>
      <c r="J1177" s="1">
        <f t="shared" si="247"/>
        <v>0</v>
      </c>
      <c r="K1177" s="7">
        <f t="shared" si="240"/>
        <v>2462.662845331889</v>
      </c>
      <c r="L1177" s="7">
        <f t="shared" si="241"/>
        <v>-1477597.7071991332</v>
      </c>
      <c r="M1177" s="7">
        <f t="shared" si="242"/>
        <v>-0.14775977071991334</v>
      </c>
      <c r="N1177" s="7">
        <f t="shared" si="246"/>
        <v>47.676292806024996</v>
      </c>
    </row>
    <row r="1178" spans="2:14" x14ac:dyDescent="0.25">
      <c r="B1178" s="1">
        <f t="shared" si="243"/>
        <v>11600</v>
      </c>
      <c r="C1178" s="4">
        <f t="shared" si="235"/>
        <v>8.0555555555555554</v>
      </c>
      <c r="D1178" s="3">
        <f t="shared" si="244"/>
        <v>5.5555555555555358E-2</v>
      </c>
      <c r="E1178" s="1">
        <f t="shared" si="236"/>
        <v>-1.5</v>
      </c>
      <c r="F1178" s="1">
        <f t="shared" si="245"/>
        <v>18.874430607045831</v>
      </c>
      <c r="G1178" s="1">
        <f t="shared" si="237"/>
        <v>1</v>
      </c>
      <c r="H1178" s="1">
        <f t="shared" si="238"/>
        <v>0</v>
      </c>
      <c r="I1178" s="1">
        <f t="shared" si="239"/>
        <v>1</v>
      </c>
      <c r="J1178" s="1">
        <f t="shared" si="247"/>
        <v>0</v>
      </c>
      <c r="K1178" s="7">
        <f t="shared" si="240"/>
        <v>2444.9316728454992</v>
      </c>
      <c r="L1178" s="7">
        <f t="shared" si="241"/>
        <v>-1466959.0037072995</v>
      </c>
      <c r="M1178" s="7">
        <f t="shared" si="242"/>
        <v>-0.14669590037072994</v>
      </c>
      <c r="N1178" s="7">
        <f t="shared" si="246"/>
        <v>28.605775683614997</v>
      </c>
    </row>
    <row r="1179" spans="2:14" x14ac:dyDescent="0.25">
      <c r="B1179" s="1">
        <f t="shared" si="243"/>
        <v>11610</v>
      </c>
      <c r="C1179" s="4">
        <f t="shared" si="235"/>
        <v>8.0625</v>
      </c>
      <c r="D1179" s="3">
        <f t="shared" si="244"/>
        <v>6.25E-2</v>
      </c>
      <c r="E1179" s="1">
        <f t="shared" si="236"/>
        <v>-1.5</v>
      </c>
      <c r="F1179" s="1">
        <f t="shared" si="245"/>
        <v>18.727734706675101</v>
      </c>
      <c r="G1179" s="1">
        <f t="shared" si="237"/>
        <v>1</v>
      </c>
      <c r="H1179" s="1">
        <f t="shared" si="238"/>
        <v>0</v>
      </c>
      <c r="I1179" s="1">
        <f t="shared" si="239"/>
        <v>1</v>
      </c>
      <c r="J1179" s="1">
        <f t="shared" si="247"/>
        <v>0</v>
      </c>
      <c r="K1179" s="7">
        <f t="shared" si="240"/>
        <v>2427.3281648010116</v>
      </c>
      <c r="L1179" s="7">
        <f t="shared" si="241"/>
        <v>-1456396.898880607</v>
      </c>
      <c r="M1179" s="7">
        <f t="shared" si="242"/>
        <v>-0.1456396898880607</v>
      </c>
      <c r="N1179" s="7">
        <f t="shared" si="246"/>
        <v>17.163465410168996</v>
      </c>
    </row>
    <row r="1180" spans="2:14" x14ac:dyDescent="0.25">
      <c r="B1180" s="1">
        <f t="shared" si="243"/>
        <v>11620</v>
      </c>
      <c r="C1180" s="4">
        <f t="shared" si="235"/>
        <v>8.0694444444444446</v>
      </c>
      <c r="D1180" s="3">
        <f t="shared" si="244"/>
        <v>6.9444444444444642E-2</v>
      </c>
      <c r="E1180" s="1">
        <f t="shared" si="236"/>
        <v>-1.5</v>
      </c>
      <c r="F1180" s="1">
        <f t="shared" si="245"/>
        <v>18.58209501678704</v>
      </c>
      <c r="G1180" s="1">
        <f t="shared" si="237"/>
        <v>1</v>
      </c>
      <c r="H1180" s="1">
        <f t="shared" si="238"/>
        <v>0</v>
      </c>
      <c r="I1180" s="1">
        <f t="shared" si="239"/>
        <v>1</v>
      </c>
      <c r="J1180" s="1">
        <f t="shared" si="247"/>
        <v>0</v>
      </c>
      <c r="K1180" s="7">
        <f t="shared" si="240"/>
        <v>2409.8514020144444</v>
      </c>
      <c r="L1180" s="7">
        <f t="shared" si="241"/>
        <v>-1445910.8412086666</v>
      </c>
      <c r="M1180" s="7">
        <f t="shared" si="242"/>
        <v>-0.14459108412086666</v>
      </c>
      <c r="N1180" s="7">
        <f t="shared" si="246"/>
        <v>10.298079246101397</v>
      </c>
    </row>
    <row r="1181" spans="2:14" x14ac:dyDescent="0.25">
      <c r="B1181" s="1">
        <f t="shared" si="243"/>
        <v>11630</v>
      </c>
      <c r="C1181" s="4">
        <f t="shared" si="235"/>
        <v>8.0763888888888893</v>
      </c>
      <c r="D1181" s="3">
        <f t="shared" si="244"/>
        <v>7.6388888888889284E-2</v>
      </c>
      <c r="E1181" s="1">
        <f t="shared" si="236"/>
        <v>-1.5</v>
      </c>
      <c r="F1181" s="1">
        <f t="shared" si="245"/>
        <v>18.437503932666175</v>
      </c>
      <c r="G1181" s="1">
        <f t="shared" si="237"/>
        <v>1</v>
      </c>
      <c r="H1181" s="1">
        <f t="shared" si="238"/>
        <v>0</v>
      </c>
      <c r="I1181" s="1">
        <f t="shared" si="239"/>
        <v>1</v>
      </c>
      <c r="J1181" s="1">
        <f t="shared" si="247"/>
        <v>0</v>
      </c>
      <c r="K1181" s="7">
        <f t="shared" si="240"/>
        <v>2392.5004719199405</v>
      </c>
      <c r="L1181" s="7">
        <f t="shared" si="241"/>
        <v>-1435500.2831519642</v>
      </c>
      <c r="M1181" s="7">
        <f t="shared" si="242"/>
        <v>-0.14355002831519642</v>
      </c>
      <c r="N1181" s="7">
        <f t="shared" si="246"/>
        <v>6.1788475476608378</v>
      </c>
    </row>
    <row r="1182" spans="2:14" x14ac:dyDescent="0.25">
      <c r="B1182" s="1">
        <f t="shared" si="243"/>
        <v>11640</v>
      </c>
      <c r="C1182" s="4">
        <f t="shared" si="235"/>
        <v>8.0833333333333339</v>
      </c>
      <c r="D1182" s="3">
        <f t="shared" si="244"/>
        <v>8.3333333333333925E-2</v>
      </c>
      <c r="E1182" s="1">
        <f t="shared" si="236"/>
        <v>-2</v>
      </c>
      <c r="F1182" s="1">
        <f t="shared" si="245"/>
        <v>18.293953904350978</v>
      </c>
      <c r="G1182" s="1">
        <f t="shared" si="237"/>
        <v>1</v>
      </c>
      <c r="H1182" s="1">
        <f t="shared" si="238"/>
        <v>0</v>
      </c>
      <c r="I1182" s="1">
        <f t="shared" si="239"/>
        <v>1</v>
      </c>
      <c r="J1182" s="1">
        <f t="shared" si="247"/>
        <v>0</v>
      </c>
      <c r="K1182" s="7">
        <f t="shared" si="240"/>
        <v>2435.2744685221169</v>
      </c>
      <c r="L1182" s="7">
        <f t="shared" si="241"/>
        <v>-1461164.6811132701</v>
      </c>
      <c r="M1182" s="7">
        <f t="shared" si="242"/>
        <v>-0.146116468111327</v>
      </c>
      <c r="N1182" s="7">
        <f t="shared" si="246"/>
        <v>3.7073085285965024</v>
      </c>
    </row>
    <row r="1183" spans="2:14" x14ac:dyDescent="0.25">
      <c r="B1183" s="1">
        <f t="shared" si="243"/>
        <v>11650</v>
      </c>
      <c r="C1183" s="4">
        <f t="shared" si="235"/>
        <v>8.0902777777777786</v>
      </c>
      <c r="D1183" s="3">
        <f t="shared" si="244"/>
        <v>9.0277777777778567E-2</v>
      </c>
      <c r="E1183" s="1">
        <f t="shared" si="236"/>
        <v>-2</v>
      </c>
      <c r="F1183" s="1">
        <f t="shared" si="245"/>
        <v>18.147837436239652</v>
      </c>
      <c r="G1183" s="1">
        <f t="shared" si="237"/>
        <v>1</v>
      </c>
      <c r="H1183" s="1">
        <f t="shared" si="238"/>
        <v>0</v>
      </c>
      <c r="I1183" s="1">
        <f t="shared" si="239"/>
        <v>1</v>
      </c>
      <c r="J1183" s="1">
        <f t="shared" si="247"/>
        <v>0</v>
      </c>
      <c r="K1183" s="7">
        <f t="shared" si="240"/>
        <v>2417.7404923487579</v>
      </c>
      <c r="L1183" s="7">
        <f t="shared" si="241"/>
        <v>-1450644.2954092547</v>
      </c>
      <c r="M1183" s="7">
        <f t="shared" si="242"/>
        <v>-0.14506442954092547</v>
      </c>
      <c r="N1183" s="7">
        <f t="shared" si="246"/>
        <v>2.2243851171579014</v>
      </c>
    </row>
    <row r="1184" spans="2:14" x14ac:dyDescent="0.25">
      <c r="B1184" s="1">
        <f t="shared" si="243"/>
        <v>11660</v>
      </c>
      <c r="C1184" s="4">
        <f t="shared" si="235"/>
        <v>8.0972222222222214</v>
      </c>
      <c r="D1184" s="3">
        <f t="shared" si="244"/>
        <v>9.7222222222221433E-2</v>
      </c>
      <c r="E1184" s="1">
        <f t="shared" si="236"/>
        <v>-2</v>
      </c>
      <c r="F1184" s="1">
        <f t="shared" si="245"/>
        <v>18.002773006698725</v>
      </c>
      <c r="G1184" s="1">
        <f t="shared" si="237"/>
        <v>1</v>
      </c>
      <c r="H1184" s="1">
        <f t="shared" si="238"/>
        <v>0</v>
      </c>
      <c r="I1184" s="1">
        <f t="shared" si="239"/>
        <v>1</v>
      </c>
      <c r="J1184" s="1">
        <f t="shared" si="247"/>
        <v>0</v>
      </c>
      <c r="K1184" s="7">
        <f t="shared" si="240"/>
        <v>2400.3327608038467</v>
      </c>
      <c r="L1184" s="7">
        <f t="shared" si="241"/>
        <v>-1440199.6564823082</v>
      </c>
      <c r="M1184" s="7">
        <f t="shared" si="242"/>
        <v>-0.14401996564823083</v>
      </c>
      <c r="N1184" s="7">
        <f t="shared" si="246"/>
        <v>1.3346310702947408</v>
      </c>
    </row>
    <row r="1185" spans="2:14" x14ac:dyDescent="0.25">
      <c r="B1185" s="1">
        <f t="shared" si="243"/>
        <v>11670</v>
      </c>
      <c r="C1185" s="4">
        <f t="shared" si="235"/>
        <v>8.1041666666666661</v>
      </c>
      <c r="D1185" s="3">
        <f t="shared" si="244"/>
        <v>0.10416666666666607</v>
      </c>
      <c r="E1185" s="1">
        <f t="shared" si="236"/>
        <v>-2</v>
      </c>
      <c r="F1185" s="1">
        <f t="shared" si="245"/>
        <v>17.858753041050495</v>
      </c>
      <c r="G1185" s="1">
        <f t="shared" si="237"/>
        <v>1</v>
      </c>
      <c r="H1185" s="1">
        <f t="shared" si="238"/>
        <v>0</v>
      </c>
      <c r="I1185" s="1">
        <f t="shared" si="239"/>
        <v>1</v>
      </c>
      <c r="J1185" s="1">
        <f t="shared" si="247"/>
        <v>0</v>
      </c>
      <c r="K1185" s="7">
        <f t="shared" si="240"/>
        <v>2383.050364926059</v>
      </c>
      <c r="L1185" s="7">
        <f t="shared" si="241"/>
        <v>-1429830.2189556356</v>
      </c>
      <c r="M1185" s="7">
        <f t="shared" si="242"/>
        <v>-0.14298302189556356</v>
      </c>
      <c r="N1185" s="7">
        <f t="shared" si="246"/>
        <v>0.80077864217684447</v>
      </c>
    </row>
    <row r="1186" spans="2:14" x14ac:dyDescent="0.25">
      <c r="B1186" s="1">
        <f t="shared" si="243"/>
        <v>11680</v>
      </c>
      <c r="C1186" s="4">
        <f t="shared" si="235"/>
        <v>8.1111111111111107</v>
      </c>
      <c r="D1186" s="3">
        <f t="shared" si="244"/>
        <v>0.11111111111111072</v>
      </c>
      <c r="E1186" s="1">
        <f t="shared" si="236"/>
        <v>-2</v>
      </c>
      <c r="F1186" s="1">
        <f t="shared" si="245"/>
        <v>17.715770019154931</v>
      </c>
      <c r="G1186" s="1">
        <f t="shared" si="237"/>
        <v>1</v>
      </c>
      <c r="H1186" s="1">
        <f t="shared" si="238"/>
        <v>0</v>
      </c>
      <c r="I1186" s="1">
        <f t="shared" si="239"/>
        <v>1</v>
      </c>
      <c r="J1186" s="1">
        <f t="shared" si="247"/>
        <v>0</v>
      </c>
      <c r="K1186" s="7">
        <f t="shared" si="240"/>
        <v>2365.8924022985916</v>
      </c>
      <c r="L1186" s="7">
        <f t="shared" si="241"/>
        <v>-1419535.441379155</v>
      </c>
      <c r="M1186" s="7">
        <f t="shared" si="242"/>
        <v>-0.1419535441379155</v>
      </c>
      <c r="N1186" s="7">
        <f t="shared" si="246"/>
        <v>0.48046718530610666</v>
      </c>
    </row>
    <row r="1187" spans="2:14" x14ac:dyDescent="0.25">
      <c r="B1187" s="1">
        <f t="shared" si="243"/>
        <v>11690</v>
      </c>
      <c r="C1187" s="4">
        <f t="shared" si="235"/>
        <v>8.1180555555555554</v>
      </c>
      <c r="D1187" s="3">
        <f t="shared" si="244"/>
        <v>0.11805555555555536</v>
      </c>
      <c r="E1187" s="1">
        <f t="shared" si="236"/>
        <v>-2</v>
      </c>
      <c r="F1187" s="1">
        <f t="shared" si="245"/>
        <v>17.573816475017015</v>
      </c>
      <c r="G1187" s="1">
        <f t="shared" si="237"/>
        <v>1</v>
      </c>
      <c r="H1187" s="1">
        <f t="shared" si="238"/>
        <v>0</v>
      </c>
      <c r="I1187" s="1">
        <f t="shared" si="239"/>
        <v>1</v>
      </c>
      <c r="J1187" s="1">
        <f t="shared" si="247"/>
        <v>0</v>
      </c>
      <c r="K1187" s="7">
        <f t="shared" si="240"/>
        <v>2348.8579770020415</v>
      </c>
      <c r="L1187" s="7">
        <f t="shared" si="241"/>
        <v>-1409314.7862012247</v>
      </c>
      <c r="M1187" s="7">
        <f t="shared" si="242"/>
        <v>-0.14093147862012248</v>
      </c>
      <c r="N1187" s="7">
        <f t="shared" si="246"/>
        <v>0.28828031118366398</v>
      </c>
    </row>
    <row r="1188" spans="2:14" x14ac:dyDescent="0.25">
      <c r="B1188" s="1">
        <f t="shared" si="243"/>
        <v>11700</v>
      </c>
      <c r="C1188" s="4">
        <f t="shared" si="235"/>
        <v>8.125</v>
      </c>
      <c r="D1188" s="3">
        <f t="shared" si="244"/>
        <v>0.125</v>
      </c>
      <c r="E1188" s="1">
        <f t="shared" si="236"/>
        <v>-2.7</v>
      </c>
      <c r="F1188" s="1">
        <f t="shared" si="245"/>
        <v>17.432884996396893</v>
      </c>
      <c r="G1188" s="1">
        <f t="shared" si="237"/>
        <v>1</v>
      </c>
      <c r="H1188" s="1">
        <f t="shared" si="238"/>
        <v>0</v>
      </c>
      <c r="I1188" s="1">
        <f t="shared" si="239"/>
        <v>1</v>
      </c>
      <c r="J1188" s="1">
        <f t="shared" si="247"/>
        <v>0</v>
      </c>
      <c r="K1188" s="7">
        <f t="shared" si="240"/>
        <v>2415.946199567627</v>
      </c>
      <c r="L1188" s="7">
        <f t="shared" si="241"/>
        <v>-1449567.7197405763</v>
      </c>
      <c r="M1188" s="7">
        <f t="shared" si="242"/>
        <v>-0.14495677197405762</v>
      </c>
      <c r="N1188" s="7">
        <f t="shared" si="246"/>
        <v>0.1729681867101984</v>
      </c>
    </row>
    <row r="1189" spans="2:14" x14ac:dyDescent="0.25">
      <c r="B1189" s="1">
        <f t="shared" si="243"/>
        <v>11710</v>
      </c>
      <c r="C1189" s="4">
        <f t="shared" si="235"/>
        <v>8.1319444444444446</v>
      </c>
      <c r="D1189" s="3">
        <f t="shared" si="244"/>
        <v>0.13194444444444464</v>
      </c>
      <c r="E1189" s="1">
        <f t="shared" si="236"/>
        <v>-2.7</v>
      </c>
      <c r="F1189" s="1">
        <f t="shared" si="245"/>
        <v>17.287928224422835</v>
      </c>
      <c r="G1189" s="1">
        <f t="shared" si="237"/>
        <v>1</v>
      </c>
      <c r="H1189" s="1">
        <f t="shared" si="238"/>
        <v>0</v>
      </c>
      <c r="I1189" s="1">
        <f t="shared" si="239"/>
        <v>1</v>
      </c>
      <c r="J1189" s="1">
        <f t="shared" si="247"/>
        <v>0</v>
      </c>
      <c r="K1189" s="7">
        <f t="shared" si="240"/>
        <v>2398.5513869307397</v>
      </c>
      <c r="L1189" s="7">
        <f t="shared" si="241"/>
        <v>-1439130.8321584438</v>
      </c>
      <c r="M1189" s="7">
        <f t="shared" si="242"/>
        <v>-0.14391308321584437</v>
      </c>
      <c r="N1189" s="7">
        <f t="shared" si="246"/>
        <v>0.10378091202611904</v>
      </c>
    </row>
    <row r="1190" spans="2:14" x14ac:dyDescent="0.25">
      <c r="B1190" s="1">
        <f t="shared" si="243"/>
        <v>11720</v>
      </c>
      <c r="C1190" s="4">
        <f t="shared" si="235"/>
        <v>8.1388888888888893</v>
      </c>
      <c r="D1190" s="3">
        <f t="shared" si="244"/>
        <v>0.13888888888888928</v>
      </c>
      <c r="E1190" s="1">
        <f t="shared" si="236"/>
        <v>-2.7</v>
      </c>
      <c r="F1190" s="1">
        <f t="shared" si="245"/>
        <v>17.144015141206992</v>
      </c>
      <c r="G1190" s="1">
        <f t="shared" si="237"/>
        <v>1</v>
      </c>
      <c r="H1190" s="1">
        <f t="shared" si="238"/>
        <v>0</v>
      </c>
      <c r="I1190" s="1">
        <f t="shared" si="239"/>
        <v>1</v>
      </c>
      <c r="J1190" s="1">
        <f t="shared" si="247"/>
        <v>0</v>
      </c>
      <c r="K1190" s="7">
        <f t="shared" si="240"/>
        <v>2381.2818169448387</v>
      </c>
      <c r="L1190" s="7">
        <f t="shared" si="241"/>
        <v>-1428769.0901669033</v>
      </c>
      <c r="M1190" s="7">
        <f t="shared" si="242"/>
        <v>-0.14287690901669034</v>
      </c>
      <c r="N1190" s="7">
        <f t="shared" si="246"/>
        <v>6.2268547215671419E-2</v>
      </c>
    </row>
    <row r="1191" spans="2:14" x14ac:dyDescent="0.25">
      <c r="B1191" s="1">
        <f t="shared" si="243"/>
        <v>11730</v>
      </c>
      <c r="C1191" s="4">
        <f t="shared" si="235"/>
        <v>8.1458333333333339</v>
      </c>
      <c r="D1191" s="3">
        <f t="shared" si="244"/>
        <v>0.14583333333333393</v>
      </c>
      <c r="E1191" s="1">
        <f t="shared" si="236"/>
        <v>-2.7</v>
      </c>
      <c r="F1191" s="1">
        <f t="shared" si="245"/>
        <v>17.001138232190304</v>
      </c>
      <c r="G1191" s="1">
        <f t="shared" si="237"/>
        <v>1</v>
      </c>
      <c r="H1191" s="1">
        <f t="shared" si="238"/>
        <v>0</v>
      </c>
      <c r="I1191" s="1">
        <f t="shared" si="239"/>
        <v>1</v>
      </c>
      <c r="J1191" s="1">
        <f t="shared" si="247"/>
        <v>0</v>
      </c>
      <c r="K1191" s="7">
        <f t="shared" si="240"/>
        <v>2364.1365878628362</v>
      </c>
      <c r="L1191" s="7">
        <f t="shared" si="241"/>
        <v>-1418481.9527177019</v>
      </c>
      <c r="M1191" s="7">
        <f t="shared" si="242"/>
        <v>-0.1418481952717702</v>
      </c>
      <c r="N1191" s="7">
        <f t="shared" si="246"/>
        <v>3.7361128329402853E-2</v>
      </c>
    </row>
    <row r="1192" spans="2:14" x14ac:dyDescent="0.25">
      <c r="B1192" s="1">
        <f t="shared" si="243"/>
        <v>11740</v>
      </c>
      <c r="C1192" s="4">
        <f t="shared" si="235"/>
        <v>8.1527777777777786</v>
      </c>
      <c r="D1192" s="3">
        <f t="shared" si="244"/>
        <v>0.15277777777777857</v>
      </c>
      <c r="E1192" s="1">
        <f t="shared" si="236"/>
        <v>-2.7</v>
      </c>
      <c r="F1192" s="1">
        <f t="shared" si="245"/>
        <v>16.859290036918534</v>
      </c>
      <c r="G1192" s="1">
        <f t="shared" si="237"/>
        <v>1</v>
      </c>
      <c r="H1192" s="1">
        <f t="shared" si="238"/>
        <v>0</v>
      </c>
      <c r="I1192" s="1">
        <f t="shared" si="239"/>
        <v>1</v>
      </c>
      <c r="J1192" s="1">
        <f t="shared" si="247"/>
        <v>0</v>
      </c>
      <c r="K1192" s="7">
        <f t="shared" si="240"/>
        <v>2347.1148044302236</v>
      </c>
      <c r="L1192" s="7">
        <f t="shared" si="241"/>
        <v>-1408268.8826581342</v>
      </c>
      <c r="M1192" s="7">
        <f t="shared" si="242"/>
        <v>-0.14082688826581341</v>
      </c>
      <c r="N1192" s="7">
        <f t="shared" si="246"/>
        <v>2.2416676997641712E-2</v>
      </c>
    </row>
    <row r="1193" spans="2:14" x14ac:dyDescent="0.25">
      <c r="B1193" s="1">
        <f t="shared" si="243"/>
        <v>11750</v>
      </c>
      <c r="C1193" s="4">
        <f t="shared" si="235"/>
        <v>8.1597222222222214</v>
      </c>
      <c r="D1193" s="3">
        <f t="shared" si="244"/>
        <v>0.15972222222222143</v>
      </c>
      <c r="E1193" s="1">
        <f t="shared" si="236"/>
        <v>-2.7</v>
      </c>
      <c r="F1193" s="1">
        <f t="shared" si="245"/>
        <v>16.71846314865272</v>
      </c>
      <c r="G1193" s="1">
        <f t="shared" si="237"/>
        <v>1</v>
      </c>
      <c r="H1193" s="1">
        <f t="shared" si="238"/>
        <v>0</v>
      </c>
      <c r="I1193" s="1">
        <f t="shared" si="239"/>
        <v>1</v>
      </c>
      <c r="J1193" s="1">
        <f t="shared" si="247"/>
        <v>0</v>
      </c>
      <c r="K1193" s="7">
        <f t="shared" si="240"/>
        <v>2330.2155778383262</v>
      </c>
      <c r="L1193" s="7">
        <f t="shared" si="241"/>
        <v>-1398129.3467029957</v>
      </c>
      <c r="M1193" s="7">
        <f t="shared" si="242"/>
        <v>-0.13981293467029957</v>
      </c>
      <c r="N1193" s="7">
        <f t="shared" si="246"/>
        <v>1.3450006198585027E-2</v>
      </c>
    </row>
    <row r="1194" spans="2:14" x14ac:dyDescent="0.25">
      <c r="B1194" s="1">
        <f t="shared" si="243"/>
        <v>11760</v>
      </c>
      <c r="C1194" s="4">
        <f t="shared" si="235"/>
        <v>8.1666666666666661</v>
      </c>
      <c r="D1194" s="3">
        <f t="shared" si="244"/>
        <v>0.16666666666666607</v>
      </c>
      <c r="E1194" s="1">
        <f t="shared" si="236"/>
        <v>-2.7</v>
      </c>
      <c r="F1194" s="1">
        <f t="shared" si="245"/>
        <v>16.578650213982421</v>
      </c>
      <c r="G1194" s="1">
        <f t="shared" si="237"/>
        <v>1</v>
      </c>
      <c r="H1194" s="1">
        <f t="shared" si="238"/>
        <v>0</v>
      </c>
      <c r="I1194" s="1">
        <f t="shared" si="239"/>
        <v>1</v>
      </c>
      <c r="J1194" s="1">
        <f t="shared" si="247"/>
        <v>0</v>
      </c>
      <c r="K1194" s="7">
        <f t="shared" si="240"/>
        <v>2313.43802567789</v>
      </c>
      <c r="L1194" s="7">
        <f t="shared" si="241"/>
        <v>-1388062.8154067341</v>
      </c>
      <c r="M1194" s="7">
        <f t="shared" si="242"/>
        <v>-0.1388062815406734</v>
      </c>
      <c r="N1194" s="7">
        <f t="shared" si="246"/>
        <v>8.0700037191510157E-3</v>
      </c>
    </row>
    <row r="1195" spans="2:14" x14ac:dyDescent="0.25">
      <c r="B1195" s="1">
        <f t="shared" si="243"/>
        <v>11770</v>
      </c>
      <c r="C1195" s="4">
        <f t="shared" si="235"/>
        <v>8.1736111111111107</v>
      </c>
      <c r="D1195" s="3">
        <f t="shared" si="244"/>
        <v>0.17361111111111072</v>
      </c>
      <c r="E1195" s="1">
        <f t="shared" si="236"/>
        <v>-3</v>
      </c>
      <c r="F1195" s="1">
        <f t="shared" si="245"/>
        <v>16.439843932441747</v>
      </c>
      <c r="G1195" s="1">
        <f t="shared" si="237"/>
        <v>1</v>
      </c>
      <c r="H1195" s="1">
        <f t="shared" si="238"/>
        <v>0</v>
      </c>
      <c r="I1195" s="1">
        <f t="shared" si="239"/>
        <v>1</v>
      </c>
      <c r="J1195" s="1">
        <f t="shared" si="247"/>
        <v>0</v>
      </c>
      <c r="K1195" s="7">
        <f t="shared" si="240"/>
        <v>2332.7812718930095</v>
      </c>
      <c r="L1195" s="7">
        <f t="shared" si="241"/>
        <v>-1399668.7631358057</v>
      </c>
      <c r="M1195" s="7">
        <f t="shared" si="242"/>
        <v>-0.13996687631358057</v>
      </c>
      <c r="N1195" s="7">
        <f t="shared" si="246"/>
        <v>4.8420022314906094E-3</v>
      </c>
    </row>
    <row r="1196" spans="2:14" x14ac:dyDescent="0.25">
      <c r="B1196" s="1">
        <f t="shared" si="243"/>
        <v>11780</v>
      </c>
      <c r="C1196" s="4">
        <f t="shared" si="235"/>
        <v>8.1805555555555554</v>
      </c>
      <c r="D1196" s="3">
        <f t="shared" si="244"/>
        <v>0.18055555555555536</v>
      </c>
      <c r="E1196" s="1">
        <f t="shared" si="236"/>
        <v>-3</v>
      </c>
      <c r="F1196" s="1">
        <f t="shared" si="245"/>
        <v>16.299877056128167</v>
      </c>
      <c r="G1196" s="1">
        <f t="shared" si="237"/>
        <v>1</v>
      </c>
      <c r="H1196" s="1">
        <f t="shared" si="238"/>
        <v>0</v>
      </c>
      <c r="I1196" s="1">
        <f t="shared" si="239"/>
        <v>0</v>
      </c>
      <c r="J1196" s="1">
        <f t="shared" si="247"/>
        <v>0</v>
      </c>
      <c r="K1196" s="7">
        <f t="shared" si="240"/>
        <v>2315.9852467353799</v>
      </c>
      <c r="L1196" s="7">
        <f t="shared" si="241"/>
        <v>-1389591.1480412281</v>
      </c>
      <c r="M1196" s="7">
        <f t="shared" si="242"/>
        <v>-0.13895911480412282</v>
      </c>
      <c r="N1196" s="7">
        <f t="shared" si="246"/>
        <v>2.9052013388943657E-3</v>
      </c>
    </row>
    <row r="1197" spans="2:14" x14ac:dyDescent="0.25">
      <c r="B1197" s="1">
        <f t="shared" si="243"/>
        <v>11790</v>
      </c>
      <c r="C1197" s="4">
        <f t="shared" si="235"/>
        <v>8.1875</v>
      </c>
      <c r="D1197" s="3">
        <f t="shared" si="244"/>
        <v>0.1875</v>
      </c>
      <c r="E1197" s="1">
        <f t="shared" si="236"/>
        <v>-3</v>
      </c>
      <c r="F1197" s="1">
        <f t="shared" si="245"/>
        <v>16.160917941324044</v>
      </c>
      <c r="G1197" s="1">
        <f t="shared" si="237"/>
        <v>1</v>
      </c>
      <c r="H1197" s="1">
        <f t="shared" si="238"/>
        <v>0</v>
      </c>
      <c r="I1197" s="1">
        <f t="shared" si="239"/>
        <v>0</v>
      </c>
      <c r="J1197" s="1">
        <f t="shared" si="247"/>
        <v>0</v>
      </c>
      <c r="K1197" s="7">
        <f t="shared" si="240"/>
        <v>2299.3101529588848</v>
      </c>
      <c r="L1197" s="7">
        <f t="shared" si="241"/>
        <v>-1379586.0917753309</v>
      </c>
      <c r="M1197" s="7">
        <f t="shared" si="242"/>
        <v>-0.13795860917753308</v>
      </c>
      <c r="N1197" s="7">
        <f t="shared" si="246"/>
        <v>1.7431208033366194E-3</v>
      </c>
    </row>
    <row r="1198" spans="2:14" x14ac:dyDescent="0.25">
      <c r="B1198" s="1">
        <f t="shared" si="243"/>
        <v>11800</v>
      </c>
      <c r="C1198" s="4">
        <f t="shared" si="235"/>
        <v>8.1944444444444446</v>
      </c>
      <c r="D1198" s="3">
        <f t="shared" si="244"/>
        <v>0.19444444444444464</v>
      </c>
      <c r="E1198" s="1">
        <f t="shared" si="236"/>
        <v>-3</v>
      </c>
      <c r="F1198" s="1">
        <f t="shared" si="245"/>
        <v>16.02295933214651</v>
      </c>
      <c r="G1198" s="1">
        <f t="shared" si="237"/>
        <v>1</v>
      </c>
      <c r="H1198" s="1">
        <f t="shared" si="238"/>
        <v>0</v>
      </c>
      <c r="I1198" s="1">
        <f t="shared" si="239"/>
        <v>0</v>
      </c>
      <c r="J1198" s="1">
        <f t="shared" si="247"/>
        <v>0</v>
      </c>
      <c r="K1198" s="7">
        <f t="shared" si="240"/>
        <v>2282.7551198575807</v>
      </c>
      <c r="L1198" s="7">
        <f t="shared" si="241"/>
        <v>-1369653.0719145483</v>
      </c>
      <c r="M1198" s="7">
        <f t="shared" si="242"/>
        <v>-0.13696530719145483</v>
      </c>
      <c r="N1198" s="7">
        <f t="shared" si="246"/>
        <v>1.0458724820019715E-3</v>
      </c>
    </row>
    <row r="1199" spans="2:14" x14ac:dyDescent="0.25">
      <c r="B1199" s="1">
        <f t="shared" si="243"/>
        <v>11810</v>
      </c>
      <c r="C1199" s="4">
        <f t="shared" si="235"/>
        <v>8.2013888888888893</v>
      </c>
      <c r="D1199" s="3">
        <f t="shared" si="244"/>
        <v>0.20138888888888928</v>
      </c>
      <c r="E1199" s="1">
        <f t="shared" si="236"/>
        <v>-3</v>
      </c>
      <c r="F1199" s="1">
        <f t="shared" si="245"/>
        <v>15.885994024955055</v>
      </c>
      <c r="G1199" s="1">
        <f t="shared" si="237"/>
        <v>1</v>
      </c>
      <c r="H1199" s="1">
        <f t="shared" si="238"/>
        <v>1</v>
      </c>
      <c r="I1199" s="1">
        <f t="shared" si="239"/>
        <v>0</v>
      </c>
      <c r="J1199" s="1">
        <f t="shared" si="247"/>
        <v>1</v>
      </c>
      <c r="K1199" s="7">
        <f t="shared" si="240"/>
        <v>2266.3192829946061</v>
      </c>
      <c r="L1199" s="7">
        <f t="shared" si="241"/>
        <v>1040208.4302032364</v>
      </c>
      <c r="M1199" s="7">
        <f t="shared" si="242"/>
        <v>0.10402084302032365</v>
      </c>
      <c r="N1199" s="7">
        <f t="shared" si="246"/>
        <v>1600.0006275234891</v>
      </c>
    </row>
    <row r="1200" spans="2:14" x14ac:dyDescent="0.25">
      <c r="B1200" s="1">
        <f t="shared" si="243"/>
        <v>11820</v>
      </c>
      <c r="C1200" s="4">
        <f t="shared" si="235"/>
        <v>8.2083333333333339</v>
      </c>
      <c r="D1200" s="3">
        <f t="shared" si="244"/>
        <v>0.20833333333333393</v>
      </c>
      <c r="E1200" s="1">
        <f t="shared" si="236"/>
        <v>-3</v>
      </c>
      <c r="F1200" s="1">
        <f t="shared" si="245"/>
        <v>15.990014867975379</v>
      </c>
      <c r="G1200" s="1">
        <f t="shared" si="237"/>
        <v>1</v>
      </c>
      <c r="H1200" s="1">
        <f t="shared" si="238"/>
        <v>1</v>
      </c>
      <c r="I1200" s="1">
        <f t="shared" si="239"/>
        <v>0</v>
      </c>
      <c r="J1200" s="1">
        <f t="shared" si="247"/>
        <v>1</v>
      </c>
      <c r="K1200" s="7">
        <f t="shared" si="240"/>
        <v>2278.8017841570454</v>
      </c>
      <c r="L1200" s="7">
        <f t="shared" si="241"/>
        <v>1032718.9295057729</v>
      </c>
      <c r="M1200" s="7">
        <f t="shared" si="242"/>
        <v>0.10327189295057729</v>
      </c>
      <c r="N1200" s="7">
        <f t="shared" si="246"/>
        <v>2560.0003765140937</v>
      </c>
    </row>
    <row r="1201" spans="2:14" x14ac:dyDescent="0.25">
      <c r="B1201" s="1">
        <f t="shared" si="243"/>
        <v>11830</v>
      </c>
      <c r="C1201" s="4">
        <f t="shared" si="235"/>
        <v>8.2152777777777786</v>
      </c>
      <c r="D1201" s="3">
        <f t="shared" si="244"/>
        <v>0.21527777777777857</v>
      </c>
      <c r="E1201" s="1">
        <f t="shared" si="236"/>
        <v>-3</v>
      </c>
      <c r="F1201" s="1">
        <f t="shared" si="245"/>
        <v>16.093286760925956</v>
      </c>
      <c r="G1201" s="1">
        <f t="shared" si="237"/>
        <v>1</v>
      </c>
      <c r="H1201" s="1">
        <f t="shared" si="238"/>
        <v>0</v>
      </c>
      <c r="I1201" s="1">
        <f t="shared" si="239"/>
        <v>0</v>
      </c>
      <c r="J1201" s="1">
        <f t="shared" si="247"/>
        <v>1</v>
      </c>
      <c r="K1201" s="7">
        <f t="shared" si="240"/>
        <v>2291.1944113111144</v>
      </c>
      <c r="L1201" s="7">
        <f t="shared" si="241"/>
        <v>1025283.3532133313</v>
      </c>
      <c r="M1201" s="7">
        <f t="shared" si="242"/>
        <v>0.10252833532133312</v>
      </c>
      <c r="N1201" s="7">
        <f t="shared" si="246"/>
        <v>3136.0002259084558</v>
      </c>
    </row>
    <row r="1202" spans="2:14" x14ac:dyDescent="0.25">
      <c r="B1202" s="1">
        <f t="shared" si="243"/>
        <v>11840</v>
      </c>
      <c r="C1202" s="4">
        <f t="shared" si="235"/>
        <v>8.2222222222222214</v>
      </c>
      <c r="D1202" s="3">
        <f t="shared" si="244"/>
        <v>0.22222222222222143</v>
      </c>
      <c r="E1202" s="1">
        <f t="shared" si="236"/>
        <v>-3</v>
      </c>
      <c r="F1202" s="1">
        <f t="shared" si="245"/>
        <v>16.195815096247291</v>
      </c>
      <c r="G1202" s="1">
        <f t="shared" si="237"/>
        <v>1</v>
      </c>
      <c r="H1202" s="1">
        <f t="shared" si="238"/>
        <v>0</v>
      </c>
      <c r="I1202" s="1">
        <f t="shared" si="239"/>
        <v>0</v>
      </c>
      <c r="J1202" s="1">
        <f t="shared" si="247"/>
        <v>1</v>
      </c>
      <c r="K1202" s="7">
        <f t="shared" si="240"/>
        <v>2303.4978115496747</v>
      </c>
      <c r="L1202" s="7">
        <f t="shared" si="241"/>
        <v>1017901.3130701951</v>
      </c>
      <c r="M1202" s="7">
        <f t="shared" si="242"/>
        <v>0.10179013130701951</v>
      </c>
      <c r="N1202" s="7">
        <f t="shared" si="246"/>
        <v>3481.6001355450735</v>
      </c>
    </row>
    <row r="1203" spans="2:14" x14ac:dyDescent="0.25">
      <c r="B1203" s="1">
        <f t="shared" si="243"/>
        <v>11850</v>
      </c>
      <c r="C1203" s="4">
        <f t="shared" si="235"/>
        <v>8.2291666666666661</v>
      </c>
      <c r="D1203" s="3">
        <f t="shared" si="244"/>
        <v>0.22916666666666607</v>
      </c>
      <c r="E1203" s="1">
        <f t="shared" si="236"/>
        <v>-3</v>
      </c>
      <c r="F1203" s="1">
        <f t="shared" si="245"/>
        <v>16.29760522755431</v>
      </c>
      <c r="G1203" s="1">
        <f t="shared" si="237"/>
        <v>1</v>
      </c>
      <c r="H1203" s="1">
        <f t="shared" si="238"/>
        <v>0</v>
      </c>
      <c r="I1203" s="1">
        <f t="shared" si="239"/>
        <v>0</v>
      </c>
      <c r="J1203" s="1">
        <f t="shared" si="247"/>
        <v>1</v>
      </c>
      <c r="K1203" s="7">
        <f t="shared" si="240"/>
        <v>2315.7126273065169</v>
      </c>
      <c r="L1203" s="7">
        <f t="shared" si="241"/>
        <v>1010572.4236160899</v>
      </c>
      <c r="M1203" s="7">
        <f t="shared" si="242"/>
        <v>0.10105724236160898</v>
      </c>
      <c r="N1203" s="7">
        <f t="shared" si="246"/>
        <v>3688.960081327044</v>
      </c>
    </row>
    <row r="1204" spans="2:14" x14ac:dyDescent="0.25">
      <c r="B1204" s="1">
        <f t="shared" si="243"/>
        <v>11860</v>
      </c>
      <c r="C1204" s="4">
        <f t="shared" si="235"/>
        <v>8.2361111111111107</v>
      </c>
      <c r="D1204" s="3">
        <f t="shared" si="244"/>
        <v>0.23611111111111072</v>
      </c>
      <c r="E1204" s="1">
        <f t="shared" si="236"/>
        <v>-3</v>
      </c>
      <c r="F1204" s="1">
        <f t="shared" si="245"/>
        <v>16.398662469915919</v>
      </c>
      <c r="G1204" s="1">
        <f t="shared" si="237"/>
        <v>1</v>
      </c>
      <c r="H1204" s="1">
        <f t="shared" si="238"/>
        <v>0</v>
      </c>
      <c r="I1204" s="1">
        <f t="shared" si="239"/>
        <v>1</v>
      </c>
      <c r="J1204" s="1">
        <f t="shared" si="247"/>
        <v>0</v>
      </c>
      <c r="K1204" s="7">
        <f t="shared" si="240"/>
        <v>2327.83949638991</v>
      </c>
      <c r="L1204" s="7">
        <f t="shared" si="241"/>
        <v>-1396703.697833946</v>
      </c>
      <c r="M1204" s="7">
        <f t="shared" si="242"/>
        <v>-0.13967036978339459</v>
      </c>
      <c r="N1204" s="7">
        <f t="shared" si="246"/>
        <v>2213.3760487962263</v>
      </c>
    </row>
    <row r="1205" spans="2:14" x14ac:dyDescent="0.25">
      <c r="B1205" s="1">
        <f t="shared" si="243"/>
        <v>11870</v>
      </c>
      <c r="C1205" s="4">
        <f t="shared" si="235"/>
        <v>8.2430555555555554</v>
      </c>
      <c r="D1205" s="3">
        <f t="shared" si="244"/>
        <v>0.24305555555555536</v>
      </c>
      <c r="E1205" s="1">
        <f t="shared" si="236"/>
        <v>-3</v>
      </c>
      <c r="F1205" s="1">
        <f t="shared" si="245"/>
        <v>16.258992100132524</v>
      </c>
      <c r="G1205" s="1">
        <f t="shared" si="237"/>
        <v>1</v>
      </c>
      <c r="H1205" s="1">
        <f t="shared" si="238"/>
        <v>0</v>
      </c>
      <c r="I1205" s="1">
        <f t="shared" si="239"/>
        <v>0</v>
      </c>
      <c r="J1205" s="1">
        <f t="shared" si="247"/>
        <v>0</v>
      </c>
      <c r="K1205" s="7">
        <f t="shared" si="240"/>
        <v>2311.0790520159026</v>
      </c>
      <c r="L1205" s="7">
        <f t="shared" si="241"/>
        <v>-1386647.4312095414</v>
      </c>
      <c r="M1205" s="7">
        <f t="shared" si="242"/>
        <v>-0.13866474312095414</v>
      </c>
      <c r="N1205" s="7">
        <f t="shared" si="246"/>
        <v>1328.0256292777358</v>
      </c>
    </row>
    <row r="1206" spans="2:14" x14ac:dyDescent="0.25">
      <c r="B1206" s="1">
        <f t="shared" si="243"/>
        <v>11880</v>
      </c>
      <c r="C1206" s="4">
        <f t="shared" si="235"/>
        <v>8.25</v>
      </c>
      <c r="D1206" s="3">
        <f t="shared" si="244"/>
        <v>0.25</v>
      </c>
      <c r="E1206" s="1">
        <f t="shared" si="236"/>
        <v>-1</v>
      </c>
      <c r="F1206" s="1">
        <f t="shared" si="245"/>
        <v>16.120327357011568</v>
      </c>
      <c r="G1206" s="1">
        <f t="shared" si="237"/>
        <v>0</v>
      </c>
      <c r="H1206" s="1">
        <f t="shared" si="238"/>
        <v>1</v>
      </c>
      <c r="I1206" s="1">
        <f t="shared" si="239"/>
        <v>0</v>
      </c>
      <c r="J1206" s="1">
        <f t="shared" si="247"/>
        <v>1</v>
      </c>
      <c r="K1206" s="7">
        <f t="shared" si="240"/>
        <v>2054.4392828413879</v>
      </c>
      <c r="L1206" s="7">
        <f t="shared" si="241"/>
        <v>1167336.4302951673</v>
      </c>
      <c r="M1206" s="7">
        <f t="shared" si="242"/>
        <v>0.11673364302951672</v>
      </c>
      <c r="N1206" s="7">
        <f t="shared" si="246"/>
        <v>2396.8153775666415</v>
      </c>
    </row>
    <row r="1207" spans="2:14" x14ac:dyDescent="0.25">
      <c r="B1207" s="1">
        <f t="shared" si="243"/>
        <v>11890</v>
      </c>
      <c r="C1207" s="4">
        <f t="shared" si="235"/>
        <v>8.2569444444444446</v>
      </c>
      <c r="D1207" s="3">
        <f t="shared" si="244"/>
        <v>0.25694444444444464</v>
      </c>
      <c r="E1207" s="1">
        <f t="shared" si="236"/>
        <v>-1</v>
      </c>
      <c r="F1207" s="1">
        <f t="shared" si="245"/>
        <v>16.237061000041084</v>
      </c>
      <c r="G1207" s="1">
        <f t="shared" si="237"/>
        <v>0</v>
      </c>
      <c r="H1207" s="1">
        <f t="shared" si="238"/>
        <v>1</v>
      </c>
      <c r="I1207" s="1">
        <f t="shared" si="239"/>
        <v>0</v>
      </c>
      <c r="J1207" s="1">
        <f t="shared" si="247"/>
        <v>1</v>
      </c>
      <c r="K1207" s="7">
        <f t="shared" si="240"/>
        <v>2068.4473200049297</v>
      </c>
      <c r="L1207" s="7">
        <f t="shared" si="241"/>
        <v>1158931.6079970421</v>
      </c>
      <c r="M1207" s="7">
        <f t="shared" si="242"/>
        <v>0.11589316079970421</v>
      </c>
      <c r="N1207" s="7">
        <f t="shared" si="246"/>
        <v>3038.0892265399848</v>
      </c>
    </row>
    <row r="1208" spans="2:14" x14ac:dyDescent="0.25">
      <c r="B1208" s="1">
        <f t="shared" si="243"/>
        <v>11900</v>
      </c>
      <c r="C1208" s="4">
        <f t="shared" si="235"/>
        <v>8.2638888888888893</v>
      </c>
      <c r="D1208" s="3">
        <f t="shared" si="244"/>
        <v>0.26388888888888928</v>
      </c>
      <c r="E1208" s="1">
        <f t="shared" si="236"/>
        <v>-1</v>
      </c>
      <c r="F1208" s="1">
        <f t="shared" si="245"/>
        <v>16.352954160840788</v>
      </c>
      <c r="G1208" s="1">
        <f t="shared" si="237"/>
        <v>0</v>
      </c>
      <c r="H1208" s="1">
        <f t="shared" si="238"/>
        <v>1</v>
      </c>
      <c r="I1208" s="1">
        <f t="shared" si="239"/>
        <v>0</v>
      </c>
      <c r="J1208" s="1">
        <f t="shared" si="247"/>
        <v>1</v>
      </c>
      <c r="K1208" s="7">
        <f t="shared" si="240"/>
        <v>2082.3544993008945</v>
      </c>
      <c r="L1208" s="7">
        <f t="shared" si="241"/>
        <v>1150587.3004194633</v>
      </c>
      <c r="M1208" s="7">
        <f t="shared" si="242"/>
        <v>0.11505873004194633</v>
      </c>
      <c r="N1208" s="7">
        <f t="shared" si="246"/>
        <v>3422.8535359239909</v>
      </c>
    </row>
    <row r="1209" spans="2:14" x14ac:dyDescent="0.25">
      <c r="B1209" s="1">
        <f t="shared" si="243"/>
        <v>11910</v>
      </c>
      <c r="C1209" s="4">
        <f t="shared" si="235"/>
        <v>8.2708333333333339</v>
      </c>
      <c r="D1209" s="3">
        <f t="shared" si="244"/>
        <v>0.27083333333333393</v>
      </c>
      <c r="E1209" s="1">
        <f t="shared" si="236"/>
        <v>-1</v>
      </c>
      <c r="F1209" s="1">
        <f t="shared" si="245"/>
        <v>16.468012890882733</v>
      </c>
      <c r="G1209" s="1">
        <f t="shared" si="237"/>
        <v>0</v>
      </c>
      <c r="H1209" s="1">
        <f t="shared" si="238"/>
        <v>1</v>
      </c>
      <c r="I1209" s="1">
        <f t="shared" si="239"/>
        <v>0</v>
      </c>
      <c r="J1209" s="1">
        <f t="shared" si="247"/>
        <v>1</v>
      </c>
      <c r="K1209" s="7">
        <f t="shared" si="240"/>
        <v>2096.1615469059275</v>
      </c>
      <c r="L1209" s="7">
        <f t="shared" si="241"/>
        <v>1142303.0718564435</v>
      </c>
      <c r="M1209" s="7">
        <f t="shared" si="242"/>
        <v>0.11423030718564435</v>
      </c>
      <c r="N1209" s="7">
        <f t="shared" si="246"/>
        <v>3653.7121215543943</v>
      </c>
    </row>
    <row r="1210" spans="2:14" x14ac:dyDescent="0.25">
      <c r="B1210" s="1">
        <f t="shared" si="243"/>
        <v>11920</v>
      </c>
      <c r="C1210" s="4">
        <f t="shared" si="235"/>
        <v>8.2777777777777786</v>
      </c>
      <c r="D1210" s="3">
        <f t="shared" si="244"/>
        <v>0.27777777777777857</v>
      </c>
      <c r="E1210" s="1">
        <f t="shared" si="236"/>
        <v>-1</v>
      </c>
      <c r="F1210" s="1">
        <f t="shared" si="245"/>
        <v>16.582243198068376</v>
      </c>
      <c r="G1210" s="1">
        <f t="shared" si="237"/>
        <v>0</v>
      </c>
      <c r="H1210" s="1">
        <f t="shared" si="238"/>
        <v>1</v>
      </c>
      <c r="I1210" s="1">
        <f t="shared" si="239"/>
        <v>0</v>
      </c>
      <c r="J1210" s="1">
        <f t="shared" si="247"/>
        <v>1</v>
      </c>
      <c r="K1210" s="7">
        <f t="shared" si="240"/>
        <v>2109.8691837682049</v>
      </c>
      <c r="L1210" s="7">
        <f t="shared" si="241"/>
        <v>1134078.4897390772</v>
      </c>
      <c r="M1210" s="7">
        <f t="shared" si="242"/>
        <v>0.11340784897390771</v>
      </c>
      <c r="N1210" s="7">
        <f t="shared" si="246"/>
        <v>3792.2272729326364</v>
      </c>
    </row>
    <row r="1211" spans="2:14" x14ac:dyDescent="0.25">
      <c r="B1211" s="1">
        <f t="shared" si="243"/>
        <v>11930</v>
      </c>
      <c r="C1211" s="4">
        <f t="shared" si="235"/>
        <v>8.2847222222222214</v>
      </c>
      <c r="D1211" s="3">
        <f t="shared" si="244"/>
        <v>0.28472222222222143</v>
      </c>
      <c r="E1211" s="1">
        <f t="shared" si="236"/>
        <v>-1</v>
      </c>
      <c r="F1211" s="1">
        <f t="shared" si="245"/>
        <v>16.695651047042283</v>
      </c>
      <c r="G1211" s="1">
        <f t="shared" si="237"/>
        <v>0</v>
      </c>
      <c r="H1211" s="1">
        <f t="shared" si="238"/>
        <v>1</v>
      </c>
      <c r="I1211" s="1">
        <f t="shared" si="239"/>
        <v>0</v>
      </c>
      <c r="J1211" s="1">
        <f t="shared" si="247"/>
        <v>1</v>
      </c>
      <c r="K1211" s="7">
        <f t="shared" si="240"/>
        <v>2123.4781256450738</v>
      </c>
      <c r="L1211" s="7">
        <f t="shared" si="241"/>
        <v>1125913.1246129558</v>
      </c>
      <c r="M1211" s="7">
        <f t="shared" si="242"/>
        <v>0.11259131246129558</v>
      </c>
      <c r="N1211" s="7">
        <f t="shared" si="246"/>
        <v>3875.3363637595817</v>
      </c>
    </row>
    <row r="1212" spans="2:14" x14ac:dyDescent="0.25">
      <c r="B1212" s="1">
        <f t="shared" si="243"/>
        <v>11940</v>
      </c>
      <c r="C1212" s="4">
        <f t="shared" si="235"/>
        <v>8.2916666666666661</v>
      </c>
      <c r="D1212" s="3">
        <f t="shared" si="244"/>
        <v>0.29166666666666607</v>
      </c>
      <c r="E1212" s="1">
        <f t="shared" si="236"/>
        <v>-1</v>
      </c>
      <c r="F1212" s="1">
        <f t="shared" si="245"/>
        <v>16.808242359503577</v>
      </c>
      <c r="G1212" s="1">
        <f t="shared" si="237"/>
        <v>0</v>
      </c>
      <c r="H1212" s="1">
        <f t="shared" si="238"/>
        <v>1</v>
      </c>
      <c r="I1212" s="1">
        <f t="shared" si="239"/>
        <v>0</v>
      </c>
      <c r="J1212" s="1">
        <f t="shared" si="247"/>
        <v>1</v>
      </c>
      <c r="K1212" s="7">
        <f t="shared" si="240"/>
        <v>2136.9890831404291</v>
      </c>
      <c r="L1212" s="7">
        <f t="shared" si="241"/>
        <v>1117806.5501157425</v>
      </c>
      <c r="M1212" s="7">
        <f t="shared" si="242"/>
        <v>0.11178065501157425</v>
      </c>
      <c r="N1212" s="7">
        <f t="shared" si="246"/>
        <v>3925.201818255749</v>
      </c>
    </row>
    <row r="1213" spans="2:14" x14ac:dyDescent="0.25">
      <c r="B1213" s="1">
        <f t="shared" si="243"/>
        <v>11950</v>
      </c>
      <c r="C1213" s="4">
        <f t="shared" si="235"/>
        <v>8.2986111111111107</v>
      </c>
      <c r="D1213" s="3">
        <f t="shared" si="244"/>
        <v>0.29861111111111072</v>
      </c>
      <c r="E1213" s="1">
        <f t="shared" si="236"/>
        <v>1</v>
      </c>
      <c r="F1213" s="1">
        <f t="shared" si="245"/>
        <v>16.920023014515152</v>
      </c>
      <c r="G1213" s="1">
        <f t="shared" si="237"/>
        <v>0</v>
      </c>
      <c r="H1213" s="1">
        <f t="shared" si="238"/>
        <v>1</v>
      </c>
      <c r="I1213" s="1">
        <f t="shared" si="239"/>
        <v>0</v>
      </c>
      <c r="J1213" s="1">
        <f t="shared" si="247"/>
        <v>1</v>
      </c>
      <c r="K1213" s="7">
        <f t="shared" si="240"/>
        <v>1910.402761741818</v>
      </c>
      <c r="L1213" s="7">
        <f t="shared" si="241"/>
        <v>1253758.3429549094</v>
      </c>
      <c r="M1213" s="7">
        <f t="shared" si="242"/>
        <v>0.12537583429549096</v>
      </c>
      <c r="N1213" s="7">
        <f t="shared" si="246"/>
        <v>3955.1210909534493</v>
      </c>
    </row>
    <row r="1214" spans="2:14" x14ac:dyDescent="0.25">
      <c r="B1214" s="1">
        <f t="shared" si="243"/>
        <v>11960</v>
      </c>
      <c r="C1214" s="4">
        <f t="shared" si="235"/>
        <v>8.3055555555555554</v>
      </c>
      <c r="D1214" s="3">
        <f t="shared" si="244"/>
        <v>0.30555555555555536</v>
      </c>
      <c r="E1214" s="1">
        <f t="shared" si="236"/>
        <v>1</v>
      </c>
      <c r="F1214" s="1">
        <f t="shared" si="245"/>
        <v>17.045398848810642</v>
      </c>
      <c r="G1214" s="1">
        <f t="shared" si="237"/>
        <v>0</v>
      </c>
      <c r="H1214" s="1">
        <f t="shared" si="238"/>
        <v>1</v>
      </c>
      <c r="I1214" s="1">
        <f t="shared" si="239"/>
        <v>0</v>
      </c>
      <c r="J1214" s="1">
        <f t="shared" si="247"/>
        <v>1</v>
      </c>
      <c r="K1214" s="7">
        <f t="shared" si="240"/>
        <v>1925.4478618572768</v>
      </c>
      <c r="L1214" s="7">
        <f t="shared" si="241"/>
        <v>1244731.2828856339</v>
      </c>
      <c r="M1214" s="7">
        <f t="shared" si="242"/>
        <v>0.12447312828856338</v>
      </c>
      <c r="N1214" s="7">
        <f t="shared" si="246"/>
        <v>3973.0726545720695</v>
      </c>
    </row>
    <row r="1215" spans="2:14" x14ac:dyDescent="0.25">
      <c r="B1215" s="1">
        <f t="shared" si="243"/>
        <v>11970</v>
      </c>
      <c r="C1215" s="4">
        <f t="shared" si="235"/>
        <v>8.3125</v>
      </c>
      <c r="D1215" s="3">
        <f t="shared" si="244"/>
        <v>0.3125</v>
      </c>
      <c r="E1215" s="1">
        <f t="shared" si="236"/>
        <v>1</v>
      </c>
      <c r="F1215" s="1">
        <f t="shared" si="245"/>
        <v>17.169871977099206</v>
      </c>
      <c r="G1215" s="1">
        <f t="shared" si="237"/>
        <v>0</v>
      </c>
      <c r="H1215" s="1">
        <f t="shared" si="238"/>
        <v>1</v>
      </c>
      <c r="I1215" s="1">
        <f t="shared" si="239"/>
        <v>0</v>
      </c>
      <c r="J1215" s="1">
        <f t="shared" si="247"/>
        <v>1</v>
      </c>
      <c r="K1215" s="7">
        <f t="shared" si="240"/>
        <v>1940.3846372519045</v>
      </c>
      <c r="L1215" s="7">
        <f t="shared" si="241"/>
        <v>1235769.2176488573</v>
      </c>
      <c r="M1215" s="7">
        <f t="shared" si="242"/>
        <v>0.12357692176488573</v>
      </c>
      <c r="N1215" s="7">
        <f t="shared" si="246"/>
        <v>3983.8435927432415</v>
      </c>
    </row>
    <row r="1216" spans="2:14" x14ac:dyDescent="0.25">
      <c r="B1216" s="1">
        <f t="shared" si="243"/>
        <v>11980</v>
      </c>
      <c r="C1216" s="4">
        <f t="shared" si="235"/>
        <v>8.3194444444444446</v>
      </c>
      <c r="D1216" s="3">
        <f t="shared" si="244"/>
        <v>0.31944444444444464</v>
      </c>
      <c r="E1216" s="1">
        <f t="shared" si="236"/>
        <v>1</v>
      </c>
      <c r="F1216" s="1">
        <f t="shared" si="245"/>
        <v>17.293448898864092</v>
      </c>
      <c r="G1216" s="1">
        <f t="shared" si="237"/>
        <v>0</v>
      </c>
      <c r="H1216" s="1">
        <f t="shared" si="238"/>
        <v>1</v>
      </c>
      <c r="I1216" s="1">
        <f t="shared" si="239"/>
        <v>0</v>
      </c>
      <c r="J1216" s="1">
        <f t="shared" si="247"/>
        <v>1</v>
      </c>
      <c r="K1216" s="7">
        <f t="shared" si="240"/>
        <v>1955.2138678636909</v>
      </c>
      <c r="L1216" s="7">
        <f t="shared" si="241"/>
        <v>1226871.6792817854</v>
      </c>
      <c r="M1216" s="7">
        <f t="shared" si="242"/>
        <v>0.12268716792817853</v>
      </c>
      <c r="N1216" s="7">
        <f t="shared" si="246"/>
        <v>3990.3061556459447</v>
      </c>
    </row>
    <row r="1217" spans="2:14" x14ac:dyDescent="0.25">
      <c r="B1217" s="1">
        <f t="shared" si="243"/>
        <v>11990</v>
      </c>
      <c r="C1217" s="4">
        <f t="shared" si="235"/>
        <v>8.3263888888888893</v>
      </c>
      <c r="D1217" s="3">
        <f t="shared" si="244"/>
        <v>0.32638888888888928</v>
      </c>
      <c r="E1217" s="1">
        <f t="shared" si="236"/>
        <v>1</v>
      </c>
      <c r="F1217" s="1">
        <f t="shared" si="245"/>
        <v>17.416136066792269</v>
      </c>
      <c r="G1217" s="1">
        <f t="shared" si="237"/>
        <v>0</v>
      </c>
      <c r="H1217" s="1">
        <f t="shared" si="238"/>
        <v>1</v>
      </c>
      <c r="I1217" s="1">
        <f t="shared" si="239"/>
        <v>0</v>
      </c>
      <c r="J1217" s="1">
        <f t="shared" si="247"/>
        <v>1</v>
      </c>
      <c r="K1217" s="7">
        <f t="shared" si="240"/>
        <v>1969.9363280150721</v>
      </c>
      <c r="L1217" s="7">
        <f t="shared" si="241"/>
        <v>1218038.2031909567</v>
      </c>
      <c r="M1217" s="7">
        <f t="shared" si="242"/>
        <v>0.12180382031909567</v>
      </c>
      <c r="N1217" s="7">
        <f t="shared" si="246"/>
        <v>3994.1836933875666</v>
      </c>
    </row>
    <row r="1218" spans="2:14" x14ac:dyDescent="0.25">
      <c r="B1218" s="1">
        <f t="shared" si="243"/>
        <v>12000</v>
      </c>
      <c r="C1218" s="4">
        <f t="shared" si="235"/>
        <v>8.3333333333333339</v>
      </c>
      <c r="D1218" s="3">
        <f t="shared" si="244"/>
        <v>0.33333333333333393</v>
      </c>
      <c r="E1218" s="1">
        <f t="shared" si="236"/>
        <v>2</v>
      </c>
      <c r="F1218" s="1">
        <f t="shared" si="245"/>
        <v>17.537939887111364</v>
      </c>
      <c r="G1218" s="1">
        <f t="shared" si="237"/>
        <v>0</v>
      </c>
      <c r="H1218" s="1">
        <f t="shared" si="238"/>
        <v>1</v>
      </c>
      <c r="I1218" s="1">
        <f t="shared" si="239"/>
        <v>0</v>
      </c>
      <c r="J1218" s="1">
        <f t="shared" si="247"/>
        <v>1</v>
      </c>
      <c r="K1218" s="7">
        <f t="shared" si="240"/>
        <v>1864.5527864533635</v>
      </c>
      <c r="L1218" s="7">
        <f t="shared" si="241"/>
        <v>1281268.3281279821</v>
      </c>
      <c r="M1218" s="7">
        <f t="shared" si="242"/>
        <v>0.12812683281279821</v>
      </c>
      <c r="N1218" s="7">
        <f t="shared" si="246"/>
        <v>3996.51021603254</v>
      </c>
    </row>
    <row r="1219" spans="2:14" x14ac:dyDescent="0.25">
      <c r="B1219" s="1">
        <f t="shared" si="243"/>
        <v>12010</v>
      </c>
      <c r="C1219" s="4">
        <f t="shared" si="235"/>
        <v>8.3402777777777786</v>
      </c>
      <c r="D1219" s="3">
        <f t="shared" si="244"/>
        <v>0.34027777777777857</v>
      </c>
      <c r="E1219" s="1">
        <f t="shared" si="236"/>
        <v>2</v>
      </c>
      <c r="F1219" s="1">
        <f t="shared" si="245"/>
        <v>17.66606671992416</v>
      </c>
      <c r="G1219" s="1">
        <f t="shared" si="237"/>
        <v>0</v>
      </c>
      <c r="H1219" s="1">
        <f t="shared" si="238"/>
        <v>1</v>
      </c>
      <c r="I1219" s="1">
        <f t="shared" si="239"/>
        <v>0</v>
      </c>
      <c r="J1219" s="1">
        <f t="shared" si="247"/>
        <v>1</v>
      </c>
      <c r="K1219" s="7">
        <f t="shared" si="240"/>
        <v>1879.9280063908991</v>
      </c>
      <c r="L1219" s="7">
        <f t="shared" si="241"/>
        <v>1272043.1961654606</v>
      </c>
      <c r="M1219" s="7">
        <f t="shared" si="242"/>
        <v>0.12720431961654607</v>
      </c>
      <c r="N1219" s="7">
        <f t="shared" si="246"/>
        <v>3997.9061296195241</v>
      </c>
    </row>
    <row r="1220" spans="2:14" x14ac:dyDescent="0.25">
      <c r="B1220" s="1">
        <f t="shared" si="243"/>
        <v>12020</v>
      </c>
      <c r="C1220" s="4">
        <f t="shared" si="235"/>
        <v>8.3472222222222214</v>
      </c>
      <c r="D1220" s="3">
        <f t="shared" si="244"/>
        <v>0.34722222222222143</v>
      </c>
      <c r="E1220" s="1">
        <f t="shared" si="236"/>
        <v>2</v>
      </c>
      <c r="F1220" s="1">
        <f t="shared" si="245"/>
        <v>17.793271039540706</v>
      </c>
      <c r="G1220" s="1">
        <f t="shared" si="237"/>
        <v>0</v>
      </c>
      <c r="H1220" s="1">
        <f t="shared" si="238"/>
        <v>1</v>
      </c>
      <c r="I1220" s="1">
        <f t="shared" si="239"/>
        <v>0</v>
      </c>
      <c r="J1220" s="1">
        <f t="shared" si="247"/>
        <v>1</v>
      </c>
      <c r="K1220" s="7">
        <f t="shared" si="240"/>
        <v>1895.1925247448844</v>
      </c>
      <c r="L1220" s="7">
        <f t="shared" si="241"/>
        <v>1262884.4851530695</v>
      </c>
      <c r="M1220" s="7">
        <f t="shared" si="242"/>
        <v>0.12628844851530696</v>
      </c>
      <c r="N1220" s="7">
        <f t="shared" si="246"/>
        <v>3998.7436777717144</v>
      </c>
    </row>
    <row r="1221" spans="2:14" x14ac:dyDescent="0.25">
      <c r="B1221" s="1">
        <f t="shared" si="243"/>
        <v>12030</v>
      </c>
      <c r="C1221" s="4">
        <f t="shared" si="235"/>
        <v>8.3541666666666661</v>
      </c>
      <c r="D1221" s="3">
        <f t="shared" si="244"/>
        <v>0.35416666666666607</v>
      </c>
      <c r="E1221" s="1">
        <f t="shared" si="236"/>
        <v>2</v>
      </c>
      <c r="F1221" s="1">
        <f t="shared" si="245"/>
        <v>17.919559488056013</v>
      </c>
      <c r="G1221" s="1">
        <f t="shared" si="237"/>
        <v>0</v>
      </c>
      <c r="H1221" s="1">
        <f t="shared" si="238"/>
        <v>1</v>
      </c>
      <c r="I1221" s="1">
        <f t="shared" si="239"/>
        <v>0</v>
      </c>
      <c r="J1221" s="1">
        <f t="shared" si="247"/>
        <v>1</v>
      </c>
      <c r="K1221" s="7">
        <f t="shared" si="240"/>
        <v>1910.3471385667212</v>
      </c>
      <c r="L1221" s="7">
        <f t="shared" si="241"/>
        <v>1253791.7168599672</v>
      </c>
      <c r="M1221" s="7">
        <f t="shared" si="242"/>
        <v>0.12537917168599672</v>
      </c>
      <c r="N1221" s="7">
        <f t="shared" si="246"/>
        <v>3999.2462066630287</v>
      </c>
    </row>
    <row r="1222" spans="2:14" x14ac:dyDescent="0.25">
      <c r="B1222" s="1">
        <f t="shared" si="243"/>
        <v>12040</v>
      </c>
      <c r="C1222" s="4">
        <f t="shared" si="235"/>
        <v>8.3611111111111107</v>
      </c>
      <c r="D1222" s="3">
        <f t="shared" si="244"/>
        <v>0.36111111111111072</v>
      </c>
      <c r="E1222" s="1">
        <f t="shared" si="236"/>
        <v>2</v>
      </c>
      <c r="F1222" s="1">
        <f t="shared" si="245"/>
        <v>18.044938659742009</v>
      </c>
      <c r="G1222" s="1">
        <f t="shared" si="237"/>
        <v>0</v>
      </c>
      <c r="H1222" s="1">
        <f t="shared" si="238"/>
        <v>1</v>
      </c>
      <c r="I1222" s="1">
        <f t="shared" si="239"/>
        <v>0</v>
      </c>
      <c r="J1222" s="1">
        <f t="shared" si="247"/>
        <v>1</v>
      </c>
      <c r="K1222" s="7">
        <f t="shared" si="240"/>
        <v>1925.3926391690409</v>
      </c>
      <c r="L1222" s="7">
        <f t="shared" si="241"/>
        <v>1244764.4164985754</v>
      </c>
      <c r="M1222" s="7">
        <f t="shared" si="242"/>
        <v>0.12447644164985754</v>
      </c>
      <c r="N1222" s="7">
        <f t="shared" si="246"/>
        <v>3999.5477239978172</v>
      </c>
    </row>
    <row r="1223" spans="2:14" x14ac:dyDescent="0.25">
      <c r="B1223" s="1">
        <f t="shared" si="243"/>
        <v>12050</v>
      </c>
      <c r="C1223" s="4">
        <f t="shared" si="235"/>
        <v>8.3680555555555554</v>
      </c>
      <c r="D1223" s="3">
        <f t="shared" si="244"/>
        <v>0.36805555555555536</v>
      </c>
      <c r="E1223" s="1">
        <f t="shared" si="236"/>
        <v>2</v>
      </c>
      <c r="F1223" s="1">
        <f t="shared" si="245"/>
        <v>18.169415101391866</v>
      </c>
      <c r="G1223" s="1">
        <f t="shared" si="237"/>
        <v>0</v>
      </c>
      <c r="H1223" s="1">
        <f t="shared" si="238"/>
        <v>1</v>
      </c>
      <c r="I1223" s="1">
        <f t="shared" si="239"/>
        <v>0</v>
      </c>
      <c r="J1223" s="1">
        <f t="shared" si="247"/>
        <v>1</v>
      </c>
      <c r="K1223" s="7">
        <f t="shared" si="240"/>
        <v>1940.3298121670236</v>
      </c>
      <c r="L1223" s="7">
        <f t="shared" si="241"/>
        <v>1235802.1126997857</v>
      </c>
      <c r="M1223" s="7">
        <f t="shared" si="242"/>
        <v>0.12358021126997858</v>
      </c>
      <c r="N1223" s="7">
        <f t="shared" si="246"/>
        <v>3999.7286343986902</v>
      </c>
    </row>
    <row r="1224" spans="2:14" x14ac:dyDescent="0.25">
      <c r="B1224" s="1">
        <f t="shared" si="243"/>
        <v>12060</v>
      </c>
      <c r="C1224" s="4">
        <f t="shared" si="235"/>
        <v>8.375</v>
      </c>
      <c r="D1224" s="3">
        <f t="shared" si="244"/>
        <v>0.375</v>
      </c>
      <c r="E1224" s="1">
        <f t="shared" si="236"/>
        <v>4</v>
      </c>
      <c r="F1224" s="1">
        <f t="shared" si="245"/>
        <v>18.292995312661844</v>
      </c>
      <c r="G1224" s="1">
        <f t="shared" si="237"/>
        <v>0</v>
      </c>
      <c r="H1224" s="1">
        <f t="shared" si="238"/>
        <v>1</v>
      </c>
      <c r="I1224" s="1">
        <f t="shared" si="239"/>
        <v>0</v>
      </c>
      <c r="J1224" s="1">
        <f t="shared" si="247"/>
        <v>1</v>
      </c>
      <c r="K1224" s="7">
        <f t="shared" si="240"/>
        <v>1715.1594375194211</v>
      </c>
      <c r="L1224" s="7">
        <f t="shared" si="241"/>
        <v>1370904.3374883474</v>
      </c>
      <c r="M1224" s="7">
        <f t="shared" si="242"/>
        <v>0.13709043374883476</v>
      </c>
      <c r="N1224" s="7">
        <f t="shared" si="246"/>
        <v>3999.8371806392142</v>
      </c>
    </row>
    <row r="1225" spans="2:14" x14ac:dyDescent="0.25">
      <c r="B1225" s="1">
        <f t="shared" si="243"/>
        <v>12070</v>
      </c>
      <c r="C1225" s="4">
        <f t="shared" si="235"/>
        <v>8.3819444444444446</v>
      </c>
      <c r="D1225" s="3">
        <f t="shared" si="244"/>
        <v>0.38194444444444464</v>
      </c>
      <c r="E1225" s="1">
        <f t="shared" si="236"/>
        <v>4</v>
      </c>
      <c r="F1225" s="1">
        <f t="shared" si="245"/>
        <v>18.430085746410679</v>
      </c>
      <c r="G1225" s="1">
        <f t="shared" si="237"/>
        <v>0</v>
      </c>
      <c r="H1225" s="1">
        <f t="shared" si="238"/>
        <v>1</v>
      </c>
      <c r="I1225" s="1">
        <f t="shared" si="239"/>
        <v>0</v>
      </c>
      <c r="J1225" s="1">
        <f t="shared" si="247"/>
        <v>1</v>
      </c>
      <c r="K1225" s="7">
        <f t="shared" si="240"/>
        <v>1731.6102895692813</v>
      </c>
      <c r="L1225" s="7">
        <f t="shared" si="241"/>
        <v>1361033.8262584314</v>
      </c>
      <c r="M1225" s="7">
        <f t="shared" si="242"/>
        <v>0.13610338262584315</v>
      </c>
      <c r="N1225" s="7">
        <f t="shared" si="246"/>
        <v>3999.9023083835286</v>
      </c>
    </row>
    <row r="1226" spans="2:14" x14ac:dyDescent="0.25">
      <c r="B1226" s="1">
        <f t="shared" si="243"/>
        <v>12080</v>
      </c>
      <c r="C1226" s="4">
        <f t="shared" si="235"/>
        <v>8.3888888888888893</v>
      </c>
      <c r="D1226" s="3">
        <f t="shared" si="244"/>
        <v>0.38888888888888928</v>
      </c>
      <c r="E1226" s="1">
        <f t="shared" si="236"/>
        <v>4</v>
      </c>
      <c r="F1226" s="1">
        <f t="shared" si="245"/>
        <v>18.566189129036523</v>
      </c>
      <c r="G1226" s="1">
        <f t="shared" si="237"/>
        <v>0</v>
      </c>
      <c r="H1226" s="1">
        <f t="shared" si="238"/>
        <v>1</v>
      </c>
      <c r="I1226" s="1">
        <f t="shared" si="239"/>
        <v>0</v>
      </c>
      <c r="J1226" s="1">
        <f t="shared" si="247"/>
        <v>1</v>
      </c>
      <c r="K1226" s="7">
        <f t="shared" si="240"/>
        <v>1747.9426954843825</v>
      </c>
      <c r="L1226" s="7">
        <f t="shared" si="241"/>
        <v>1351234.3827093705</v>
      </c>
      <c r="M1226" s="7">
        <f t="shared" si="242"/>
        <v>0.13512343827093704</v>
      </c>
      <c r="N1226" s="7">
        <f t="shared" si="246"/>
        <v>3999.9413850301171</v>
      </c>
    </row>
    <row r="1227" spans="2:14" x14ac:dyDescent="0.25">
      <c r="B1227" s="1">
        <f t="shared" si="243"/>
        <v>12090</v>
      </c>
      <c r="C1227" s="4">
        <f t="shared" si="235"/>
        <v>8.3958333333333339</v>
      </c>
      <c r="D1227" s="3">
        <f t="shared" si="244"/>
        <v>0.39583333333333393</v>
      </c>
      <c r="E1227" s="1">
        <f t="shared" si="236"/>
        <v>4</v>
      </c>
      <c r="F1227" s="1">
        <f t="shared" si="245"/>
        <v>18.701312567307461</v>
      </c>
      <c r="G1227" s="1">
        <f t="shared" si="237"/>
        <v>0</v>
      </c>
      <c r="H1227" s="1">
        <f t="shared" si="238"/>
        <v>1</v>
      </c>
      <c r="I1227" s="1">
        <f t="shared" si="239"/>
        <v>0</v>
      </c>
      <c r="J1227" s="1">
        <f t="shared" si="247"/>
        <v>1</v>
      </c>
      <c r="K1227" s="7">
        <f t="shared" si="240"/>
        <v>1764.1575080768951</v>
      </c>
      <c r="L1227" s="7">
        <f t="shared" si="241"/>
        <v>1341505.495153863</v>
      </c>
      <c r="M1227" s="7">
        <f t="shared" si="242"/>
        <v>0.1341505495153863</v>
      </c>
      <c r="N1227" s="7">
        <f t="shared" si="246"/>
        <v>3999.9648310180701</v>
      </c>
    </row>
    <row r="1228" spans="2:14" x14ac:dyDescent="0.25">
      <c r="B1228" s="1">
        <f t="shared" si="243"/>
        <v>12100</v>
      </c>
      <c r="C1228" s="4">
        <f t="shared" si="235"/>
        <v>8.4027777777777786</v>
      </c>
      <c r="D1228" s="3">
        <f t="shared" si="244"/>
        <v>0.40277777777777857</v>
      </c>
      <c r="E1228" s="1">
        <f t="shared" si="236"/>
        <v>4</v>
      </c>
      <c r="F1228" s="1">
        <f t="shared" si="245"/>
        <v>18.835463116822847</v>
      </c>
      <c r="G1228" s="1">
        <f t="shared" si="237"/>
        <v>0</v>
      </c>
      <c r="H1228" s="1">
        <f t="shared" si="238"/>
        <v>1</v>
      </c>
      <c r="I1228" s="1">
        <f t="shared" si="239"/>
        <v>0</v>
      </c>
      <c r="J1228" s="1">
        <f t="shared" si="247"/>
        <v>1</v>
      </c>
      <c r="K1228" s="7">
        <f t="shared" si="240"/>
        <v>1780.2555740187415</v>
      </c>
      <c r="L1228" s="7">
        <f t="shared" si="241"/>
        <v>1331846.6555887549</v>
      </c>
      <c r="M1228" s="7">
        <f t="shared" si="242"/>
        <v>0.13318466555887548</v>
      </c>
      <c r="N1228" s="7">
        <f t="shared" si="246"/>
        <v>3999.978898610842</v>
      </c>
    </row>
    <row r="1229" spans="2:14" x14ac:dyDescent="0.25">
      <c r="B1229" s="1">
        <f t="shared" si="243"/>
        <v>12110</v>
      </c>
      <c r="C1229" s="4">
        <f t="shared" si="235"/>
        <v>8.4097222222222214</v>
      </c>
      <c r="D1229" s="3">
        <f t="shared" si="244"/>
        <v>0.40972222222222143</v>
      </c>
      <c r="E1229" s="1">
        <f t="shared" si="236"/>
        <v>4</v>
      </c>
      <c r="F1229" s="1">
        <f t="shared" si="245"/>
        <v>18.968647782381723</v>
      </c>
      <c r="G1229" s="1">
        <f t="shared" si="237"/>
        <v>0</v>
      </c>
      <c r="H1229" s="1">
        <f t="shared" si="238"/>
        <v>1</v>
      </c>
      <c r="I1229" s="1">
        <f t="shared" si="239"/>
        <v>0</v>
      </c>
      <c r="J1229" s="1">
        <f t="shared" si="247"/>
        <v>1</v>
      </c>
      <c r="K1229" s="7">
        <f t="shared" si="240"/>
        <v>1796.2377338858066</v>
      </c>
      <c r="L1229" s="7">
        <f t="shared" si="241"/>
        <v>1322257.3596685159</v>
      </c>
      <c r="M1229" s="7">
        <f t="shared" si="242"/>
        <v>0.13222573596685158</v>
      </c>
      <c r="N1229" s="7">
        <f t="shared" si="246"/>
        <v>3999.9873391665051</v>
      </c>
    </row>
    <row r="1230" spans="2:14" x14ac:dyDescent="0.25">
      <c r="B1230" s="1">
        <f t="shared" si="243"/>
        <v>12120</v>
      </c>
      <c r="C1230" s="4">
        <f t="shared" si="235"/>
        <v>8.4166666666666661</v>
      </c>
      <c r="D1230" s="3">
        <f t="shared" si="244"/>
        <v>0.41666666666666607</v>
      </c>
      <c r="E1230" s="1">
        <f t="shared" si="236"/>
        <v>4</v>
      </c>
      <c r="F1230" s="1">
        <f t="shared" si="245"/>
        <v>19.100873518348575</v>
      </c>
      <c r="G1230" s="1">
        <f t="shared" si="237"/>
        <v>0</v>
      </c>
      <c r="H1230" s="1">
        <f t="shared" si="238"/>
        <v>1</v>
      </c>
      <c r="I1230" s="1">
        <f t="shared" si="239"/>
        <v>0</v>
      </c>
      <c r="J1230" s="1">
        <f t="shared" si="247"/>
        <v>1</v>
      </c>
      <c r="K1230" s="7">
        <f t="shared" si="240"/>
        <v>1812.1048222018287</v>
      </c>
      <c r="L1230" s="7">
        <f t="shared" si="241"/>
        <v>1312737.1066789026</v>
      </c>
      <c r="M1230" s="7">
        <f t="shared" si="242"/>
        <v>0.13127371066789026</v>
      </c>
      <c r="N1230" s="7">
        <f t="shared" si="246"/>
        <v>3999.992403499903</v>
      </c>
    </row>
    <row r="1231" spans="2:14" x14ac:dyDescent="0.25">
      <c r="B1231" s="1">
        <f t="shared" si="243"/>
        <v>12130</v>
      </c>
      <c r="C1231" s="4">
        <f t="shared" si="235"/>
        <v>8.4236111111111107</v>
      </c>
      <c r="D1231" s="3">
        <f t="shared" si="244"/>
        <v>0.42361111111111072</v>
      </c>
      <c r="E1231" s="1">
        <f t="shared" si="236"/>
        <v>7</v>
      </c>
      <c r="F1231" s="1">
        <f t="shared" si="245"/>
        <v>19.232147229016466</v>
      </c>
      <c r="G1231" s="1">
        <f t="shared" si="237"/>
        <v>0</v>
      </c>
      <c r="H1231" s="1">
        <f t="shared" si="238"/>
        <v>1</v>
      </c>
      <c r="I1231" s="1">
        <f t="shared" si="239"/>
        <v>0</v>
      </c>
      <c r="J1231" s="1">
        <f t="shared" si="247"/>
        <v>1</v>
      </c>
      <c r="K1231" s="7">
        <f t="shared" si="240"/>
        <v>1467.8576674819758</v>
      </c>
      <c r="L1231" s="7">
        <f t="shared" si="241"/>
        <v>1519285.3995108143</v>
      </c>
      <c r="M1231" s="7">
        <f t="shared" si="242"/>
        <v>0.15192853995108144</v>
      </c>
      <c r="N1231" s="7">
        <f t="shared" si="246"/>
        <v>3999.9954420999416</v>
      </c>
    </row>
    <row r="1232" spans="2:14" x14ac:dyDescent="0.25">
      <c r="B1232" s="1">
        <f t="shared" si="243"/>
        <v>12140</v>
      </c>
      <c r="C1232" s="4">
        <f t="shared" si="235"/>
        <v>8.4305555555555554</v>
      </c>
      <c r="D1232" s="3">
        <f t="shared" si="244"/>
        <v>0.43055555555555536</v>
      </c>
      <c r="E1232" s="1">
        <f t="shared" si="236"/>
        <v>7</v>
      </c>
      <c r="F1232" s="1">
        <f t="shared" si="245"/>
        <v>19.384075768967548</v>
      </c>
      <c r="G1232" s="1">
        <f t="shared" si="237"/>
        <v>0</v>
      </c>
      <c r="H1232" s="1">
        <f t="shared" si="238"/>
        <v>1</v>
      </c>
      <c r="I1232" s="1">
        <f t="shared" si="239"/>
        <v>0</v>
      </c>
      <c r="J1232" s="1">
        <f t="shared" si="247"/>
        <v>1</v>
      </c>
      <c r="K1232" s="7">
        <f t="shared" si="240"/>
        <v>1486.0890922761057</v>
      </c>
      <c r="L1232" s="7">
        <f t="shared" si="241"/>
        <v>1508346.5446343366</v>
      </c>
      <c r="M1232" s="7">
        <f t="shared" si="242"/>
        <v>0.15083465446343367</v>
      </c>
      <c r="N1232" s="7">
        <f t="shared" si="246"/>
        <v>3999.9972652599649</v>
      </c>
    </row>
    <row r="1233" spans="2:14" x14ac:dyDescent="0.25">
      <c r="B1233" s="1">
        <f t="shared" si="243"/>
        <v>12150</v>
      </c>
      <c r="C1233" s="4">
        <f t="shared" si="235"/>
        <v>8.4375</v>
      </c>
      <c r="D1233" s="3">
        <f t="shared" si="244"/>
        <v>0.4375</v>
      </c>
      <c r="E1233" s="1">
        <f t="shared" si="236"/>
        <v>7</v>
      </c>
      <c r="F1233" s="1">
        <f t="shared" si="245"/>
        <v>19.534910423430983</v>
      </c>
      <c r="G1233" s="1">
        <f t="shared" si="237"/>
        <v>0</v>
      </c>
      <c r="H1233" s="1">
        <f t="shared" si="238"/>
        <v>1</v>
      </c>
      <c r="I1233" s="1">
        <f t="shared" si="239"/>
        <v>0</v>
      </c>
      <c r="J1233" s="1">
        <f t="shared" si="247"/>
        <v>1</v>
      </c>
      <c r="K1233" s="7">
        <f t="shared" si="240"/>
        <v>1504.1892508117178</v>
      </c>
      <c r="L1233" s="7">
        <f t="shared" si="241"/>
        <v>1497486.4495129692</v>
      </c>
      <c r="M1233" s="7">
        <f t="shared" si="242"/>
        <v>0.14974864495129692</v>
      </c>
      <c r="N1233" s="7">
        <f t="shared" si="246"/>
        <v>3999.998359155979</v>
      </c>
    </row>
    <row r="1234" spans="2:14" x14ac:dyDescent="0.25">
      <c r="B1234" s="1">
        <f t="shared" si="243"/>
        <v>12160</v>
      </c>
      <c r="C1234" s="4">
        <f t="shared" ref="C1234:C1297" si="248">B1234/(24*60)</f>
        <v>8.4444444444444446</v>
      </c>
      <c r="D1234" s="3">
        <f t="shared" si="244"/>
        <v>0.44444444444444464</v>
      </c>
      <c r="E1234" s="1">
        <f t="shared" ref="E1234:E1297" si="249">VLOOKUP(D1234,$P$3:$R$27,3,1)</f>
        <v>7</v>
      </c>
      <c r="F1234" s="1">
        <f t="shared" si="245"/>
        <v>19.684659068382281</v>
      </c>
      <c r="G1234" s="1">
        <f t="shared" ref="G1234:G1297" si="250">IF(VLOOKUP(D1234,$P$3:$Q$27,2,1)=0,1,0)</f>
        <v>0</v>
      </c>
      <c r="H1234" s="1">
        <f t="shared" ref="H1234:H1297" si="251">IF(F1234&lt;($G$2+G1234*$G$4),1,0)</f>
        <v>1</v>
      </c>
      <c r="I1234" s="1">
        <f t="shared" ref="I1234:I1297" si="252">IF(F1234&gt;($G$3+G1234*$G$4),1,0)</f>
        <v>0</v>
      </c>
      <c r="J1234" s="1">
        <f t="shared" si="247"/>
        <v>1</v>
      </c>
      <c r="K1234" s="7">
        <f t="shared" ref="K1234:K1297" si="253">(F1234-E1234)*$C$11</f>
        <v>1522.1590882058736</v>
      </c>
      <c r="L1234" s="7">
        <f t="shared" ref="L1234:L1297" si="254">((J1234*$G$6)-K1234)*60*$G$8</f>
        <v>1486704.5470764758</v>
      </c>
      <c r="M1234" s="7">
        <f t="shared" ref="M1234:M1297" si="255">L1234/$C$5</f>
        <v>0.14867045470764759</v>
      </c>
      <c r="N1234" s="7">
        <f t="shared" si="246"/>
        <v>3999.9990154935872</v>
      </c>
    </row>
    <row r="1235" spans="2:14" x14ac:dyDescent="0.25">
      <c r="B1235" s="1">
        <f t="shared" ref="B1235:B1298" si="256">B1234+$G$8</f>
        <v>12170</v>
      </c>
      <c r="C1235" s="4">
        <f t="shared" si="248"/>
        <v>8.4513888888888893</v>
      </c>
      <c r="D1235" s="3">
        <f t="shared" ref="D1235:D1298" si="257">C1235-INT(C1235)</f>
        <v>0.45138888888888928</v>
      </c>
      <c r="E1235" s="1">
        <f t="shared" si="249"/>
        <v>7</v>
      </c>
      <c r="F1235" s="1">
        <f t="shared" ref="F1235:F1298" si="258">F1234+M1234</f>
        <v>19.83332952308993</v>
      </c>
      <c r="G1235" s="1">
        <f t="shared" si="250"/>
        <v>0</v>
      </c>
      <c r="H1235" s="1">
        <f t="shared" si="251"/>
        <v>1</v>
      </c>
      <c r="I1235" s="1">
        <f t="shared" si="252"/>
        <v>0</v>
      </c>
      <c r="J1235" s="1">
        <f t="shared" si="247"/>
        <v>1</v>
      </c>
      <c r="K1235" s="7">
        <f t="shared" si="253"/>
        <v>1539.9995427707913</v>
      </c>
      <c r="L1235" s="7">
        <f t="shared" si="254"/>
        <v>1476000.2743375252</v>
      </c>
      <c r="M1235" s="7">
        <f t="shared" si="255"/>
        <v>0.14760002743375253</v>
      </c>
      <c r="N1235" s="7">
        <f t="shared" ref="N1235:N1298" si="259">(J1235*$G$6*$N$15)+N1234*$N$14</f>
        <v>3999.9994092961524</v>
      </c>
    </row>
    <row r="1236" spans="2:14" x14ac:dyDescent="0.25">
      <c r="B1236" s="1">
        <f t="shared" si="256"/>
        <v>12180</v>
      </c>
      <c r="C1236" s="4">
        <f t="shared" si="248"/>
        <v>8.4583333333333339</v>
      </c>
      <c r="D1236" s="3">
        <f t="shared" si="257"/>
        <v>0.45833333333333393</v>
      </c>
      <c r="E1236" s="1">
        <f t="shared" si="249"/>
        <v>10</v>
      </c>
      <c r="F1236" s="1">
        <f t="shared" si="258"/>
        <v>19.980929550523683</v>
      </c>
      <c r="G1236" s="1">
        <f t="shared" si="250"/>
        <v>0</v>
      </c>
      <c r="H1236" s="1">
        <f t="shared" si="251"/>
        <v>1</v>
      </c>
      <c r="I1236" s="1">
        <f t="shared" si="252"/>
        <v>0</v>
      </c>
      <c r="J1236" s="1">
        <f t="shared" ref="J1236:J1299" si="260">IF(OR(AND(I1236=0,J1235=1),AND(H1236=1,I1236=0)),1,0)</f>
        <v>1</v>
      </c>
      <c r="K1236" s="7">
        <f t="shared" si="253"/>
        <v>1197.7115460628418</v>
      </c>
      <c r="L1236" s="7">
        <f t="shared" si="254"/>
        <v>1681373.0723622949</v>
      </c>
      <c r="M1236" s="7">
        <f t="shared" si="255"/>
        <v>0.16813730723622949</v>
      </c>
      <c r="N1236" s="7">
        <f t="shared" si="259"/>
        <v>3999.9996455776914</v>
      </c>
    </row>
    <row r="1237" spans="2:14" x14ac:dyDescent="0.25">
      <c r="B1237" s="1">
        <f t="shared" si="256"/>
        <v>12190</v>
      </c>
      <c r="C1237" s="4">
        <f t="shared" si="248"/>
        <v>8.4652777777777786</v>
      </c>
      <c r="D1237" s="3">
        <f t="shared" si="257"/>
        <v>0.46527777777777857</v>
      </c>
      <c r="E1237" s="1">
        <f t="shared" si="249"/>
        <v>10</v>
      </c>
      <c r="F1237" s="1">
        <f t="shared" si="258"/>
        <v>20.149066857759912</v>
      </c>
      <c r="G1237" s="1">
        <f t="shared" si="250"/>
        <v>0</v>
      </c>
      <c r="H1237" s="1">
        <f t="shared" si="251"/>
        <v>0</v>
      </c>
      <c r="I1237" s="1">
        <f t="shared" si="252"/>
        <v>0</v>
      </c>
      <c r="J1237" s="1">
        <f t="shared" si="260"/>
        <v>1</v>
      </c>
      <c r="K1237" s="7">
        <f t="shared" si="253"/>
        <v>1217.8880229311894</v>
      </c>
      <c r="L1237" s="7">
        <f t="shared" si="254"/>
        <v>1669267.1862412863</v>
      </c>
      <c r="M1237" s="7">
        <f t="shared" si="255"/>
        <v>0.16692671862412864</v>
      </c>
      <c r="N1237" s="7">
        <f t="shared" si="259"/>
        <v>3999.9997873466145</v>
      </c>
    </row>
    <row r="1238" spans="2:14" x14ac:dyDescent="0.25">
      <c r="B1238" s="1">
        <f t="shared" si="256"/>
        <v>12200</v>
      </c>
      <c r="C1238" s="4">
        <f t="shared" si="248"/>
        <v>8.4722222222222214</v>
      </c>
      <c r="D1238" s="3">
        <f t="shared" si="257"/>
        <v>0.47222222222222143</v>
      </c>
      <c r="E1238" s="1">
        <f t="shared" si="249"/>
        <v>10</v>
      </c>
      <c r="F1238" s="1">
        <f t="shared" si="258"/>
        <v>20.315993576384042</v>
      </c>
      <c r="G1238" s="1">
        <f t="shared" si="250"/>
        <v>0</v>
      </c>
      <c r="H1238" s="1">
        <f t="shared" si="251"/>
        <v>0</v>
      </c>
      <c r="I1238" s="1">
        <f t="shared" si="252"/>
        <v>1</v>
      </c>
      <c r="J1238" s="1">
        <f t="shared" si="260"/>
        <v>0</v>
      </c>
      <c r="K1238" s="7">
        <f t="shared" si="253"/>
        <v>1237.9192291660847</v>
      </c>
      <c r="L1238" s="7">
        <f t="shared" si="254"/>
        <v>-742751.53749965085</v>
      </c>
      <c r="M1238" s="7">
        <f t="shared" si="255"/>
        <v>-7.4275153749965087E-2</v>
      </c>
      <c r="N1238" s="7">
        <f t="shared" si="259"/>
        <v>2399.9998724079687</v>
      </c>
    </row>
    <row r="1239" spans="2:14" x14ac:dyDescent="0.25">
      <c r="B1239" s="1">
        <f t="shared" si="256"/>
        <v>12210</v>
      </c>
      <c r="C1239" s="4">
        <f t="shared" si="248"/>
        <v>8.4791666666666661</v>
      </c>
      <c r="D1239" s="3">
        <f t="shared" si="257"/>
        <v>0.47916666666666607</v>
      </c>
      <c r="E1239" s="1">
        <f t="shared" si="249"/>
        <v>10</v>
      </c>
      <c r="F1239" s="1">
        <f t="shared" si="258"/>
        <v>20.241718422634076</v>
      </c>
      <c r="G1239" s="1">
        <f t="shared" si="250"/>
        <v>0</v>
      </c>
      <c r="H1239" s="1">
        <f t="shared" si="251"/>
        <v>0</v>
      </c>
      <c r="I1239" s="1">
        <f t="shared" si="252"/>
        <v>0</v>
      </c>
      <c r="J1239" s="1">
        <f t="shared" si="260"/>
        <v>0</v>
      </c>
      <c r="K1239" s="7">
        <f t="shared" si="253"/>
        <v>1229.0062107160888</v>
      </c>
      <c r="L1239" s="7">
        <f t="shared" si="254"/>
        <v>-737403.72642965335</v>
      </c>
      <c r="M1239" s="7">
        <f t="shared" si="255"/>
        <v>-7.3740372642965332E-2</v>
      </c>
      <c r="N1239" s="7">
        <f t="shared" si="259"/>
        <v>1439.9999234447812</v>
      </c>
    </row>
    <row r="1240" spans="2:14" x14ac:dyDescent="0.25">
      <c r="B1240" s="1">
        <f t="shared" si="256"/>
        <v>12220</v>
      </c>
      <c r="C1240" s="4">
        <f t="shared" si="248"/>
        <v>8.4861111111111107</v>
      </c>
      <c r="D1240" s="3">
        <f t="shared" si="257"/>
        <v>0.48611111111111072</v>
      </c>
      <c r="E1240" s="1">
        <f t="shared" si="249"/>
        <v>10</v>
      </c>
      <c r="F1240" s="1">
        <f t="shared" si="258"/>
        <v>20.16797804999111</v>
      </c>
      <c r="G1240" s="1">
        <f t="shared" si="250"/>
        <v>0</v>
      </c>
      <c r="H1240" s="1">
        <f t="shared" si="251"/>
        <v>0</v>
      </c>
      <c r="I1240" s="1">
        <f t="shared" si="252"/>
        <v>0</v>
      </c>
      <c r="J1240" s="1">
        <f t="shared" si="260"/>
        <v>0</v>
      </c>
      <c r="K1240" s="7">
        <f t="shared" si="253"/>
        <v>1220.1573659989331</v>
      </c>
      <c r="L1240" s="7">
        <f t="shared" si="254"/>
        <v>-732094.41959935986</v>
      </c>
      <c r="M1240" s="7">
        <f t="shared" si="255"/>
        <v>-7.3209441959935992E-2</v>
      </c>
      <c r="N1240" s="7">
        <f t="shared" si="259"/>
        <v>863.99995406686867</v>
      </c>
    </row>
    <row r="1241" spans="2:14" x14ac:dyDescent="0.25">
      <c r="B1241" s="1">
        <f t="shared" si="256"/>
        <v>12230</v>
      </c>
      <c r="C1241" s="4">
        <f t="shared" si="248"/>
        <v>8.4930555555555554</v>
      </c>
      <c r="D1241" s="3">
        <f t="shared" si="257"/>
        <v>0.49305555555555536</v>
      </c>
      <c r="E1241" s="1">
        <f t="shared" si="249"/>
        <v>10</v>
      </c>
      <c r="F1241" s="1">
        <f t="shared" si="258"/>
        <v>20.094768608031174</v>
      </c>
      <c r="G1241" s="1">
        <f t="shared" si="250"/>
        <v>0</v>
      </c>
      <c r="H1241" s="1">
        <f t="shared" si="251"/>
        <v>0</v>
      </c>
      <c r="I1241" s="1">
        <f t="shared" si="252"/>
        <v>0</v>
      </c>
      <c r="J1241" s="1">
        <f t="shared" si="260"/>
        <v>0</v>
      </c>
      <c r="K1241" s="7">
        <f t="shared" si="253"/>
        <v>1211.3722329637408</v>
      </c>
      <c r="L1241" s="7">
        <f t="shared" si="254"/>
        <v>-726823.33977824438</v>
      </c>
      <c r="M1241" s="7">
        <f t="shared" si="255"/>
        <v>-7.2682333977824434E-2</v>
      </c>
      <c r="N1241" s="7">
        <f t="shared" si="259"/>
        <v>518.39997244012113</v>
      </c>
    </row>
    <row r="1242" spans="2:14" x14ac:dyDescent="0.25">
      <c r="B1242" s="1">
        <f t="shared" si="256"/>
        <v>12240</v>
      </c>
      <c r="C1242" s="4">
        <f t="shared" si="248"/>
        <v>8.5</v>
      </c>
      <c r="D1242" s="3">
        <f t="shared" si="257"/>
        <v>0.5</v>
      </c>
      <c r="E1242" s="1">
        <f t="shared" si="249"/>
        <v>11</v>
      </c>
      <c r="F1242" s="1">
        <f t="shared" si="258"/>
        <v>20.022086274053351</v>
      </c>
      <c r="G1242" s="1">
        <f t="shared" si="250"/>
        <v>0</v>
      </c>
      <c r="H1242" s="1">
        <f t="shared" si="251"/>
        <v>0</v>
      </c>
      <c r="I1242" s="1">
        <f t="shared" si="252"/>
        <v>0</v>
      </c>
      <c r="J1242" s="1">
        <f t="shared" si="260"/>
        <v>0</v>
      </c>
      <c r="K1242" s="7">
        <f t="shared" si="253"/>
        <v>1082.6503528864018</v>
      </c>
      <c r="L1242" s="7">
        <f t="shared" si="254"/>
        <v>-649590.21173184109</v>
      </c>
      <c r="M1242" s="7">
        <f t="shared" si="255"/>
        <v>-6.4959021173184112E-2</v>
      </c>
      <c r="N1242" s="7">
        <f t="shared" si="259"/>
        <v>311.03998346407269</v>
      </c>
    </row>
    <row r="1243" spans="2:14" x14ac:dyDescent="0.25">
      <c r="B1243" s="1">
        <f t="shared" si="256"/>
        <v>12250</v>
      </c>
      <c r="C1243" s="4">
        <f t="shared" si="248"/>
        <v>8.5069444444444446</v>
      </c>
      <c r="D1243" s="3">
        <f t="shared" si="257"/>
        <v>0.50694444444444464</v>
      </c>
      <c r="E1243" s="1">
        <f t="shared" si="249"/>
        <v>11</v>
      </c>
      <c r="F1243" s="1">
        <f t="shared" si="258"/>
        <v>19.957127252880166</v>
      </c>
      <c r="G1243" s="1">
        <f t="shared" si="250"/>
        <v>0</v>
      </c>
      <c r="H1243" s="1">
        <f t="shared" si="251"/>
        <v>1</v>
      </c>
      <c r="I1243" s="1">
        <f t="shared" si="252"/>
        <v>0</v>
      </c>
      <c r="J1243" s="1">
        <f t="shared" si="260"/>
        <v>1</v>
      </c>
      <c r="K1243" s="7">
        <f t="shared" si="253"/>
        <v>1074.8552703456198</v>
      </c>
      <c r="L1243" s="7">
        <f t="shared" si="254"/>
        <v>1755086.8377926282</v>
      </c>
      <c r="M1243" s="7">
        <f t="shared" si="255"/>
        <v>0.17550868377926282</v>
      </c>
      <c r="N1243" s="7">
        <f t="shared" si="259"/>
        <v>1786.6239900784435</v>
      </c>
    </row>
    <row r="1244" spans="2:14" x14ac:dyDescent="0.25">
      <c r="B1244" s="1">
        <f t="shared" si="256"/>
        <v>12260</v>
      </c>
      <c r="C1244" s="4">
        <f t="shared" si="248"/>
        <v>8.5138888888888893</v>
      </c>
      <c r="D1244" s="3">
        <f t="shared" si="257"/>
        <v>0.51388888888888928</v>
      </c>
      <c r="E1244" s="1">
        <f t="shared" si="249"/>
        <v>11</v>
      </c>
      <c r="F1244" s="1">
        <f t="shared" si="258"/>
        <v>20.13263593665943</v>
      </c>
      <c r="G1244" s="1">
        <f t="shared" si="250"/>
        <v>0</v>
      </c>
      <c r="H1244" s="1">
        <f t="shared" si="251"/>
        <v>0</v>
      </c>
      <c r="I1244" s="1">
        <f t="shared" si="252"/>
        <v>0</v>
      </c>
      <c r="J1244" s="1">
        <f t="shared" si="260"/>
        <v>1</v>
      </c>
      <c r="K1244" s="7">
        <f t="shared" si="253"/>
        <v>1095.9163123991314</v>
      </c>
      <c r="L1244" s="7">
        <f t="shared" si="254"/>
        <v>1742450.2125605214</v>
      </c>
      <c r="M1244" s="7">
        <f t="shared" si="255"/>
        <v>0.17424502125605215</v>
      </c>
      <c r="N1244" s="7">
        <f t="shared" si="259"/>
        <v>2671.9743940470662</v>
      </c>
    </row>
    <row r="1245" spans="2:14" x14ac:dyDescent="0.25">
      <c r="B1245" s="1">
        <f t="shared" si="256"/>
        <v>12270</v>
      </c>
      <c r="C1245" s="4">
        <f t="shared" si="248"/>
        <v>8.5208333333333339</v>
      </c>
      <c r="D1245" s="3">
        <f t="shared" si="257"/>
        <v>0.52083333333333393</v>
      </c>
      <c r="E1245" s="1">
        <f t="shared" si="249"/>
        <v>11</v>
      </c>
      <c r="F1245" s="1">
        <f t="shared" si="258"/>
        <v>20.306880957915482</v>
      </c>
      <c r="G1245" s="1">
        <f t="shared" si="250"/>
        <v>0</v>
      </c>
      <c r="H1245" s="1">
        <f t="shared" si="251"/>
        <v>0</v>
      </c>
      <c r="I1245" s="1">
        <f t="shared" si="252"/>
        <v>1</v>
      </c>
      <c r="J1245" s="1">
        <f t="shared" si="260"/>
        <v>0</v>
      </c>
      <c r="K1245" s="7">
        <f t="shared" si="253"/>
        <v>1116.8257149498577</v>
      </c>
      <c r="L1245" s="7">
        <f t="shared" si="254"/>
        <v>-670095.42896991468</v>
      </c>
      <c r="M1245" s="7">
        <f t="shared" si="255"/>
        <v>-6.7009542896991472E-2</v>
      </c>
      <c r="N1245" s="7">
        <f t="shared" si="259"/>
        <v>1603.1846364282396</v>
      </c>
    </row>
    <row r="1246" spans="2:14" x14ac:dyDescent="0.25">
      <c r="B1246" s="1">
        <f t="shared" si="256"/>
        <v>12280</v>
      </c>
      <c r="C1246" s="4">
        <f t="shared" si="248"/>
        <v>8.5277777777777786</v>
      </c>
      <c r="D1246" s="3">
        <f t="shared" si="257"/>
        <v>0.52777777777777857</v>
      </c>
      <c r="E1246" s="1">
        <f t="shared" si="249"/>
        <v>11</v>
      </c>
      <c r="F1246" s="1">
        <f t="shared" si="258"/>
        <v>20.239871415018492</v>
      </c>
      <c r="G1246" s="1">
        <f t="shared" si="250"/>
        <v>0</v>
      </c>
      <c r="H1246" s="1">
        <f t="shared" si="251"/>
        <v>0</v>
      </c>
      <c r="I1246" s="1">
        <f t="shared" si="252"/>
        <v>0</v>
      </c>
      <c r="J1246" s="1">
        <f t="shared" si="260"/>
        <v>0</v>
      </c>
      <c r="K1246" s="7">
        <f t="shared" si="253"/>
        <v>1108.7845698022188</v>
      </c>
      <c r="L1246" s="7">
        <f t="shared" si="254"/>
        <v>-665270.74188133131</v>
      </c>
      <c r="M1246" s="7">
        <f t="shared" si="255"/>
        <v>-6.6527074188133126E-2</v>
      </c>
      <c r="N1246" s="7">
        <f t="shared" si="259"/>
        <v>961.91078185694369</v>
      </c>
    </row>
    <row r="1247" spans="2:14" x14ac:dyDescent="0.25">
      <c r="B1247" s="1">
        <f t="shared" si="256"/>
        <v>12290</v>
      </c>
      <c r="C1247" s="4">
        <f t="shared" si="248"/>
        <v>8.5347222222222214</v>
      </c>
      <c r="D1247" s="3">
        <f t="shared" si="257"/>
        <v>0.53472222222222143</v>
      </c>
      <c r="E1247" s="1">
        <f t="shared" si="249"/>
        <v>11</v>
      </c>
      <c r="F1247" s="1">
        <f t="shared" si="258"/>
        <v>20.173344340830358</v>
      </c>
      <c r="G1247" s="1">
        <f t="shared" si="250"/>
        <v>0</v>
      </c>
      <c r="H1247" s="1">
        <f t="shared" si="251"/>
        <v>0</v>
      </c>
      <c r="I1247" s="1">
        <f t="shared" si="252"/>
        <v>0</v>
      </c>
      <c r="J1247" s="1">
        <f t="shared" si="260"/>
        <v>0</v>
      </c>
      <c r="K1247" s="7">
        <f t="shared" si="253"/>
        <v>1100.8013208996429</v>
      </c>
      <c r="L1247" s="7">
        <f t="shared" si="254"/>
        <v>-660480.79253978573</v>
      </c>
      <c r="M1247" s="7">
        <f t="shared" si="255"/>
        <v>-6.604807925397857E-2</v>
      </c>
      <c r="N1247" s="7">
        <f t="shared" si="259"/>
        <v>577.14646911416617</v>
      </c>
    </row>
    <row r="1248" spans="2:14" x14ac:dyDescent="0.25">
      <c r="B1248" s="1">
        <f t="shared" si="256"/>
        <v>12300</v>
      </c>
      <c r="C1248" s="4">
        <f t="shared" si="248"/>
        <v>8.5416666666666661</v>
      </c>
      <c r="D1248" s="3">
        <f t="shared" si="257"/>
        <v>0.54166666666666607</v>
      </c>
      <c r="E1248" s="1">
        <f t="shared" si="249"/>
        <v>11</v>
      </c>
      <c r="F1248" s="1">
        <f t="shared" si="258"/>
        <v>20.10729626157638</v>
      </c>
      <c r="G1248" s="1">
        <f t="shared" si="250"/>
        <v>0</v>
      </c>
      <c r="H1248" s="1">
        <f t="shared" si="251"/>
        <v>0</v>
      </c>
      <c r="I1248" s="1">
        <f t="shared" si="252"/>
        <v>0</v>
      </c>
      <c r="J1248" s="1">
        <f t="shared" si="260"/>
        <v>0</v>
      </c>
      <c r="K1248" s="7">
        <f t="shared" si="253"/>
        <v>1092.8755513891654</v>
      </c>
      <c r="L1248" s="7">
        <f t="shared" si="254"/>
        <v>-655725.3308334992</v>
      </c>
      <c r="M1248" s="7">
        <f t="shared" si="255"/>
        <v>-6.5572533083349926E-2</v>
      </c>
      <c r="N1248" s="7">
        <f t="shared" si="259"/>
        <v>346.28788146849968</v>
      </c>
    </row>
    <row r="1249" spans="2:14" x14ac:dyDescent="0.25">
      <c r="B1249" s="1">
        <f t="shared" si="256"/>
        <v>12310</v>
      </c>
      <c r="C1249" s="4">
        <f t="shared" si="248"/>
        <v>8.5486111111111107</v>
      </c>
      <c r="D1249" s="3">
        <f t="shared" si="257"/>
        <v>0.54861111111111072</v>
      </c>
      <c r="E1249" s="1">
        <f t="shared" si="249"/>
        <v>12</v>
      </c>
      <c r="F1249" s="1">
        <f t="shared" si="258"/>
        <v>20.041723728493029</v>
      </c>
      <c r="G1249" s="1">
        <f t="shared" si="250"/>
        <v>0</v>
      </c>
      <c r="H1249" s="1">
        <f t="shared" si="251"/>
        <v>0</v>
      </c>
      <c r="I1249" s="1">
        <f t="shared" si="252"/>
        <v>0</v>
      </c>
      <c r="J1249" s="1">
        <f t="shared" si="260"/>
        <v>0</v>
      </c>
      <c r="K1249" s="7">
        <f t="shared" si="253"/>
        <v>965.00684741916336</v>
      </c>
      <c r="L1249" s="7">
        <f t="shared" si="254"/>
        <v>-579004.10845149797</v>
      </c>
      <c r="M1249" s="7">
        <f t="shared" si="255"/>
        <v>-5.7900410845149797E-2</v>
      </c>
      <c r="N1249" s="7">
        <f t="shared" si="259"/>
        <v>207.77272888109979</v>
      </c>
    </row>
    <row r="1250" spans="2:14" x14ac:dyDescent="0.25">
      <c r="B1250" s="1">
        <f t="shared" si="256"/>
        <v>12320</v>
      </c>
      <c r="C1250" s="4">
        <f t="shared" si="248"/>
        <v>8.5555555555555554</v>
      </c>
      <c r="D1250" s="3">
        <f t="shared" si="257"/>
        <v>0.55555555555555536</v>
      </c>
      <c r="E1250" s="1">
        <f t="shared" si="249"/>
        <v>12</v>
      </c>
      <c r="F1250" s="1">
        <f t="shared" si="258"/>
        <v>19.983823317647879</v>
      </c>
      <c r="G1250" s="1">
        <f t="shared" si="250"/>
        <v>0</v>
      </c>
      <c r="H1250" s="1">
        <f t="shared" si="251"/>
        <v>1</v>
      </c>
      <c r="I1250" s="1">
        <f t="shared" si="252"/>
        <v>0</v>
      </c>
      <c r="J1250" s="1">
        <f t="shared" si="260"/>
        <v>1</v>
      </c>
      <c r="K1250" s="7">
        <f t="shared" si="253"/>
        <v>958.05879811774537</v>
      </c>
      <c r="L1250" s="7">
        <f t="shared" si="254"/>
        <v>1825164.7211293527</v>
      </c>
      <c r="M1250" s="7">
        <f t="shared" si="255"/>
        <v>0.18251647211293526</v>
      </c>
      <c r="N1250" s="7">
        <f t="shared" si="259"/>
        <v>1724.6636373286599</v>
      </c>
    </row>
    <row r="1251" spans="2:14" x14ac:dyDescent="0.25">
      <c r="B1251" s="1">
        <f t="shared" si="256"/>
        <v>12330</v>
      </c>
      <c r="C1251" s="4">
        <f t="shared" si="248"/>
        <v>8.5625</v>
      </c>
      <c r="D1251" s="3">
        <f t="shared" si="257"/>
        <v>0.5625</v>
      </c>
      <c r="E1251" s="1">
        <f t="shared" si="249"/>
        <v>12</v>
      </c>
      <c r="F1251" s="1">
        <f t="shared" si="258"/>
        <v>20.166339789760816</v>
      </c>
      <c r="G1251" s="1">
        <f t="shared" si="250"/>
        <v>0</v>
      </c>
      <c r="H1251" s="1">
        <f t="shared" si="251"/>
        <v>0</v>
      </c>
      <c r="I1251" s="1">
        <f t="shared" si="252"/>
        <v>0</v>
      </c>
      <c r="J1251" s="1">
        <f t="shared" si="260"/>
        <v>1</v>
      </c>
      <c r="K1251" s="7">
        <f t="shared" si="253"/>
        <v>979.96077477129779</v>
      </c>
      <c r="L1251" s="7">
        <f t="shared" si="254"/>
        <v>1812023.5351372212</v>
      </c>
      <c r="M1251" s="7">
        <f t="shared" si="255"/>
        <v>0.18120235351372213</v>
      </c>
      <c r="N1251" s="7">
        <f t="shared" si="259"/>
        <v>2634.7981823971959</v>
      </c>
    </row>
    <row r="1252" spans="2:14" x14ac:dyDescent="0.25">
      <c r="B1252" s="1">
        <f t="shared" si="256"/>
        <v>12340</v>
      </c>
      <c r="C1252" s="4">
        <f t="shared" si="248"/>
        <v>8.5694444444444446</v>
      </c>
      <c r="D1252" s="3">
        <f t="shared" si="257"/>
        <v>0.56944444444444464</v>
      </c>
      <c r="E1252" s="1">
        <f t="shared" si="249"/>
        <v>12</v>
      </c>
      <c r="F1252" s="1">
        <f t="shared" si="258"/>
        <v>20.347542143274538</v>
      </c>
      <c r="G1252" s="1">
        <f t="shared" si="250"/>
        <v>0</v>
      </c>
      <c r="H1252" s="1">
        <f t="shared" si="251"/>
        <v>0</v>
      </c>
      <c r="I1252" s="1">
        <f t="shared" si="252"/>
        <v>1</v>
      </c>
      <c r="J1252" s="1">
        <f t="shared" si="260"/>
        <v>0</v>
      </c>
      <c r="K1252" s="7">
        <f t="shared" si="253"/>
        <v>1001.7050571929444</v>
      </c>
      <c r="L1252" s="7">
        <f t="shared" si="254"/>
        <v>-601023.03431576665</v>
      </c>
      <c r="M1252" s="7">
        <f t="shared" si="255"/>
        <v>-6.0102303431576666E-2</v>
      </c>
      <c r="N1252" s="7">
        <f t="shared" si="259"/>
        <v>1580.8789094383176</v>
      </c>
    </row>
    <row r="1253" spans="2:14" x14ac:dyDescent="0.25">
      <c r="B1253" s="1">
        <f t="shared" si="256"/>
        <v>12350</v>
      </c>
      <c r="C1253" s="4">
        <f t="shared" si="248"/>
        <v>8.5763888888888893</v>
      </c>
      <c r="D1253" s="3">
        <f t="shared" si="257"/>
        <v>0.57638888888888928</v>
      </c>
      <c r="E1253" s="1">
        <f t="shared" si="249"/>
        <v>12</v>
      </c>
      <c r="F1253" s="1">
        <f t="shared" si="258"/>
        <v>20.287439839842961</v>
      </c>
      <c r="G1253" s="1">
        <f t="shared" si="250"/>
        <v>0</v>
      </c>
      <c r="H1253" s="1">
        <f t="shared" si="251"/>
        <v>0</v>
      </c>
      <c r="I1253" s="1">
        <f t="shared" si="252"/>
        <v>0</v>
      </c>
      <c r="J1253" s="1">
        <f t="shared" si="260"/>
        <v>0</v>
      </c>
      <c r="K1253" s="7">
        <f t="shared" si="253"/>
        <v>994.49278078115515</v>
      </c>
      <c r="L1253" s="7">
        <f t="shared" si="254"/>
        <v>-596695.66846869315</v>
      </c>
      <c r="M1253" s="7">
        <f t="shared" si="255"/>
        <v>-5.9669566846869318E-2</v>
      </c>
      <c r="N1253" s="7">
        <f t="shared" si="259"/>
        <v>948.52734566299046</v>
      </c>
    </row>
    <row r="1254" spans="2:14" x14ac:dyDescent="0.25">
      <c r="B1254" s="1">
        <f t="shared" si="256"/>
        <v>12360</v>
      </c>
      <c r="C1254" s="4">
        <f t="shared" si="248"/>
        <v>8.5833333333333339</v>
      </c>
      <c r="D1254" s="3">
        <f t="shared" si="257"/>
        <v>0.58333333333333393</v>
      </c>
      <c r="E1254" s="1">
        <f t="shared" si="249"/>
        <v>12</v>
      </c>
      <c r="F1254" s="1">
        <f t="shared" si="258"/>
        <v>20.227770272996093</v>
      </c>
      <c r="G1254" s="1">
        <f t="shared" si="250"/>
        <v>1</v>
      </c>
      <c r="H1254" s="1">
        <f t="shared" si="251"/>
        <v>0</v>
      </c>
      <c r="I1254" s="1">
        <f t="shared" si="252"/>
        <v>1</v>
      </c>
      <c r="J1254" s="1">
        <f t="shared" si="260"/>
        <v>0</v>
      </c>
      <c r="K1254" s="7">
        <f t="shared" si="253"/>
        <v>987.332432759531</v>
      </c>
      <c r="L1254" s="7">
        <f t="shared" si="254"/>
        <v>-592399.45965571865</v>
      </c>
      <c r="M1254" s="7">
        <f t="shared" si="255"/>
        <v>-5.9239945965571868E-2</v>
      </c>
      <c r="N1254" s="7">
        <f t="shared" si="259"/>
        <v>569.11640739779421</v>
      </c>
    </row>
    <row r="1255" spans="2:14" x14ac:dyDescent="0.25">
      <c r="B1255" s="1">
        <f t="shared" si="256"/>
        <v>12370</v>
      </c>
      <c r="C1255" s="4">
        <f t="shared" si="248"/>
        <v>8.5902777777777786</v>
      </c>
      <c r="D1255" s="3">
        <f t="shared" si="257"/>
        <v>0.59027777777777857</v>
      </c>
      <c r="E1255" s="1">
        <f t="shared" si="249"/>
        <v>12</v>
      </c>
      <c r="F1255" s="1">
        <f t="shared" si="258"/>
        <v>20.168530327030521</v>
      </c>
      <c r="G1255" s="1">
        <f t="shared" si="250"/>
        <v>1</v>
      </c>
      <c r="H1255" s="1">
        <f t="shared" si="251"/>
        <v>0</v>
      </c>
      <c r="I1255" s="1">
        <f t="shared" si="252"/>
        <v>1</v>
      </c>
      <c r="J1255" s="1">
        <f t="shared" si="260"/>
        <v>0</v>
      </c>
      <c r="K1255" s="7">
        <f t="shared" si="253"/>
        <v>980.22363924366232</v>
      </c>
      <c r="L1255" s="7">
        <f t="shared" si="254"/>
        <v>-588134.18354619737</v>
      </c>
      <c r="M1255" s="7">
        <f t="shared" si="255"/>
        <v>-5.8813418354619736E-2</v>
      </c>
      <c r="N1255" s="7">
        <f t="shared" si="259"/>
        <v>341.46984443867649</v>
      </c>
    </row>
    <row r="1256" spans="2:14" x14ac:dyDescent="0.25">
      <c r="B1256" s="1">
        <f t="shared" si="256"/>
        <v>12380</v>
      </c>
      <c r="C1256" s="4">
        <f t="shared" si="248"/>
        <v>8.5972222222222214</v>
      </c>
      <c r="D1256" s="3">
        <f t="shared" si="257"/>
        <v>0.59722222222222143</v>
      </c>
      <c r="E1256" s="1">
        <f t="shared" si="249"/>
        <v>12</v>
      </c>
      <c r="F1256" s="1">
        <f t="shared" si="258"/>
        <v>20.1097169086759</v>
      </c>
      <c r="G1256" s="1">
        <f t="shared" si="250"/>
        <v>1</v>
      </c>
      <c r="H1256" s="1">
        <f t="shared" si="251"/>
        <v>0</v>
      </c>
      <c r="I1256" s="1">
        <f t="shared" si="252"/>
        <v>1</v>
      </c>
      <c r="J1256" s="1">
        <f t="shared" si="260"/>
        <v>0</v>
      </c>
      <c r="K1256" s="7">
        <f t="shared" si="253"/>
        <v>973.16602904110778</v>
      </c>
      <c r="L1256" s="7">
        <f t="shared" si="254"/>
        <v>-583899.61742466467</v>
      </c>
      <c r="M1256" s="7">
        <f t="shared" si="255"/>
        <v>-5.8389961742466467E-2</v>
      </c>
      <c r="N1256" s="7">
        <f t="shared" si="259"/>
        <v>204.88190666320588</v>
      </c>
    </row>
    <row r="1257" spans="2:14" x14ac:dyDescent="0.25">
      <c r="B1257" s="1">
        <f t="shared" si="256"/>
        <v>12390</v>
      </c>
      <c r="C1257" s="4">
        <f t="shared" si="248"/>
        <v>8.6041666666666661</v>
      </c>
      <c r="D1257" s="3">
        <f t="shared" si="257"/>
        <v>0.60416666666666607</v>
      </c>
      <c r="E1257" s="1">
        <f t="shared" si="249"/>
        <v>12</v>
      </c>
      <c r="F1257" s="1">
        <f t="shared" si="258"/>
        <v>20.051326946933433</v>
      </c>
      <c r="G1257" s="1">
        <f t="shared" si="250"/>
        <v>1</v>
      </c>
      <c r="H1257" s="1">
        <f t="shared" si="251"/>
        <v>0</v>
      </c>
      <c r="I1257" s="1">
        <f t="shared" si="252"/>
        <v>1</v>
      </c>
      <c r="J1257" s="1">
        <f t="shared" si="260"/>
        <v>0</v>
      </c>
      <c r="K1257" s="7">
        <f t="shared" si="253"/>
        <v>966.15923363201182</v>
      </c>
      <c r="L1257" s="7">
        <f t="shared" si="254"/>
        <v>-579695.54017920711</v>
      </c>
      <c r="M1257" s="7">
        <f t="shared" si="255"/>
        <v>-5.7969554017920713E-2</v>
      </c>
      <c r="N1257" s="7">
        <f t="shared" si="259"/>
        <v>122.92914399792352</v>
      </c>
    </row>
    <row r="1258" spans="2:14" x14ac:dyDescent="0.25">
      <c r="B1258" s="1">
        <f t="shared" si="256"/>
        <v>12400</v>
      </c>
      <c r="C1258" s="4">
        <f t="shared" si="248"/>
        <v>8.6111111111111107</v>
      </c>
      <c r="D1258" s="3">
        <f t="shared" si="257"/>
        <v>0.61111111111111072</v>
      </c>
      <c r="E1258" s="1">
        <f t="shared" si="249"/>
        <v>12</v>
      </c>
      <c r="F1258" s="1">
        <f t="shared" si="258"/>
        <v>19.993357392915513</v>
      </c>
      <c r="G1258" s="1">
        <f t="shared" si="250"/>
        <v>1</v>
      </c>
      <c r="H1258" s="1">
        <f t="shared" si="251"/>
        <v>0</v>
      </c>
      <c r="I1258" s="1">
        <f t="shared" si="252"/>
        <v>1</v>
      </c>
      <c r="J1258" s="1">
        <f t="shared" si="260"/>
        <v>0</v>
      </c>
      <c r="K1258" s="7">
        <f t="shared" si="253"/>
        <v>959.20288714986145</v>
      </c>
      <c r="L1258" s="7">
        <f t="shared" si="254"/>
        <v>-575521.73228991684</v>
      </c>
      <c r="M1258" s="7">
        <f t="shared" si="255"/>
        <v>-5.7552173228991685E-2</v>
      </c>
      <c r="N1258" s="7">
        <f t="shared" si="259"/>
        <v>73.757486398754111</v>
      </c>
    </row>
    <row r="1259" spans="2:14" x14ac:dyDescent="0.25">
      <c r="B1259" s="1">
        <f t="shared" si="256"/>
        <v>12410</v>
      </c>
      <c r="C1259" s="4">
        <f t="shared" si="248"/>
        <v>8.6180555555555554</v>
      </c>
      <c r="D1259" s="3">
        <f t="shared" si="257"/>
        <v>0.61805555555555536</v>
      </c>
      <c r="E1259" s="1">
        <f t="shared" si="249"/>
        <v>12</v>
      </c>
      <c r="F1259" s="1">
        <f t="shared" si="258"/>
        <v>19.935805219686522</v>
      </c>
      <c r="G1259" s="1">
        <f t="shared" si="250"/>
        <v>1</v>
      </c>
      <c r="H1259" s="1">
        <f t="shared" si="251"/>
        <v>0</v>
      </c>
      <c r="I1259" s="1">
        <f t="shared" si="252"/>
        <v>1</v>
      </c>
      <c r="J1259" s="1">
        <f t="shared" si="260"/>
        <v>0</v>
      </c>
      <c r="K1259" s="7">
        <f t="shared" si="253"/>
        <v>952.29662636238254</v>
      </c>
      <c r="L1259" s="7">
        <f t="shared" si="254"/>
        <v>-571377.9758174296</v>
      </c>
      <c r="M1259" s="7">
        <f t="shared" si="255"/>
        <v>-5.7137797581742963E-2</v>
      </c>
      <c r="N1259" s="7">
        <f t="shared" si="259"/>
        <v>44.254491839252466</v>
      </c>
    </row>
    <row r="1260" spans="2:14" x14ac:dyDescent="0.25">
      <c r="B1260" s="1">
        <f t="shared" si="256"/>
        <v>12420</v>
      </c>
      <c r="C1260" s="4">
        <f t="shared" si="248"/>
        <v>8.625</v>
      </c>
      <c r="D1260" s="3">
        <f t="shared" si="257"/>
        <v>0.625</v>
      </c>
      <c r="E1260" s="1">
        <f t="shared" si="249"/>
        <v>12</v>
      </c>
      <c r="F1260" s="1">
        <f t="shared" si="258"/>
        <v>19.87866742210478</v>
      </c>
      <c r="G1260" s="1">
        <f t="shared" si="250"/>
        <v>1</v>
      </c>
      <c r="H1260" s="1">
        <f t="shared" si="251"/>
        <v>0</v>
      </c>
      <c r="I1260" s="1">
        <f t="shared" si="252"/>
        <v>1</v>
      </c>
      <c r="J1260" s="1">
        <f t="shared" si="260"/>
        <v>0</v>
      </c>
      <c r="K1260" s="7">
        <f t="shared" si="253"/>
        <v>945.44009065257342</v>
      </c>
      <c r="L1260" s="7">
        <f t="shared" si="254"/>
        <v>-567264.05439154408</v>
      </c>
      <c r="M1260" s="7">
        <f t="shared" si="255"/>
        <v>-5.6726405439154408E-2</v>
      </c>
      <c r="N1260" s="7">
        <f t="shared" si="259"/>
        <v>26.552695103551478</v>
      </c>
    </row>
    <row r="1261" spans="2:14" x14ac:dyDescent="0.25">
      <c r="B1261" s="1">
        <f t="shared" si="256"/>
        <v>12430</v>
      </c>
      <c r="C1261" s="4">
        <f t="shared" si="248"/>
        <v>8.6319444444444446</v>
      </c>
      <c r="D1261" s="3">
        <f t="shared" si="257"/>
        <v>0.63194444444444464</v>
      </c>
      <c r="E1261" s="1">
        <f t="shared" si="249"/>
        <v>12</v>
      </c>
      <c r="F1261" s="1">
        <f t="shared" si="258"/>
        <v>19.821941016665626</v>
      </c>
      <c r="G1261" s="1">
        <f t="shared" si="250"/>
        <v>1</v>
      </c>
      <c r="H1261" s="1">
        <f t="shared" si="251"/>
        <v>0</v>
      </c>
      <c r="I1261" s="1">
        <f t="shared" si="252"/>
        <v>1</v>
      </c>
      <c r="J1261" s="1">
        <f t="shared" si="260"/>
        <v>0</v>
      </c>
      <c r="K1261" s="7">
        <f t="shared" si="253"/>
        <v>938.63292199987507</v>
      </c>
      <c r="L1261" s="7">
        <f t="shared" si="254"/>
        <v>-563179.75319992506</v>
      </c>
      <c r="M1261" s="7">
        <f t="shared" si="255"/>
        <v>-5.6317975319992504E-2</v>
      </c>
      <c r="N1261" s="7">
        <f t="shared" si="259"/>
        <v>15.931617062130886</v>
      </c>
    </row>
    <row r="1262" spans="2:14" x14ac:dyDescent="0.25">
      <c r="B1262" s="1">
        <f t="shared" si="256"/>
        <v>12440</v>
      </c>
      <c r="C1262" s="4">
        <f t="shared" si="248"/>
        <v>8.6388888888888893</v>
      </c>
      <c r="D1262" s="3">
        <f t="shared" si="257"/>
        <v>0.63888888888888928</v>
      </c>
      <c r="E1262" s="1">
        <f t="shared" si="249"/>
        <v>12</v>
      </c>
      <c r="F1262" s="1">
        <f t="shared" si="258"/>
        <v>19.765623041345634</v>
      </c>
      <c r="G1262" s="1">
        <f t="shared" si="250"/>
        <v>1</v>
      </c>
      <c r="H1262" s="1">
        <f t="shared" si="251"/>
        <v>0</v>
      </c>
      <c r="I1262" s="1">
        <f t="shared" si="252"/>
        <v>1</v>
      </c>
      <c r="J1262" s="1">
        <f t="shared" si="260"/>
        <v>0</v>
      </c>
      <c r="K1262" s="7">
        <f t="shared" si="253"/>
        <v>931.87476496147599</v>
      </c>
      <c r="L1262" s="7">
        <f t="shared" si="254"/>
        <v>-559124.85897688556</v>
      </c>
      <c r="M1262" s="7">
        <f t="shared" si="255"/>
        <v>-5.5912485897688553E-2</v>
      </c>
      <c r="N1262" s="7">
        <f t="shared" si="259"/>
        <v>9.5589702372785315</v>
      </c>
    </row>
    <row r="1263" spans="2:14" x14ac:dyDescent="0.25">
      <c r="B1263" s="1">
        <f t="shared" si="256"/>
        <v>12450</v>
      </c>
      <c r="C1263" s="4">
        <f t="shared" si="248"/>
        <v>8.6458333333333339</v>
      </c>
      <c r="D1263" s="3">
        <f t="shared" si="257"/>
        <v>0.64583333333333393</v>
      </c>
      <c r="E1263" s="1">
        <f t="shared" si="249"/>
        <v>12</v>
      </c>
      <c r="F1263" s="1">
        <f t="shared" si="258"/>
        <v>19.709710555447945</v>
      </c>
      <c r="G1263" s="1">
        <f t="shared" si="250"/>
        <v>1</v>
      </c>
      <c r="H1263" s="1">
        <f t="shared" si="251"/>
        <v>0</v>
      </c>
      <c r="I1263" s="1">
        <f t="shared" si="252"/>
        <v>1</v>
      </c>
      <c r="J1263" s="1">
        <f t="shared" si="260"/>
        <v>0</v>
      </c>
      <c r="K1263" s="7">
        <f t="shared" si="253"/>
        <v>925.16526665375329</v>
      </c>
      <c r="L1263" s="7">
        <f t="shared" si="254"/>
        <v>-555099.15999225201</v>
      </c>
      <c r="M1263" s="7">
        <f t="shared" si="255"/>
        <v>-5.5509915999225203E-2</v>
      </c>
      <c r="N1263" s="7">
        <f t="shared" si="259"/>
        <v>5.7353821423671185</v>
      </c>
    </row>
    <row r="1264" spans="2:14" x14ac:dyDescent="0.25">
      <c r="B1264" s="1">
        <f t="shared" si="256"/>
        <v>12460</v>
      </c>
      <c r="C1264" s="4">
        <f t="shared" si="248"/>
        <v>8.6527777777777786</v>
      </c>
      <c r="D1264" s="3">
        <f t="shared" si="257"/>
        <v>0.65277777777777857</v>
      </c>
      <c r="E1264" s="1">
        <f t="shared" si="249"/>
        <v>12</v>
      </c>
      <c r="F1264" s="1">
        <f t="shared" si="258"/>
        <v>19.654200639448721</v>
      </c>
      <c r="G1264" s="1">
        <f t="shared" si="250"/>
        <v>1</v>
      </c>
      <c r="H1264" s="1">
        <f t="shared" si="251"/>
        <v>0</v>
      </c>
      <c r="I1264" s="1">
        <f t="shared" si="252"/>
        <v>1</v>
      </c>
      <c r="J1264" s="1">
        <f t="shared" si="260"/>
        <v>0</v>
      </c>
      <c r="K1264" s="7">
        <f t="shared" si="253"/>
        <v>918.50407673384643</v>
      </c>
      <c r="L1264" s="7">
        <f t="shared" si="254"/>
        <v>-551102.44604030787</v>
      </c>
      <c r="M1264" s="7">
        <f t="shared" si="255"/>
        <v>-5.5110244604030786E-2</v>
      </c>
      <c r="N1264" s="7">
        <f t="shared" si="259"/>
        <v>3.4412292854202708</v>
      </c>
    </row>
    <row r="1265" spans="2:14" x14ac:dyDescent="0.25">
      <c r="B1265" s="1">
        <f t="shared" si="256"/>
        <v>12470</v>
      </c>
      <c r="C1265" s="4">
        <f t="shared" si="248"/>
        <v>8.6597222222222214</v>
      </c>
      <c r="D1265" s="3">
        <f t="shared" si="257"/>
        <v>0.65972222222222143</v>
      </c>
      <c r="E1265" s="1">
        <f t="shared" si="249"/>
        <v>12</v>
      </c>
      <c r="F1265" s="1">
        <f t="shared" si="258"/>
        <v>19.599090394844691</v>
      </c>
      <c r="G1265" s="1">
        <f t="shared" si="250"/>
        <v>1</v>
      </c>
      <c r="H1265" s="1">
        <f t="shared" si="251"/>
        <v>0</v>
      </c>
      <c r="I1265" s="1">
        <f t="shared" si="252"/>
        <v>1</v>
      </c>
      <c r="J1265" s="1">
        <f t="shared" si="260"/>
        <v>0</v>
      </c>
      <c r="K1265" s="7">
        <f t="shared" si="253"/>
        <v>911.89084738136273</v>
      </c>
      <c r="L1265" s="7">
        <f t="shared" si="254"/>
        <v>-547134.50842881761</v>
      </c>
      <c r="M1265" s="7">
        <f t="shared" si="255"/>
        <v>-5.4713450842881761E-2</v>
      </c>
      <c r="N1265" s="7">
        <f t="shared" si="259"/>
        <v>2.0647375712521625</v>
      </c>
    </row>
    <row r="1266" spans="2:14" x14ac:dyDescent="0.25">
      <c r="B1266" s="1">
        <f t="shared" si="256"/>
        <v>12480</v>
      </c>
      <c r="C1266" s="4">
        <f t="shared" si="248"/>
        <v>8.6666666666666661</v>
      </c>
      <c r="D1266" s="3">
        <f t="shared" si="257"/>
        <v>0.66666666666666607</v>
      </c>
      <c r="E1266" s="1">
        <f t="shared" si="249"/>
        <v>12</v>
      </c>
      <c r="F1266" s="1">
        <f t="shared" si="258"/>
        <v>19.544376944001808</v>
      </c>
      <c r="G1266" s="1">
        <f t="shared" si="250"/>
        <v>1</v>
      </c>
      <c r="H1266" s="1">
        <f t="shared" si="251"/>
        <v>0</v>
      </c>
      <c r="I1266" s="1">
        <f t="shared" si="252"/>
        <v>1</v>
      </c>
      <c r="J1266" s="1">
        <f t="shared" si="260"/>
        <v>0</v>
      </c>
      <c r="K1266" s="7">
        <f t="shared" si="253"/>
        <v>905.32523328021682</v>
      </c>
      <c r="L1266" s="7">
        <f t="shared" si="254"/>
        <v>-543195.13996813004</v>
      </c>
      <c r="M1266" s="7">
        <f t="shared" si="255"/>
        <v>-5.4319513996813007E-2</v>
      </c>
      <c r="N1266" s="7">
        <f t="shared" si="259"/>
        <v>1.2388425427512975</v>
      </c>
    </row>
    <row r="1267" spans="2:14" x14ac:dyDescent="0.25">
      <c r="B1267" s="1">
        <f t="shared" si="256"/>
        <v>12490</v>
      </c>
      <c r="C1267" s="4">
        <f t="shared" si="248"/>
        <v>8.6736111111111107</v>
      </c>
      <c r="D1267" s="3">
        <f t="shared" si="257"/>
        <v>0.67361111111111072</v>
      </c>
      <c r="E1267" s="1">
        <f t="shared" si="249"/>
        <v>11</v>
      </c>
      <c r="F1267" s="1">
        <f t="shared" si="258"/>
        <v>19.490057430004995</v>
      </c>
      <c r="G1267" s="1">
        <f t="shared" si="250"/>
        <v>1</v>
      </c>
      <c r="H1267" s="1">
        <f t="shared" si="251"/>
        <v>0</v>
      </c>
      <c r="I1267" s="1">
        <f t="shared" si="252"/>
        <v>1</v>
      </c>
      <c r="J1267" s="1">
        <f t="shared" si="260"/>
        <v>0</v>
      </c>
      <c r="K1267" s="7">
        <f t="shared" si="253"/>
        <v>1018.8068916005993</v>
      </c>
      <c r="L1267" s="7">
        <f t="shared" si="254"/>
        <v>-611284.13496035954</v>
      </c>
      <c r="M1267" s="7">
        <f t="shared" si="255"/>
        <v>-6.1128413496035955E-2</v>
      </c>
      <c r="N1267" s="7">
        <f t="shared" si="259"/>
        <v>0.74330552565077845</v>
      </c>
    </row>
    <row r="1268" spans="2:14" x14ac:dyDescent="0.25">
      <c r="B1268" s="1">
        <f t="shared" si="256"/>
        <v>12500</v>
      </c>
      <c r="C1268" s="4">
        <f t="shared" si="248"/>
        <v>8.6805555555555554</v>
      </c>
      <c r="D1268" s="3">
        <f t="shared" si="257"/>
        <v>0.68055555555555536</v>
      </c>
      <c r="E1268" s="1">
        <f t="shared" si="249"/>
        <v>11</v>
      </c>
      <c r="F1268" s="1">
        <f t="shared" si="258"/>
        <v>19.42892901650896</v>
      </c>
      <c r="G1268" s="1">
        <f t="shared" si="250"/>
        <v>1</v>
      </c>
      <c r="H1268" s="1">
        <f t="shared" si="251"/>
        <v>0</v>
      </c>
      <c r="I1268" s="1">
        <f t="shared" si="252"/>
        <v>1</v>
      </c>
      <c r="J1268" s="1">
        <f t="shared" si="260"/>
        <v>0</v>
      </c>
      <c r="K1268" s="7">
        <f t="shared" si="253"/>
        <v>1011.471481981075</v>
      </c>
      <c r="L1268" s="7">
        <f t="shared" si="254"/>
        <v>-606882.88918864506</v>
      </c>
      <c r="M1268" s="7">
        <f t="shared" si="255"/>
        <v>-6.0688288918864505E-2</v>
      </c>
      <c r="N1268" s="7">
        <f t="shared" si="259"/>
        <v>0.44598331539046704</v>
      </c>
    </row>
    <row r="1269" spans="2:14" x14ac:dyDescent="0.25">
      <c r="B1269" s="1">
        <f t="shared" si="256"/>
        <v>12510</v>
      </c>
      <c r="C1269" s="4">
        <f t="shared" si="248"/>
        <v>8.6875</v>
      </c>
      <c r="D1269" s="3">
        <f t="shared" si="257"/>
        <v>0.6875</v>
      </c>
      <c r="E1269" s="1">
        <f t="shared" si="249"/>
        <v>11</v>
      </c>
      <c r="F1269" s="1">
        <f t="shared" si="258"/>
        <v>19.368240727590095</v>
      </c>
      <c r="G1269" s="1">
        <f t="shared" si="250"/>
        <v>1</v>
      </c>
      <c r="H1269" s="1">
        <f t="shared" si="251"/>
        <v>0</v>
      </c>
      <c r="I1269" s="1">
        <f t="shared" si="252"/>
        <v>1</v>
      </c>
      <c r="J1269" s="1">
        <f t="shared" si="260"/>
        <v>0</v>
      </c>
      <c r="K1269" s="7">
        <f t="shared" si="253"/>
        <v>1004.1888873108113</v>
      </c>
      <c r="L1269" s="7">
        <f t="shared" si="254"/>
        <v>-602513.33238648681</v>
      </c>
      <c r="M1269" s="7">
        <f t="shared" si="255"/>
        <v>-6.0251333238648681E-2</v>
      </c>
      <c r="N1269" s="7">
        <f t="shared" si="259"/>
        <v>0.26758998923428023</v>
      </c>
    </row>
    <row r="1270" spans="2:14" x14ac:dyDescent="0.25">
      <c r="B1270" s="1">
        <f t="shared" si="256"/>
        <v>12520</v>
      </c>
      <c r="C1270" s="4">
        <f t="shared" si="248"/>
        <v>8.6944444444444446</v>
      </c>
      <c r="D1270" s="3">
        <f t="shared" si="257"/>
        <v>0.69444444444444464</v>
      </c>
      <c r="E1270" s="1">
        <f t="shared" si="249"/>
        <v>11</v>
      </c>
      <c r="F1270" s="1">
        <f t="shared" si="258"/>
        <v>19.307989394351445</v>
      </c>
      <c r="G1270" s="1">
        <f t="shared" si="250"/>
        <v>1</v>
      </c>
      <c r="H1270" s="1">
        <f t="shared" si="251"/>
        <v>0</v>
      </c>
      <c r="I1270" s="1">
        <f t="shared" si="252"/>
        <v>1</v>
      </c>
      <c r="J1270" s="1">
        <f t="shared" si="260"/>
        <v>0</v>
      </c>
      <c r="K1270" s="7">
        <f t="shared" si="253"/>
        <v>996.95872732217322</v>
      </c>
      <c r="L1270" s="7">
        <f t="shared" si="254"/>
        <v>-598175.23639330396</v>
      </c>
      <c r="M1270" s="7">
        <f t="shared" si="255"/>
        <v>-5.9817523639330399E-2</v>
      </c>
      <c r="N1270" s="7">
        <f t="shared" si="259"/>
        <v>0.16055399354056812</v>
      </c>
    </row>
    <row r="1271" spans="2:14" x14ac:dyDescent="0.25">
      <c r="B1271" s="1">
        <f t="shared" si="256"/>
        <v>12530</v>
      </c>
      <c r="C1271" s="4">
        <f t="shared" si="248"/>
        <v>8.7013888888888893</v>
      </c>
      <c r="D1271" s="3">
        <f t="shared" si="257"/>
        <v>0.70138888888888928</v>
      </c>
      <c r="E1271" s="1">
        <f t="shared" si="249"/>
        <v>11</v>
      </c>
      <c r="F1271" s="1">
        <f t="shared" si="258"/>
        <v>19.248171870712113</v>
      </c>
      <c r="G1271" s="1">
        <f t="shared" si="250"/>
        <v>1</v>
      </c>
      <c r="H1271" s="1">
        <f t="shared" si="251"/>
        <v>0</v>
      </c>
      <c r="I1271" s="1">
        <f t="shared" si="252"/>
        <v>1</v>
      </c>
      <c r="J1271" s="1">
        <f t="shared" si="260"/>
        <v>0</v>
      </c>
      <c r="K1271" s="7">
        <f t="shared" si="253"/>
        <v>989.78062448545347</v>
      </c>
      <c r="L1271" s="7">
        <f t="shared" si="254"/>
        <v>-593868.37469127215</v>
      </c>
      <c r="M1271" s="7">
        <f t="shared" si="255"/>
        <v>-5.9386837469127214E-2</v>
      </c>
      <c r="N1271" s="7">
        <f t="shared" si="259"/>
        <v>9.6332396124340872E-2</v>
      </c>
    </row>
    <row r="1272" spans="2:14" x14ac:dyDescent="0.25">
      <c r="B1272" s="1">
        <f t="shared" si="256"/>
        <v>12540</v>
      </c>
      <c r="C1272" s="4">
        <f t="shared" si="248"/>
        <v>8.7083333333333339</v>
      </c>
      <c r="D1272" s="3">
        <f t="shared" si="257"/>
        <v>0.70833333333333393</v>
      </c>
      <c r="E1272" s="1">
        <f t="shared" si="249"/>
        <v>8</v>
      </c>
      <c r="F1272" s="1">
        <f t="shared" si="258"/>
        <v>19.188785033242986</v>
      </c>
      <c r="G1272" s="1">
        <f t="shared" si="250"/>
        <v>0</v>
      </c>
      <c r="H1272" s="1">
        <f t="shared" si="251"/>
        <v>1</v>
      </c>
      <c r="I1272" s="1">
        <f t="shared" si="252"/>
        <v>0</v>
      </c>
      <c r="J1272" s="1">
        <f t="shared" si="260"/>
        <v>1</v>
      </c>
      <c r="K1272" s="7">
        <f t="shared" si="253"/>
        <v>1342.6542039891583</v>
      </c>
      <c r="L1272" s="7">
        <f t="shared" si="254"/>
        <v>1594407.4776065049</v>
      </c>
      <c r="M1272" s="7">
        <f t="shared" si="255"/>
        <v>0.15944074776065048</v>
      </c>
      <c r="N1272" s="7">
        <f t="shared" si="259"/>
        <v>1600.0577994376747</v>
      </c>
    </row>
    <row r="1273" spans="2:14" x14ac:dyDescent="0.25">
      <c r="B1273" s="1">
        <f t="shared" si="256"/>
        <v>12550</v>
      </c>
      <c r="C1273" s="4">
        <f t="shared" si="248"/>
        <v>8.7152777777777786</v>
      </c>
      <c r="D1273" s="3">
        <f t="shared" si="257"/>
        <v>0.71527777777777857</v>
      </c>
      <c r="E1273" s="1">
        <f t="shared" si="249"/>
        <v>8</v>
      </c>
      <c r="F1273" s="1">
        <f t="shared" si="258"/>
        <v>19.348225781003638</v>
      </c>
      <c r="G1273" s="1">
        <f t="shared" si="250"/>
        <v>0</v>
      </c>
      <c r="H1273" s="1">
        <f t="shared" si="251"/>
        <v>1</v>
      </c>
      <c r="I1273" s="1">
        <f t="shared" si="252"/>
        <v>0</v>
      </c>
      <c r="J1273" s="1">
        <f t="shared" si="260"/>
        <v>1</v>
      </c>
      <c r="K1273" s="7">
        <f t="shared" si="253"/>
        <v>1361.7870937204364</v>
      </c>
      <c r="L1273" s="7">
        <f t="shared" si="254"/>
        <v>1582927.7437677383</v>
      </c>
      <c r="M1273" s="7">
        <f t="shared" si="255"/>
        <v>0.15829277437677383</v>
      </c>
      <c r="N1273" s="7">
        <f t="shared" si="259"/>
        <v>2560.0346796626045</v>
      </c>
    </row>
    <row r="1274" spans="2:14" x14ac:dyDescent="0.25">
      <c r="B1274" s="1">
        <f t="shared" si="256"/>
        <v>12560</v>
      </c>
      <c r="C1274" s="4">
        <f t="shared" si="248"/>
        <v>8.7222222222222214</v>
      </c>
      <c r="D1274" s="3">
        <f t="shared" si="257"/>
        <v>0.72222222222222143</v>
      </c>
      <c r="E1274" s="1">
        <f t="shared" si="249"/>
        <v>8</v>
      </c>
      <c r="F1274" s="1">
        <f t="shared" si="258"/>
        <v>19.506518555380413</v>
      </c>
      <c r="G1274" s="1">
        <f t="shared" si="250"/>
        <v>0</v>
      </c>
      <c r="H1274" s="1">
        <f t="shared" si="251"/>
        <v>1</v>
      </c>
      <c r="I1274" s="1">
        <f t="shared" si="252"/>
        <v>0</v>
      </c>
      <c r="J1274" s="1">
        <f t="shared" si="260"/>
        <v>1</v>
      </c>
      <c r="K1274" s="7">
        <f t="shared" si="253"/>
        <v>1380.7822266456494</v>
      </c>
      <c r="L1274" s="7">
        <f t="shared" si="254"/>
        <v>1571530.6640126102</v>
      </c>
      <c r="M1274" s="7">
        <f t="shared" si="255"/>
        <v>0.15715306640126103</v>
      </c>
      <c r="N1274" s="7">
        <f t="shared" si="259"/>
        <v>3136.0208077975626</v>
      </c>
    </row>
    <row r="1275" spans="2:14" x14ac:dyDescent="0.25">
      <c r="B1275" s="1">
        <f t="shared" si="256"/>
        <v>12570</v>
      </c>
      <c r="C1275" s="4">
        <f t="shared" si="248"/>
        <v>8.7291666666666661</v>
      </c>
      <c r="D1275" s="3">
        <f t="shared" si="257"/>
        <v>0.72916666666666607</v>
      </c>
      <c r="E1275" s="1">
        <f t="shared" si="249"/>
        <v>8</v>
      </c>
      <c r="F1275" s="1">
        <f t="shared" si="258"/>
        <v>19.663671621781674</v>
      </c>
      <c r="G1275" s="1">
        <f t="shared" si="250"/>
        <v>0</v>
      </c>
      <c r="H1275" s="1">
        <f t="shared" si="251"/>
        <v>1</v>
      </c>
      <c r="I1275" s="1">
        <f t="shared" si="252"/>
        <v>0</v>
      </c>
      <c r="J1275" s="1">
        <f t="shared" si="260"/>
        <v>1</v>
      </c>
      <c r="K1275" s="7">
        <f t="shared" si="253"/>
        <v>1399.6405946138007</v>
      </c>
      <c r="L1275" s="7">
        <f t="shared" si="254"/>
        <v>1560215.6432317197</v>
      </c>
      <c r="M1275" s="7">
        <f t="shared" si="255"/>
        <v>0.15602156432317196</v>
      </c>
      <c r="N1275" s="7">
        <f t="shared" si="259"/>
        <v>3481.6124846785374</v>
      </c>
    </row>
    <row r="1276" spans="2:14" x14ac:dyDescent="0.25">
      <c r="B1276" s="1">
        <f t="shared" si="256"/>
        <v>12580</v>
      </c>
      <c r="C1276" s="4">
        <f t="shared" si="248"/>
        <v>8.7361111111111107</v>
      </c>
      <c r="D1276" s="3">
        <f t="shared" si="257"/>
        <v>0.73611111111111072</v>
      </c>
      <c r="E1276" s="1">
        <f t="shared" si="249"/>
        <v>8</v>
      </c>
      <c r="F1276" s="1">
        <f t="shared" si="258"/>
        <v>19.819693186104846</v>
      </c>
      <c r="G1276" s="1">
        <f t="shared" si="250"/>
        <v>0</v>
      </c>
      <c r="H1276" s="1">
        <f t="shared" si="251"/>
        <v>1</v>
      </c>
      <c r="I1276" s="1">
        <f t="shared" si="252"/>
        <v>0</v>
      </c>
      <c r="J1276" s="1">
        <f t="shared" si="260"/>
        <v>1</v>
      </c>
      <c r="K1276" s="7">
        <f t="shared" si="253"/>
        <v>1418.3631823325813</v>
      </c>
      <c r="L1276" s="7">
        <f t="shared" si="254"/>
        <v>1548982.0906004515</v>
      </c>
      <c r="M1276" s="7">
        <f t="shared" si="255"/>
        <v>0.15489820906004514</v>
      </c>
      <c r="N1276" s="7">
        <f t="shared" si="259"/>
        <v>3688.9674908071224</v>
      </c>
    </row>
    <row r="1277" spans="2:14" x14ac:dyDescent="0.25">
      <c r="B1277" s="1">
        <f t="shared" si="256"/>
        <v>12590</v>
      </c>
      <c r="C1277" s="4">
        <f t="shared" si="248"/>
        <v>8.7430555555555554</v>
      </c>
      <c r="D1277" s="3">
        <f t="shared" si="257"/>
        <v>0.74305555555555536</v>
      </c>
      <c r="E1277" s="1">
        <f t="shared" si="249"/>
        <v>8</v>
      </c>
      <c r="F1277" s="1">
        <f t="shared" si="258"/>
        <v>19.974591395164893</v>
      </c>
      <c r="G1277" s="1">
        <f t="shared" si="250"/>
        <v>0</v>
      </c>
      <c r="H1277" s="1">
        <f t="shared" si="251"/>
        <v>1</v>
      </c>
      <c r="I1277" s="1">
        <f t="shared" si="252"/>
        <v>0</v>
      </c>
      <c r="J1277" s="1">
        <f t="shared" si="260"/>
        <v>1</v>
      </c>
      <c r="K1277" s="7">
        <f t="shared" si="253"/>
        <v>1436.950967419787</v>
      </c>
      <c r="L1277" s="7">
        <f t="shared" si="254"/>
        <v>1537829.4195481278</v>
      </c>
      <c r="M1277" s="7">
        <f t="shared" si="255"/>
        <v>0.15378294195481279</v>
      </c>
      <c r="N1277" s="7">
        <f t="shared" si="259"/>
        <v>3813.3804944842732</v>
      </c>
    </row>
    <row r="1278" spans="2:14" x14ac:dyDescent="0.25">
      <c r="B1278" s="1">
        <f t="shared" si="256"/>
        <v>12600</v>
      </c>
      <c r="C1278" s="4">
        <f t="shared" si="248"/>
        <v>8.75</v>
      </c>
      <c r="D1278" s="3">
        <f t="shared" si="257"/>
        <v>0.75</v>
      </c>
      <c r="E1278" s="1">
        <f t="shared" si="249"/>
        <v>7</v>
      </c>
      <c r="F1278" s="1">
        <f t="shared" si="258"/>
        <v>20.128374337119705</v>
      </c>
      <c r="G1278" s="1">
        <f t="shared" si="250"/>
        <v>0</v>
      </c>
      <c r="H1278" s="1">
        <f t="shared" si="251"/>
        <v>0</v>
      </c>
      <c r="I1278" s="1">
        <f t="shared" si="252"/>
        <v>0</v>
      </c>
      <c r="J1278" s="1">
        <f t="shared" si="260"/>
        <v>1</v>
      </c>
      <c r="K1278" s="7">
        <f t="shared" si="253"/>
        <v>1575.4049204543644</v>
      </c>
      <c r="L1278" s="7">
        <f t="shared" si="254"/>
        <v>1454757.0477273813</v>
      </c>
      <c r="M1278" s="7">
        <f t="shared" si="255"/>
        <v>0.14547570477273813</v>
      </c>
      <c r="N1278" s="7">
        <f t="shared" si="259"/>
        <v>3888.0282966905638</v>
      </c>
    </row>
    <row r="1279" spans="2:14" x14ac:dyDescent="0.25">
      <c r="B1279" s="1">
        <f t="shared" si="256"/>
        <v>12610</v>
      </c>
      <c r="C1279" s="4">
        <f t="shared" si="248"/>
        <v>8.7569444444444446</v>
      </c>
      <c r="D1279" s="3">
        <f t="shared" si="257"/>
        <v>0.75694444444444464</v>
      </c>
      <c r="E1279" s="1">
        <f t="shared" si="249"/>
        <v>7</v>
      </c>
      <c r="F1279" s="1">
        <f t="shared" si="258"/>
        <v>20.273850041892445</v>
      </c>
      <c r="G1279" s="1">
        <f t="shared" si="250"/>
        <v>0</v>
      </c>
      <c r="H1279" s="1">
        <f t="shared" si="251"/>
        <v>0</v>
      </c>
      <c r="I1279" s="1">
        <f t="shared" si="252"/>
        <v>0</v>
      </c>
      <c r="J1279" s="1">
        <f t="shared" si="260"/>
        <v>1</v>
      </c>
      <c r="K1279" s="7">
        <f t="shared" si="253"/>
        <v>1592.8620050270931</v>
      </c>
      <c r="L1279" s="7">
        <f t="shared" si="254"/>
        <v>1444282.7969837443</v>
      </c>
      <c r="M1279" s="7">
        <f t="shared" si="255"/>
        <v>0.14442827969837443</v>
      </c>
      <c r="N1279" s="7">
        <f t="shared" si="259"/>
        <v>3932.816978014338</v>
      </c>
    </row>
    <row r="1280" spans="2:14" x14ac:dyDescent="0.25">
      <c r="B1280" s="1">
        <f t="shared" si="256"/>
        <v>12620</v>
      </c>
      <c r="C1280" s="4">
        <f t="shared" si="248"/>
        <v>8.7638888888888893</v>
      </c>
      <c r="D1280" s="3">
        <f t="shared" si="257"/>
        <v>0.76388888888888928</v>
      </c>
      <c r="E1280" s="1">
        <f t="shared" si="249"/>
        <v>7</v>
      </c>
      <c r="F1280" s="1">
        <f t="shared" si="258"/>
        <v>20.418278321590819</v>
      </c>
      <c r="G1280" s="1">
        <f t="shared" si="250"/>
        <v>0</v>
      </c>
      <c r="H1280" s="1">
        <f t="shared" si="251"/>
        <v>0</v>
      </c>
      <c r="I1280" s="1">
        <f t="shared" si="252"/>
        <v>1</v>
      </c>
      <c r="J1280" s="1">
        <f t="shared" si="260"/>
        <v>0</v>
      </c>
      <c r="K1280" s="7">
        <f t="shared" si="253"/>
        <v>1610.1933985908981</v>
      </c>
      <c r="L1280" s="7">
        <f t="shared" si="254"/>
        <v>-966116.03915453888</v>
      </c>
      <c r="M1280" s="7">
        <f t="shared" si="255"/>
        <v>-9.6611603915453884E-2</v>
      </c>
      <c r="N1280" s="7">
        <f t="shared" si="259"/>
        <v>2359.6901868086029</v>
      </c>
    </row>
    <row r="1281" spans="2:14" x14ac:dyDescent="0.25">
      <c r="B1281" s="1">
        <f t="shared" si="256"/>
        <v>12630</v>
      </c>
      <c r="C1281" s="4">
        <f t="shared" si="248"/>
        <v>8.7708333333333339</v>
      </c>
      <c r="D1281" s="3">
        <f t="shared" si="257"/>
        <v>0.77083333333333393</v>
      </c>
      <c r="E1281" s="1">
        <f t="shared" si="249"/>
        <v>7</v>
      </c>
      <c r="F1281" s="1">
        <f t="shared" si="258"/>
        <v>20.321666717675363</v>
      </c>
      <c r="G1281" s="1">
        <f t="shared" si="250"/>
        <v>0</v>
      </c>
      <c r="H1281" s="1">
        <f t="shared" si="251"/>
        <v>0</v>
      </c>
      <c r="I1281" s="1">
        <f t="shared" si="252"/>
        <v>1</v>
      </c>
      <c r="J1281" s="1">
        <f t="shared" si="260"/>
        <v>0</v>
      </c>
      <c r="K1281" s="7">
        <f t="shared" si="253"/>
        <v>1598.6000061210434</v>
      </c>
      <c r="L1281" s="7">
        <f t="shared" si="254"/>
        <v>-959160.0036726261</v>
      </c>
      <c r="M1281" s="7">
        <f t="shared" si="255"/>
        <v>-9.591600036726261E-2</v>
      </c>
      <c r="N1281" s="7">
        <f t="shared" si="259"/>
        <v>1415.8141120851617</v>
      </c>
    </row>
    <row r="1282" spans="2:14" x14ac:dyDescent="0.25">
      <c r="B1282" s="1">
        <f t="shared" si="256"/>
        <v>12640</v>
      </c>
      <c r="C1282" s="4">
        <f t="shared" si="248"/>
        <v>8.7777777777777786</v>
      </c>
      <c r="D1282" s="3">
        <f t="shared" si="257"/>
        <v>0.77777777777777857</v>
      </c>
      <c r="E1282" s="1">
        <f t="shared" si="249"/>
        <v>7</v>
      </c>
      <c r="F1282" s="1">
        <f t="shared" si="258"/>
        <v>20.225750717308099</v>
      </c>
      <c r="G1282" s="1">
        <f t="shared" si="250"/>
        <v>0</v>
      </c>
      <c r="H1282" s="1">
        <f t="shared" si="251"/>
        <v>0</v>
      </c>
      <c r="I1282" s="1">
        <f t="shared" si="252"/>
        <v>0</v>
      </c>
      <c r="J1282" s="1">
        <f t="shared" si="260"/>
        <v>0</v>
      </c>
      <c r="K1282" s="7">
        <f t="shared" si="253"/>
        <v>1587.0900860769716</v>
      </c>
      <c r="L1282" s="7">
        <f t="shared" si="254"/>
        <v>-952254.0516461829</v>
      </c>
      <c r="M1282" s="7">
        <f t="shared" si="255"/>
        <v>-9.522540516461829E-2</v>
      </c>
      <c r="N1282" s="7">
        <f t="shared" si="259"/>
        <v>849.48846725109695</v>
      </c>
    </row>
    <row r="1283" spans="2:14" x14ac:dyDescent="0.25">
      <c r="B1283" s="1">
        <f t="shared" si="256"/>
        <v>12650</v>
      </c>
      <c r="C1283" s="4">
        <f t="shared" si="248"/>
        <v>8.7847222222222214</v>
      </c>
      <c r="D1283" s="3">
        <f t="shared" si="257"/>
        <v>0.78472222222222143</v>
      </c>
      <c r="E1283" s="1">
        <f t="shared" si="249"/>
        <v>7</v>
      </c>
      <c r="F1283" s="1">
        <f t="shared" si="258"/>
        <v>20.13052531214348</v>
      </c>
      <c r="G1283" s="1">
        <f t="shared" si="250"/>
        <v>0</v>
      </c>
      <c r="H1283" s="1">
        <f t="shared" si="251"/>
        <v>0</v>
      </c>
      <c r="I1283" s="1">
        <f t="shared" si="252"/>
        <v>0</v>
      </c>
      <c r="J1283" s="1">
        <f t="shared" si="260"/>
        <v>0</v>
      </c>
      <c r="K1283" s="7">
        <f t="shared" si="253"/>
        <v>1575.6630374572173</v>
      </c>
      <c r="L1283" s="7">
        <f t="shared" si="254"/>
        <v>-945397.82247433043</v>
      </c>
      <c r="M1283" s="7">
        <f t="shared" si="255"/>
        <v>-9.4539782247433049E-2</v>
      </c>
      <c r="N1283" s="7">
        <f t="shared" si="259"/>
        <v>509.69308035065814</v>
      </c>
    </row>
    <row r="1284" spans="2:14" x14ac:dyDescent="0.25">
      <c r="B1284" s="1">
        <f t="shared" si="256"/>
        <v>12660</v>
      </c>
      <c r="C1284" s="4">
        <f t="shared" si="248"/>
        <v>8.7916666666666661</v>
      </c>
      <c r="D1284" s="3">
        <f t="shared" si="257"/>
        <v>0.79166666666666607</v>
      </c>
      <c r="E1284" s="1">
        <f t="shared" si="249"/>
        <v>7</v>
      </c>
      <c r="F1284" s="1">
        <f t="shared" si="258"/>
        <v>20.035985529896045</v>
      </c>
      <c r="G1284" s="1">
        <f t="shared" si="250"/>
        <v>0</v>
      </c>
      <c r="H1284" s="1">
        <f t="shared" si="251"/>
        <v>0</v>
      </c>
      <c r="I1284" s="1">
        <f t="shared" si="252"/>
        <v>0</v>
      </c>
      <c r="J1284" s="1">
        <f t="shared" si="260"/>
        <v>0</v>
      </c>
      <c r="K1284" s="7">
        <f t="shared" si="253"/>
        <v>1564.3182635875253</v>
      </c>
      <c r="L1284" s="7">
        <f t="shared" si="254"/>
        <v>-938590.95815251523</v>
      </c>
      <c r="M1284" s="7">
        <f t="shared" si="255"/>
        <v>-9.3859095815251523E-2</v>
      </c>
      <c r="N1284" s="7">
        <f t="shared" si="259"/>
        <v>305.81584821039485</v>
      </c>
    </row>
    <row r="1285" spans="2:14" x14ac:dyDescent="0.25">
      <c r="B1285" s="1">
        <f t="shared" si="256"/>
        <v>12670</v>
      </c>
      <c r="C1285" s="4">
        <f t="shared" si="248"/>
        <v>8.7986111111111107</v>
      </c>
      <c r="D1285" s="3">
        <f t="shared" si="257"/>
        <v>0.79861111111111072</v>
      </c>
      <c r="E1285" s="1">
        <f t="shared" si="249"/>
        <v>5</v>
      </c>
      <c r="F1285" s="1">
        <f t="shared" si="258"/>
        <v>19.942126434080794</v>
      </c>
      <c r="G1285" s="1">
        <f t="shared" si="250"/>
        <v>0</v>
      </c>
      <c r="H1285" s="1">
        <f t="shared" si="251"/>
        <v>1</v>
      </c>
      <c r="I1285" s="1">
        <f t="shared" si="252"/>
        <v>0</v>
      </c>
      <c r="J1285" s="1">
        <f t="shared" si="260"/>
        <v>1</v>
      </c>
      <c r="K1285" s="7">
        <f t="shared" si="253"/>
        <v>1793.0551720896951</v>
      </c>
      <c r="L1285" s="7">
        <f t="shared" si="254"/>
        <v>1324166.896746183</v>
      </c>
      <c r="M1285" s="7">
        <f t="shared" si="255"/>
        <v>0.13241668967461831</v>
      </c>
      <c r="N1285" s="7">
        <f t="shared" si="259"/>
        <v>1783.4895089262368</v>
      </c>
    </row>
    <row r="1286" spans="2:14" x14ac:dyDescent="0.25">
      <c r="B1286" s="1">
        <f t="shared" si="256"/>
        <v>12680</v>
      </c>
      <c r="C1286" s="4">
        <f t="shared" si="248"/>
        <v>8.8055555555555554</v>
      </c>
      <c r="D1286" s="3">
        <f t="shared" si="257"/>
        <v>0.80555555555555536</v>
      </c>
      <c r="E1286" s="1">
        <f t="shared" si="249"/>
        <v>5</v>
      </c>
      <c r="F1286" s="1">
        <f t="shared" si="258"/>
        <v>20.074543123755412</v>
      </c>
      <c r="G1286" s="1">
        <f t="shared" si="250"/>
        <v>0</v>
      </c>
      <c r="H1286" s="1">
        <f t="shared" si="251"/>
        <v>0</v>
      </c>
      <c r="I1286" s="1">
        <f t="shared" si="252"/>
        <v>0</v>
      </c>
      <c r="J1286" s="1">
        <f t="shared" si="260"/>
        <v>1</v>
      </c>
      <c r="K1286" s="7">
        <f t="shared" si="253"/>
        <v>1808.9451748506492</v>
      </c>
      <c r="L1286" s="7">
        <f t="shared" si="254"/>
        <v>1314632.8950896105</v>
      </c>
      <c r="M1286" s="7">
        <f t="shared" si="255"/>
        <v>0.13146328950896105</v>
      </c>
      <c r="N1286" s="7">
        <f t="shared" si="259"/>
        <v>2670.0937053557418</v>
      </c>
    </row>
    <row r="1287" spans="2:14" x14ac:dyDescent="0.25">
      <c r="B1287" s="1">
        <f t="shared" si="256"/>
        <v>12690</v>
      </c>
      <c r="C1287" s="4">
        <f t="shared" si="248"/>
        <v>8.8125</v>
      </c>
      <c r="D1287" s="3">
        <f t="shared" si="257"/>
        <v>0.8125</v>
      </c>
      <c r="E1287" s="1">
        <f t="shared" si="249"/>
        <v>5</v>
      </c>
      <c r="F1287" s="1">
        <f t="shared" si="258"/>
        <v>20.206006413264372</v>
      </c>
      <c r="G1287" s="1">
        <f t="shared" si="250"/>
        <v>0</v>
      </c>
      <c r="H1287" s="1">
        <f t="shared" si="251"/>
        <v>0</v>
      </c>
      <c r="I1287" s="1">
        <f t="shared" si="252"/>
        <v>0</v>
      </c>
      <c r="J1287" s="1">
        <f t="shared" si="260"/>
        <v>1</v>
      </c>
      <c r="K1287" s="7">
        <f t="shared" si="253"/>
        <v>1824.7207695917245</v>
      </c>
      <c r="L1287" s="7">
        <f t="shared" si="254"/>
        <v>1305167.5382449653</v>
      </c>
      <c r="M1287" s="7">
        <f t="shared" si="255"/>
        <v>0.13051675382449651</v>
      </c>
      <c r="N1287" s="7">
        <f t="shared" si="259"/>
        <v>3202.0562232134453</v>
      </c>
    </row>
    <row r="1288" spans="2:14" x14ac:dyDescent="0.25">
      <c r="B1288" s="1">
        <f t="shared" si="256"/>
        <v>12700</v>
      </c>
      <c r="C1288" s="4">
        <f t="shared" si="248"/>
        <v>8.8194444444444446</v>
      </c>
      <c r="D1288" s="3">
        <f t="shared" si="257"/>
        <v>0.81944444444444464</v>
      </c>
      <c r="E1288" s="1">
        <f t="shared" si="249"/>
        <v>5</v>
      </c>
      <c r="F1288" s="1">
        <f t="shared" si="258"/>
        <v>20.33652316708887</v>
      </c>
      <c r="G1288" s="1">
        <f t="shared" si="250"/>
        <v>0</v>
      </c>
      <c r="H1288" s="1">
        <f t="shared" si="251"/>
        <v>0</v>
      </c>
      <c r="I1288" s="1">
        <f t="shared" si="252"/>
        <v>1</v>
      </c>
      <c r="J1288" s="1">
        <f t="shared" si="260"/>
        <v>0</v>
      </c>
      <c r="K1288" s="7">
        <f t="shared" si="253"/>
        <v>1840.3827800506642</v>
      </c>
      <c r="L1288" s="7">
        <f t="shared" si="254"/>
        <v>-1104229.6680303987</v>
      </c>
      <c r="M1288" s="7">
        <f t="shared" si="255"/>
        <v>-0.11042296680303987</v>
      </c>
      <c r="N1288" s="7">
        <f t="shared" si="259"/>
        <v>1921.2337339280671</v>
      </c>
    </row>
    <row r="1289" spans="2:14" x14ac:dyDescent="0.25">
      <c r="B1289" s="1">
        <f t="shared" si="256"/>
        <v>12710</v>
      </c>
      <c r="C1289" s="4">
        <f t="shared" si="248"/>
        <v>8.8263888888888893</v>
      </c>
      <c r="D1289" s="3">
        <f t="shared" si="257"/>
        <v>0.82638888888888928</v>
      </c>
      <c r="E1289" s="1">
        <f t="shared" si="249"/>
        <v>5</v>
      </c>
      <c r="F1289" s="1">
        <f t="shared" si="258"/>
        <v>20.226100200285831</v>
      </c>
      <c r="G1289" s="1">
        <f t="shared" si="250"/>
        <v>0</v>
      </c>
      <c r="H1289" s="1">
        <f t="shared" si="251"/>
        <v>0</v>
      </c>
      <c r="I1289" s="1">
        <f t="shared" si="252"/>
        <v>0</v>
      </c>
      <c r="J1289" s="1">
        <f t="shared" si="260"/>
        <v>0</v>
      </c>
      <c r="K1289" s="7">
        <f t="shared" si="253"/>
        <v>1827.1320240342995</v>
      </c>
      <c r="L1289" s="7">
        <f t="shared" si="254"/>
        <v>-1096279.2144205796</v>
      </c>
      <c r="M1289" s="7">
        <f t="shared" si="255"/>
        <v>-0.10962792144205796</v>
      </c>
      <c r="N1289" s="7">
        <f t="shared" si="259"/>
        <v>1152.7402403568401</v>
      </c>
    </row>
    <row r="1290" spans="2:14" x14ac:dyDescent="0.25">
      <c r="B1290" s="1">
        <f t="shared" si="256"/>
        <v>12720</v>
      </c>
      <c r="C1290" s="4">
        <f t="shared" si="248"/>
        <v>8.8333333333333339</v>
      </c>
      <c r="D1290" s="3">
        <f t="shared" si="257"/>
        <v>0.83333333333333393</v>
      </c>
      <c r="E1290" s="1">
        <f t="shared" si="249"/>
        <v>3</v>
      </c>
      <c r="F1290" s="1">
        <f t="shared" si="258"/>
        <v>20.116472278843773</v>
      </c>
      <c r="G1290" s="1">
        <f t="shared" si="250"/>
        <v>0</v>
      </c>
      <c r="H1290" s="1">
        <f t="shared" si="251"/>
        <v>0</v>
      </c>
      <c r="I1290" s="1">
        <f t="shared" si="252"/>
        <v>0</v>
      </c>
      <c r="J1290" s="1">
        <f t="shared" si="260"/>
        <v>0</v>
      </c>
      <c r="K1290" s="7">
        <f t="shared" si="253"/>
        <v>2053.9766734612526</v>
      </c>
      <c r="L1290" s="7">
        <f t="shared" si="254"/>
        <v>-1232386.0040767516</v>
      </c>
      <c r="M1290" s="7">
        <f t="shared" si="255"/>
        <v>-0.12323860040767516</v>
      </c>
      <c r="N1290" s="7">
        <f t="shared" si="259"/>
        <v>691.64414421410402</v>
      </c>
    </row>
    <row r="1291" spans="2:14" x14ac:dyDescent="0.25">
      <c r="B1291" s="1">
        <f t="shared" si="256"/>
        <v>12730</v>
      </c>
      <c r="C1291" s="4">
        <f t="shared" si="248"/>
        <v>8.8402777777777786</v>
      </c>
      <c r="D1291" s="3">
        <f t="shared" si="257"/>
        <v>0.84027777777777857</v>
      </c>
      <c r="E1291" s="1">
        <f t="shared" si="249"/>
        <v>3</v>
      </c>
      <c r="F1291" s="1">
        <f t="shared" si="258"/>
        <v>19.993233678436098</v>
      </c>
      <c r="G1291" s="1">
        <f t="shared" si="250"/>
        <v>0</v>
      </c>
      <c r="H1291" s="1">
        <f t="shared" si="251"/>
        <v>1</v>
      </c>
      <c r="I1291" s="1">
        <f t="shared" si="252"/>
        <v>0</v>
      </c>
      <c r="J1291" s="1">
        <f t="shared" si="260"/>
        <v>1</v>
      </c>
      <c r="K1291" s="7">
        <f t="shared" si="253"/>
        <v>2039.1880414123316</v>
      </c>
      <c r="L1291" s="7">
        <f t="shared" si="254"/>
        <v>1176487.175152601</v>
      </c>
      <c r="M1291" s="7">
        <f t="shared" si="255"/>
        <v>0.1176487175152601</v>
      </c>
      <c r="N1291" s="7">
        <f t="shared" si="259"/>
        <v>2014.9864865284624</v>
      </c>
    </row>
    <row r="1292" spans="2:14" x14ac:dyDescent="0.25">
      <c r="B1292" s="1">
        <f t="shared" si="256"/>
        <v>12740</v>
      </c>
      <c r="C1292" s="4">
        <f t="shared" si="248"/>
        <v>8.8472222222222214</v>
      </c>
      <c r="D1292" s="3">
        <f t="shared" si="257"/>
        <v>0.84722222222222143</v>
      </c>
      <c r="E1292" s="1">
        <f t="shared" si="249"/>
        <v>3</v>
      </c>
      <c r="F1292" s="1">
        <f t="shared" si="258"/>
        <v>20.110882395951357</v>
      </c>
      <c r="G1292" s="1">
        <f t="shared" si="250"/>
        <v>0</v>
      </c>
      <c r="H1292" s="1">
        <f t="shared" si="251"/>
        <v>0</v>
      </c>
      <c r="I1292" s="1">
        <f t="shared" si="252"/>
        <v>0</v>
      </c>
      <c r="J1292" s="1">
        <f t="shared" si="260"/>
        <v>1</v>
      </c>
      <c r="K1292" s="7">
        <f t="shared" si="253"/>
        <v>2053.3058875141628</v>
      </c>
      <c r="L1292" s="7">
        <f t="shared" si="254"/>
        <v>1168016.4674915022</v>
      </c>
      <c r="M1292" s="7">
        <f t="shared" si="255"/>
        <v>0.11680164674915022</v>
      </c>
      <c r="N1292" s="7">
        <f t="shared" si="259"/>
        <v>2808.9918919170773</v>
      </c>
    </row>
    <row r="1293" spans="2:14" x14ac:dyDescent="0.25">
      <c r="B1293" s="1">
        <f t="shared" si="256"/>
        <v>12750</v>
      </c>
      <c r="C1293" s="4">
        <f t="shared" si="248"/>
        <v>8.8541666666666661</v>
      </c>
      <c r="D1293" s="3">
        <f t="shared" si="257"/>
        <v>0.85416666666666607</v>
      </c>
      <c r="E1293" s="1">
        <f t="shared" si="249"/>
        <v>3</v>
      </c>
      <c r="F1293" s="1">
        <f t="shared" si="258"/>
        <v>20.227684042700506</v>
      </c>
      <c r="G1293" s="1">
        <f t="shared" si="250"/>
        <v>0</v>
      </c>
      <c r="H1293" s="1">
        <f t="shared" si="251"/>
        <v>0</v>
      </c>
      <c r="I1293" s="1">
        <f t="shared" si="252"/>
        <v>0</v>
      </c>
      <c r="J1293" s="1">
        <f t="shared" si="260"/>
        <v>1</v>
      </c>
      <c r="K1293" s="7">
        <f t="shared" si="253"/>
        <v>2067.3220851240603</v>
      </c>
      <c r="L1293" s="7">
        <f t="shared" si="254"/>
        <v>1159606.7489255639</v>
      </c>
      <c r="M1293" s="7">
        <f t="shared" si="255"/>
        <v>0.11596067489255639</v>
      </c>
      <c r="N1293" s="7">
        <f t="shared" si="259"/>
        <v>3285.3951351502465</v>
      </c>
    </row>
    <row r="1294" spans="2:14" x14ac:dyDescent="0.25">
      <c r="B1294" s="1">
        <f t="shared" si="256"/>
        <v>12760</v>
      </c>
      <c r="C1294" s="4">
        <f t="shared" si="248"/>
        <v>8.8611111111111107</v>
      </c>
      <c r="D1294" s="3">
        <f t="shared" si="257"/>
        <v>0.86111111111111072</v>
      </c>
      <c r="E1294" s="1">
        <f t="shared" si="249"/>
        <v>3</v>
      </c>
      <c r="F1294" s="1">
        <f t="shared" si="258"/>
        <v>20.343644717593062</v>
      </c>
      <c r="G1294" s="1">
        <f t="shared" si="250"/>
        <v>0</v>
      </c>
      <c r="H1294" s="1">
        <f t="shared" si="251"/>
        <v>0</v>
      </c>
      <c r="I1294" s="1">
        <f t="shared" si="252"/>
        <v>1</v>
      </c>
      <c r="J1294" s="1">
        <f t="shared" si="260"/>
        <v>0</v>
      </c>
      <c r="K1294" s="7">
        <f t="shared" si="253"/>
        <v>2081.2373661111674</v>
      </c>
      <c r="L1294" s="7">
        <f t="shared" si="254"/>
        <v>-1248742.4196667005</v>
      </c>
      <c r="M1294" s="7">
        <f t="shared" si="255"/>
        <v>-0.12487424196667005</v>
      </c>
      <c r="N1294" s="7">
        <f t="shared" si="259"/>
        <v>1971.2370810901477</v>
      </c>
    </row>
    <row r="1295" spans="2:14" x14ac:dyDescent="0.25">
      <c r="B1295" s="1">
        <f t="shared" si="256"/>
        <v>12770</v>
      </c>
      <c r="C1295" s="4">
        <f t="shared" si="248"/>
        <v>8.8680555555555554</v>
      </c>
      <c r="D1295" s="3">
        <f t="shared" si="257"/>
        <v>0.86805555555555536</v>
      </c>
      <c r="E1295" s="1">
        <f t="shared" si="249"/>
        <v>3</v>
      </c>
      <c r="F1295" s="1">
        <f t="shared" si="258"/>
        <v>20.218770475626393</v>
      </c>
      <c r="G1295" s="1">
        <f t="shared" si="250"/>
        <v>0</v>
      </c>
      <c r="H1295" s="1">
        <f t="shared" si="251"/>
        <v>0</v>
      </c>
      <c r="I1295" s="1">
        <f t="shared" si="252"/>
        <v>0</v>
      </c>
      <c r="J1295" s="1">
        <f t="shared" si="260"/>
        <v>0</v>
      </c>
      <c r="K1295" s="7">
        <f t="shared" si="253"/>
        <v>2066.2524570751671</v>
      </c>
      <c r="L1295" s="7">
        <f t="shared" si="254"/>
        <v>-1239751.4742451003</v>
      </c>
      <c r="M1295" s="7">
        <f t="shared" si="255"/>
        <v>-0.12397514742451003</v>
      </c>
      <c r="N1295" s="7">
        <f t="shared" si="259"/>
        <v>1182.7422486540886</v>
      </c>
    </row>
    <row r="1296" spans="2:14" x14ac:dyDescent="0.25">
      <c r="B1296" s="1">
        <f t="shared" si="256"/>
        <v>12780</v>
      </c>
      <c r="C1296" s="4">
        <f t="shared" si="248"/>
        <v>8.875</v>
      </c>
      <c r="D1296" s="3">
        <f t="shared" si="257"/>
        <v>0.875</v>
      </c>
      <c r="E1296" s="1">
        <f t="shared" si="249"/>
        <v>1</v>
      </c>
      <c r="F1296" s="1">
        <f t="shared" si="258"/>
        <v>20.094795328201883</v>
      </c>
      <c r="G1296" s="1">
        <f t="shared" si="250"/>
        <v>0</v>
      </c>
      <c r="H1296" s="1">
        <f t="shared" si="251"/>
        <v>0</v>
      </c>
      <c r="I1296" s="1">
        <f t="shared" si="252"/>
        <v>0</v>
      </c>
      <c r="J1296" s="1">
        <f t="shared" si="260"/>
        <v>0</v>
      </c>
      <c r="K1296" s="7">
        <f t="shared" si="253"/>
        <v>2291.3754393842255</v>
      </c>
      <c r="L1296" s="7">
        <f t="shared" si="254"/>
        <v>-1374825.2636305355</v>
      </c>
      <c r="M1296" s="7">
        <f t="shared" si="255"/>
        <v>-0.13748252636305355</v>
      </c>
      <c r="N1296" s="7">
        <f t="shared" si="259"/>
        <v>709.64534919245318</v>
      </c>
    </row>
    <row r="1297" spans="2:14" x14ac:dyDescent="0.25">
      <c r="B1297" s="1">
        <f t="shared" si="256"/>
        <v>12790</v>
      </c>
      <c r="C1297" s="4">
        <f t="shared" si="248"/>
        <v>8.8819444444444446</v>
      </c>
      <c r="D1297" s="3">
        <f t="shared" si="257"/>
        <v>0.88194444444444464</v>
      </c>
      <c r="E1297" s="1">
        <f t="shared" si="249"/>
        <v>1</v>
      </c>
      <c r="F1297" s="1">
        <f t="shared" si="258"/>
        <v>19.957312801838828</v>
      </c>
      <c r="G1297" s="1">
        <f t="shared" si="250"/>
        <v>0</v>
      </c>
      <c r="H1297" s="1">
        <f t="shared" si="251"/>
        <v>1</v>
      </c>
      <c r="I1297" s="1">
        <f t="shared" si="252"/>
        <v>0</v>
      </c>
      <c r="J1297" s="1">
        <f t="shared" si="260"/>
        <v>1</v>
      </c>
      <c r="K1297" s="7">
        <f t="shared" si="253"/>
        <v>2274.8775362206593</v>
      </c>
      <c r="L1297" s="7">
        <f t="shared" si="254"/>
        <v>1035073.4782676044</v>
      </c>
      <c r="M1297" s="7">
        <f t="shared" si="255"/>
        <v>0.10350734782676044</v>
      </c>
      <c r="N1297" s="7">
        <f t="shared" si="259"/>
        <v>2025.7872095154719</v>
      </c>
    </row>
    <row r="1298" spans="2:14" x14ac:dyDescent="0.25">
      <c r="B1298" s="1">
        <f t="shared" si="256"/>
        <v>12800</v>
      </c>
      <c r="C1298" s="4">
        <f t="shared" ref="C1298:C1361" si="261">B1298/(24*60)</f>
        <v>8.8888888888888893</v>
      </c>
      <c r="D1298" s="3">
        <f t="shared" si="257"/>
        <v>0.88888888888888928</v>
      </c>
      <c r="E1298" s="1">
        <f t="shared" ref="E1298:E1361" si="262">VLOOKUP(D1298,$P$3:$R$27,3,1)</f>
        <v>1</v>
      </c>
      <c r="F1298" s="1">
        <f t="shared" si="258"/>
        <v>20.060820149665588</v>
      </c>
      <c r="G1298" s="1">
        <f t="shared" ref="G1298:G1361" si="263">IF(VLOOKUP(D1298,$P$3:$Q$27,2,1)=0,1,0)</f>
        <v>0</v>
      </c>
      <c r="H1298" s="1">
        <f t="shared" ref="H1298:H1361" si="264">IF(F1298&lt;($G$2+G1298*$G$4),1,0)</f>
        <v>0</v>
      </c>
      <c r="I1298" s="1">
        <f t="shared" ref="I1298:I1361" si="265">IF(F1298&gt;($G$3+G1298*$G$4),1,0)</f>
        <v>0</v>
      </c>
      <c r="J1298" s="1">
        <f t="shared" si="260"/>
        <v>1</v>
      </c>
      <c r="K1298" s="7">
        <f t="shared" ref="K1298:K1361" si="266">(F1298-E1298)*$C$11</f>
        <v>2287.2984179598702</v>
      </c>
      <c r="L1298" s="7">
        <f t="shared" ref="L1298:L1361" si="267">((J1298*$G$6)-K1298)*60*$G$8</f>
        <v>1027620.9492240779</v>
      </c>
      <c r="M1298" s="7">
        <f t="shared" ref="M1298:M1361" si="268">L1298/$C$5</f>
        <v>0.10276209492240779</v>
      </c>
      <c r="N1298" s="7">
        <f t="shared" si="259"/>
        <v>2815.4723257092828</v>
      </c>
    </row>
    <row r="1299" spans="2:14" x14ac:dyDescent="0.25">
      <c r="B1299" s="1">
        <f t="shared" ref="B1299:B1362" si="269">B1298+$G$8</f>
        <v>12810</v>
      </c>
      <c r="C1299" s="4">
        <f t="shared" si="261"/>
        <v>8.8958333333333339</v>
      </c>
      <c r="D1299" s="3">
        <f t="shared" ref="D1299:D1362" si="270">C1299-INT(C1299)</f>
        <v>0.89583333333333393</v>
      </c>
      <c r="E1299" s="1">
        <f t="shared" si="262"/>
        <v>1</v>
      </c>
      <c r="F1299" s="1">
        <f t="shared" ref="F1299:F1362" si="271">F1298+M1298</f>
        <v>20.163582244587996</v>
      </c>
      <c r="G1299" s="1">
        <f t="shared" si="263"/>
        <v>0</v>
      </c>
      <c r="H1299" s="1">
        <f t="shared" si="264"/>
        <v>0</v>
      </c>
      <c r="I1299" s="1">
        <f t="shared" si="265"/>
        <v>0</v>
      </c>
      <c r="J1299" s="1">
        <f t="shared" si="260"/>
        <v>1</v>
      </c>
      <c r="K1299" s="7">
        <f t="shared" si="266"/>
        <v>2299.6298693505591</v>
      </c>
      <c r="L1299" s="7">
        <f t="shared" si="267"/>
        <v>1020222.0783896645</v>
      </c>
      <c r="M1299" s="7">
        <f t="shared" si="268"/>
        <v>0.10202220783896646</v>
      </c>
      <c r="N1299" s="7">
        <f t="shared" ref="N1299:N1362" si="272">(J1299*$G$6*$N$15)+N1298*$N$14</f>
        <v>3289.2833954255693</v>
      </c>
    </row>
    <row r="1300" spans="2:14" x14ac:dyDescent="0.25">
      <c r="B1300" s="1">
        <f t="shared" si="269"/>
        <v>12820</v>
      </c>
      <c r="C1300" s="4">
        <f t="shared" si="261"/>
        <v>8.9027777777777786</v>
      </c>
      <c r="D1300" s="3">
        <f t="shared" si="270"/>
        <v>0.90277777777777857</v>
      </c>
      <c r="E1300" s="1">
        <f t="shared" si="262"/>
        <v>1</v>
      </c>
      <c r="F1300" s="1">
        <f t="shared" si="271"/>
        <v>20.265604452426963</v>
      </c>
      <c r="G1300" s="1">
        <f t="shared" si="263"/>
        <v>0</v>
      </c>
      <c r="H1300" s="1">
        <f t="shared" si="264"/>
        <v>0</v>
      </c>
      <c r="I1300" s="1">
        <f t="shared" si="265"/>
        <v>0</v>
      </c>
      <c r="J1300" s="1">
        <f t="shared" ref="J1300:J1363" si="273">IF(OR(AND(I1300=0,J1299=1),AND(H1300=1,I1300=0)),1,0)</f>
        <v>1</v>
      </c>
      <c r="K1300" s="7">
        <f t="shared" si="266"/>
        <v>2311.8725342912353</v>
      </c>
      <c r="L1300" s="7">
        <f t="shared" si="267"/>
        <v>1012876.4794252589</v>
      </c>
      <c r="M1300" s="7">
        <f t="shared" si="268"/>
        <v>0.1012876479425259</v>
      </c>
      <c r="N1300" s="7">
        <f t="shared" si="272"/>
        <v>3573.5700372553415</v>
      </c>
    </row>
    <row r="1301" spans="2:14" x14ac:dyDescent="0.25">
      <c r="B1301" s="1">
        <f t="shared" si="269"/>
        <v>12830</v>
      </c>
      <c r="C1301" s="4">
        <f t="shared" si="261"/>
        <v>8.9097222222222214</v>
      </c>
      <c r="D1301" s="3">
        <f t="shared" si="270"/>
        <v>0.90972222222222143</v>
      </c>
      <c r="E1301" s="1">
        <f t="shared" si="262"/>
        <v>1</v>
      </c>
      <c r="F1301" s="1">
        <f t="shared" si="271"/>
        <v>20.36689210036949</v>
      </c>
      <c r="G1301" s="1">
        <f t="shared" si="263"/>
        <v>0</v>
      </c>
      <c r="H1301" s="1">
        <f t="shared" si="264"/>
        <v>0</v>
      </c>
      <c r="I1301" s="1">
        <f t="shared" si="265"/>
        <v>1</v>
      </c>
      <c r="J1301" s="1">
        <f t="shared" si="273"/>
        <v>0</v>
      </c>
      <c r="K1301" s="7">
        <f t="shared" si="266"/>
        <v>2324.0270520443387</v>
      </c>
      <c r="L1301" s="7">
        <f t="shared" si="267"/>
        <v>-1394416.2312266033</v>
      </c>
      <c r="M1301" s="7">
        <f t="shared" si="268"/>
        <v>-0.13944162312266031</v>
      </c>
      <c r="N1301" s="7">
        <f t="shared" si="272"/>
        <v>2144.142022353205</v>
      </c>
    </row>
    <row r="1302" spans="2:14" x14ac:dyDescent="0.25">
      <c r="B1302" s="1">
        <f t="shared" si="269"/>
        <v>12840</v>
      </c>
      <c r="C1302" s="4">
        <f t="shared" si="261"/>
        <v>8.9166666666666661</v>
      </c>
      <c r="D1302" s="3">
        <f t="shared" si="270"/>
        <v>0.91666666666666607</v>
      </c>
      <c r="E1302" s="1">
        <f t="shared" si="262"/>
        <v>1</v>
      </c>
      <c r="F1302" s="1">
        <f t="shared" si="271"/>
        <v>20.22745047724683</v>
      </c>
      <c r="G1302" s="1">
        <f t="shared" si="263"/>
        <v>0</v>
      </c>
      <c r="H1302" s="1">
        <f t="shared" si="264"/>
        <v>0</v>
      </c>
      <c r="I1302" s="1">
        <f t="shared" si="265"/>
        <v>0</v>
      </c>
      <c r="J1302" s="1">
        <f t="shared" si="273"/>
        <v>0</v>
      </c>
      <c r="K1302" s="7">
        <f t="shared" si="266"/>
        <v>2307.2940572696193</v>
      </c>
      <c r="L1302" s="7">
        <f t="shared" si="267"/>
        <v>-1384376.4343617717</v>
      </c>
      <c r="M1302" s="7">
        <f t="shared" si="268"/>
        <v>-0.13843764343617718</v>
      </c>
      <c r="N1302" s="7">
        <f t="shared" si="272"/>
        <v>1286.485213411923</v>
      </c>
    </row>
    <row r="1303" spans="2:14" x14ac:dyDescent="0.25">
      <c r="B1303" s="1">
        <f t="shared" si="269"/>
        <v>12850</v>
      </c>
      <c r="C1303" s="4">
        <f t="shared" si="261"/>
        <v>8.9236111111111107</v>
      </c>
      <c r="D1303" s="3">
        <f t="shared" si="270"/>
        <v>0.92361111111111072</v>
      </c>
      <c r="E1303" s="1">
        <f t="shared" si="262"/>
        <v>0</v>
      </c>
      <c r="F1303" s="1">
        <f t="shared" si="271"/>
        <v>20.089012833810653</v>
      </c>
      <c r="G1303" s="1">
        <f t="shared" si="263"/>
        <v>0</v>
      </c>
      <c r="H1303" s="1">
        <f t="shared" si="264"/>
        <v>0</v>
      </c>
      <c r="I1303" s="1">
        <f t="shared" si="265"/>
        <v>0</v>
      </c>
      <c r="J1303" s="1">
        <f t="shared" si="273"/>
        <v>0</v>
      </c>
      <c r="K1303" s="7">
        <f t="shared" si="266"/>
        <v>2410.6815400572782</v>
      </c>
      <c r="L1303" s="7">
        <f t="shared" si="267"/>
        <v>-1446408.9240343668</v>
      </c>
      <c r="M1303" s="7">
        <f t="shared" si="268"/>
        <v>-0.14464089240343669</v>
      </c>
      <c r="N1303" s="7">
        <f t="shared" si="272"/>
        <v>771.89112804715376</v>
      </c>
    </row>
    <row r="1304" spans="2:14" x14ac:dyDescent="0.25">
      <c r="B1304" s="1">
        <f t="shared" si="269"/>
        <v>12860</v>
      </c>
      <c r="C1304" s="4">
        <f t="shared" si="261"/>
        <v>8.9305555555555554</v>
      </c>
      <c r="D1304" s="3">
        <f t="shared" si="270"/>
        <v>0.93055555555555536</v>
      </c>
      <c r="E1304" s="1">
        <f t="shared" si="262"/>
        <v>0</v>
      </c>
      <c r="F1304" s="1">
        <f t="shared" si="271"/>
        <v>19.944371941407216</v>
      </c>
      <c r="G1304" s="1">
        <f t="shared" si="263"/>
        <v>0</v>
      </c>
      <c r="H1304" s="1">
        <f t="shared" si="264"/>
        <v>1</v>
      </c>
      <c r="I1304" s="1">
        <f t="shared" si="265"/>
        <v>0</v>
      </c>
      <c r="J1304" s="1">
        <f t="shared" si="273"/>
        <v>1</v>
      </c>
      <c r="K1304" s="7">
        <f t="shared" si="266"/>
        <v>2393.3246329688654</v>
      </c>
      <c r="L1304" s="7">
        <f t="shared" si="267"/>
        <v>964005.2202186808</v>
      </c>
      <c r="M1304" s="7">
        <f t="shared" si="268"/>
        <v>9.6400522021868079E-2</v>
      </c>
      <c r="N1304" s="7">
        <f t="shared" si="272"/>
        <v>2063.1346768282924</v>
      </c>
    </row>
    <row r="1305" spans="2:14" x14ac:dyDescent="0.25">
      <c r="B1305" s="1">
        <f t="shared" si="269"/>
        <v>12870</v>
      </c>
      <c r="C1305" s="4">
        <f t="shared" si="261"/>
        <v>8.9375</v>
      </c>
      <c r="D1305" s="3">
        <f t="shared" si="270"/>
        <v>0.9375</v>
      </c>
      <c r="E1305" s="1">
        <f t="shared" si="262"/>
        <v>0</v>
      </c>
      <c r="F1305" s="1">
        <f t="shared" si="271"/>
        <v>20.040772463429082</v>
      </c>
      <c r="G1305" s="1">
        <f t="shared" si="263"/>
        <v>0</v>
      </c>
      <c r="H1305" s="1">
        <f t="shared" si="264"/>
        <v>0</v>
      </c>
      <c r="I1305" s="1">
        <f t="shared" si="265"/>
        <v>0</v>
      </c>
      <c r="J1305" s="1">
        <f t="shared" si="273"/>
        <v>1</v>
      </c>
      <c r="K1305" s="7">
        <f t="shared" si="266"/>
        <v>2404.8926956114897</v>
      </c>
      <c r="L1305" s="7">
        <f t="shared" si="267"/>
        <v>957064.38263310608</v>
      </c>
      <c r="M1305" s="7">
        <f t="shared" si="268"/>
        <v>9.5706438263310614E-2</v>
      </c>
      <c r="N1305" s="7">
        <f t="shared" si="272"/>
        <v>2837.8808060969754</v>
      </c>
    </row>
    <row r="1306" spans="2:14" x14ac:dyDescent="0.25">
      <c r="B1306" s="1">
        <f t="shared" si="269"/>
        <v>12880</v>
      </c>
      <c r="C1306" s="4">
        <f t="shared" si="261"/>
        <v>8.9444444444444446</v>
      </c>
      <c r="D1306" s="3">
        <f t="shared" si="270"/>
        <v>0.94444444444444464</v>
      </c>
      <c r="E1306" s="1">
        <f t="shared" si="262"/>
        <v>0</v>
      </c>
      <c r="F1306" s="1">
        <f t="shared" si="271"/>
        <v>20.136478901692392</v>
      </c>
      <c r="G1306" s="1">
        <f t="shared" si="263"/>
        <v>0</v>
      </c>
      <c r="H1306" s="1">
        <f t="shared" si="264"/>
        <v>0</v>
      </c>
      <c r="I1306" s="1">
        <f t="shared" si="265"/>
        <v>0</v>
      </c>
      <c r="J1306" s="1">
        <f t="shared" si="273"/>
        <v>1</v>
      </c>
      <c r="K1306" s="7">
        <f t="shared" si="266"/>
        <v>2416.3774682030867</v>
      </c>
      <c r="L1306" s="7">
        <f t="shared" si="267"/>
        <v>950173.51907814795</v>
      </c>
      <c r="M1306" s="7">
        <f t="shared" si="268"/>
        <v>9.5017351907814795E-2</v>
      </c>
      <c r="N1306" s="7">
        <f t="shared" si="272"/>
        <v>3302.7284836581853</v>
      </c>
    </row>
    <row r="1307" spans="2:14" x14ac:dyDescent="0.25">
      <c r="B1307" s="1">
        <f t="shared" si="269"/>
        <v>12890</v>
      </c>
      <c r="C1307" s="4">
        <f t="shared" si="261"/>
        <v>8.9513888888888893</v>
      </c>
      <c r="D1307" s="3">
        <f t="shared" si="270"/>
        <v>0.95138888888888928</v>
      </c>
      <c r="E1307" s="1">
        <f t="shared" si="262"/>
        <v>0</v>
      </c>
      <c r="F1307" s="1">
        <f t="shared" si="271"/>
        <v>20.231496253600206</v>
      </c>
      <c r="G1307" s="1">
        <f t="shared" si="263"/>
        <v>0</v>
      </c>
      <c r="H1307" s="1">
        <f t="shared" si="264"/>
        <v>0</v>
      </c>
      <c r="I1307" s="1">
        <f t="shared" si="265"/>
        <v>0</v>
      </c>
      <c r="J1307" s="1">
        <f t="shared" si="273"/>
        <v>1</v>
      </c>
      <c r="K1307" s="7">
        <f t="shared" si="266"/>
        <v>2427.7795504320243</v>
      </c>
      <c r="L1307" s="7">
        <f t="shared" si="267"/>
        <v>943332.26974078547</v>
      </c>
      <c r="M1307" s="7">
        <f t="shared" si="268"/>
        <v>9.4333226974078546E-2</v>
      </c>
      <c r="N1307" s="7">
        <f t="shared" si="272"/>
        <v>3581.6370901949113</v>
      </c>
    </row>
    <row r="1308" spans="2:14" x14ac:dyDescent="0.25">
      <c r="B1308" s="1">
        <f t="shared" si="269"/>
        <v>12900</v>
      </c>
      <c r="C1308" s="4">
        <f t="shared" si="261"/>
        <v>8.9583333333333339</v>
      </c>
      <c r="D1308" s="3">
        <f t="shared" si="270"/>
        <v>0.95833333333333393</v>
      </c>
      <c r="E1308" s="1">
        <f t="shared" si="262"/>
        <v>0</v>
      </c>
      <c r="F1308" s="1">
        <f t="shared" si="271"/>
        <v>20.325829480574285</v>
      </c>
      <c r="G1308" s="1">
        <f t="shared" si="263"/>
        <v>0</v>
      </c>
      <c r="H1308" s="1">
        <f t="shared" si="264"/>
        <v>0</v>
      </c>
      <c r="I1308" s="1">
        <f t="shared" si="265"/>
        <v>1</v>
      </c>
      <c r="J1308" s="1">
        <f t="shared" si="273"/>
        <v>0</v>
      </c>
      <c r="K1308" s="7">
        <f t="shared" si="266"/>
        <v>2439.0995376689139</v>
      </c>
      <c r="L1308" s="7">
        <f t="shared" si="267"/>
        <v>-1463459.7226013481</v>
      </c>
      <c r="M1308" s="7">
        <f t="shared" si="268"/>
        <v>-0.14634597226013479</v>
      </c>
      <c r="N1308" s="7">
        <f t="shared" si="272"/>
        <v>2148.9822541169465</v>
      </c>
    </row>
    <row r="1309" spans="2:14" x14ac:dyDescent="0.25">
      <c r="B1309" s="1">
        <f t="shared" si="269"/>
        <v>12910</v>
      </c>
      <c r="C1309" s="4">
        <f t="shared" si="261"/>
        <v>8.9652777777777786</v>
      </c>
      <c r="D1309" s="3">
        <f t="shared" si="270"/>
        <v>0.96527777777777857</v>
      </c>
      <c r="E1309" s="1">
        <f t="shared" si="262"/>
        <v>0</v>
      </c>
      <c r="F1309" s="1">
        <f t="shared" si="271"/>
        <v>20.179483508314149</v>
      </c>
      <c r="G1309" s="1">
        <f t="shared" si="263"/>
        <v>0</v>
      </c>
      <c r="H1309" s="1">
        <f t="shared" si="264"/>
        <v>0</v>
      </c>
      <c r="I1309" s="1">
        <f t="shared" si="265"/>
        <v>0</v>
      </c>
      <c r="J1309" s="1">
        <f t="shared" si="273"/>
        <v>0</v>
      </c>
      <c r="K1309" s="7">
        <f t="shared" si="266"/>
        <v>2421.5380209976975</v>
      </c>
      <c r="L1309" s="7">
        <f t="shared" si="267"/>
        <v>-1452922.8125986182</v>
      </c>
      <c r="M1309" s="7">
        <f t="shared" si="268"/>
        <v>-0.14529228125986182</v>
      </c>
      <c r="N1309" s="7">
        <f t="shared" si="272"/>
        <v>1289.3893524701678</v>
      </c>
    </row>
    <row r="1310" spans="2:14" x14ac:dyDescent="0.25">
      <c r="B1310" s="1">
        <f t="shared" si="269"/>
        <v>12920</v>
      </c>
      <c r="C1310" s="4">
        <f t="shared" si="261"/>
        <v>8.9722222222222214</v>
      </c>
      <c r="D1310" s="3">
        <f t="shared" si="270"/>
        <v>0.97222222222222143</v>
      </c>
      <c r="E1310" s="1">
        <f t="shared" si="262"/>
        <v>0</v>
      </c>
      <c r="F1310" s="1">
        <f t="shared" si="271"/>
        <v>20.034191227054286</v>
      </c>
      <c r="G1310" s="1">
        <f t="shared" si="263"/>
        <v>0</v>
      </c>
      <c r="H1310" s="1">
        <f t="shared" si="264"/>
        <v>0</v>
      </c>
      <c r="I1310" s="1">
        <f t="shared" si="265"/>
        <v>0</v>
      </c>
      <c r="J1310" s="1">
        <f t="shared" si="273"/>
        <v>0</v>
      </c>
      <c r="K1310" s="7">
        <f t="shared" si="266"/>
        <v>2404.1029472465138</v>
      </c>
      <c r="L1310" s="7">
        <f t="shared" si="267"/>
        <v>-1442461.7683479083</v>
      </c>
      <c r="M1310" s="7">
        <f t="shared" si="268"/>
        <v>-0.14424617683479082</v>
      </c>
      <c r="N1310" s="7">
        <f t="shared" si="272"/>
        <v>773.6336114821006</v>
      </c>
    </row>
    <row r="1311" spans="2:14" x14ac:dyDescent="0.25">
      <c r="B1311" s="1">
        <f t="shared" si="269"/>
        <v>12930</v>
      </c>
      <c r="C1311" s="4">
        <f t="shared" si="261"/>
        <v>8.9791666666666661</v>
      </c>
      <c r="D1311" s="3">
        <f t="shared" si="270"/>
        <v>0.97916666666666607</v>
      </c>
      <c r="E1311" s="1">
        <f t="shared" si="262"/>
        <v>0</v>
      </c>
      <c r="F1311" s="1">
        <f t="shared" si="271"/>
        <v>19.889945050219495</v>
      </c>
      <c r="G1311" s="1">
        <f t="shared" si="263"/>
        <v>0</v>
      </c>
      <c r="H1311" s="1">
        <f t="shared" si="264"/>
        <v>1</v>
      </c>
      <c r="I1311" s="1">
        <f t="shared" si="265"/>
        <v>0</v>
      </c>
      <c r="J1311" s="1">
        <f t="shared" si="273"/>
        <v>1</v>
      </c>
      <c r="K1311" s="7">
        <f t="shared" si="266"/>
        <v>2386.7934060263392</v>
      </c>
      <c r="L1311" s="7">
        <f t="shared" si="267"/>
        <v>967923.95638419653</v>
      </c>
      <c r="M1311" s="7">
        <f t="shared" si="268"/>
        <v>9.6792395638419654E-2</v>
      </c>
      <c r="N1311" s="7">
        <f t="shared" si="272"/>
        <v>2064.1801668892604</v>
      </c>
    </row>
    <row r="1312" spans="2:14" x14ac:dyDescent="0.25">
      <c r="B1312" s="1">
        <f t="shared" si="269"/>
        <v>12940</v>
      </c>
      <c r="C1312" s="4">
        <f t="shared" si="261"/>
        <v>8.9861111111111107</v>
      </c>
      <c r="D1312" s="3">
        <f t="shared" si="270"/>
        <v>0.98611111111111072</v>
      </c>
      <c r="E1312" s="1">
        <f t="shared" si="262"/>
        <v>0</v>
      </c>
      <c r="F1312" s="1">
        <f t="shared" si="271"/>
        <v>19.986737445857916</v>
      </c>
      <c r="G1312" s="1">
        <f t="shared" si="263"/>
        <v>0</v>
      </c>
      <c r="H1312" s="1">
        <f t="shared" si="264"/>
        <v>1</v>
      </c>
      <c r="I1312" s="1">
        <f t="shared" si="265"/>
        <v>0</v>
      </c>
      <c r="J1312" s="1">
        <f t="shared" si="273"/>
        <v>1</v>
      </c>
      <c r="K1312" s="7">
        <f t="shared" si="266"/>
        <v>2398.4084935029496</v>
      </c>
      <c r="L1312" s="7">
        <f t="shared" si="267"/>
        <v>960954.90389823029</v>
      </c>
      <c r="M1312" s="7">
        <f t="shared" si="268"/>
        <v>9.6095490389823027E-2</v>
      </c>
      <c r="N1312" s="7">
        <f t="shared" si="272"/>
        <v>2838.5081001335561</v>
      </c>
    </row>
    <row r="1313" spans="2:14" x14ac:dyDescent="0.25">
      <c r="B1313" s="1">
        <f t="shared" si="269"/>
        <v>12950</v>
      </c>
      <c r="C1313" s="4">
        <f t="shared" si="261"/>
        <v>8.9930555555555554</v>
      </c>
      <c r="D1313" s="3">
        <f t="shared" si="270"/>
        <v>0.99305555555555536</v>
      </c>
      <c r="E1313" s="1">
        <f t="shared" si="262"/>
        <v>0</v>
      </c>
      <c r="F1313" s="1">
        <f t="shared" si="271"/>
        <v>20.08283293624774</v>
      </c>
      <c r="G1313" s="1">
        <f t="shared" si="263"/>
        <v>0</v>
      </c>
      <c r="H1313" s="1">
        <f t="shared" si="264"/>
        <v>0</v>
      </c>
      <c r="I1313" s="1">
        <f t="shared" si="265"/>
        <v>0</v>
      </c>
      <c r="J1313" s="1">
        <f t="shared" si="273"/>
        <v>1</v>
      </c>
      <c r="K1313" s="7">
        <f t="shared" si="266"/>
        <v>2409.9399523497286</v>
      </c>
      <c r="L1313" s="7">
        <f t="shared" si="267"/>
        <v>954036.02859016275</v>
      </c>
      <c r="M1313" s="7">
        <f t="shared" si="268"/>
        <v>9.5403602859016279E-2</v>
      </c>
      <c r="N1313" s="7">
        <f t="shared" si="272"/>
        <v>3303.1048600801337</v>
      </c>
    </row>
    <row r="1314" spans="2:14" x14ac:dyDescent="0.25">
      <c r="B1314" s="1">
        <f t="shared" si="269"/>
        <v>12960</v>
      </c>
      <c r="C1314" s="4">
        <f t="shared" si="261"/>
        <v>9</v>
      </c>
      <c r="D1314" s="3">
        <f t="shared" si="270"/>
        <v>0</v>
      </c>
      <c r="E1314" s="1">
        <f t="shared" si="262"/>
        <v>-1</v>
      </c>
      <c r="F1314" s="1">
        <f t="shared" si="271"/>
        <v>20.178236539106756</v>
      </c>
      <c r="G1314" s="1">
        <f t="shared" si="263"/>
        <v>1</v>
      </c>
      <c r="H1314" s="1">
        <f t="shared" si="264"/>
        <v>0</v>
      </c>
      <c r="I1314" s="1">
        <f t="shared" si="265"/>
        <v>1</v>
      </c>
      <c r="J1314" s="1">
        <f t="shared" si="273"/>
        <v>0</v>
      </c>
      <c r="K1314" s="7">
        <f t="shared" si="266"/>
        <v>2541.3883846928102</v>
      </c>
      <c r="L1314" s="7">
        <f t="shared" si="267"/>
        <v>-1524833.0308156861</v>
      </c>
      <c r="M1314" s="7">
        <f t="shared" si="268"/>
        <v>-0.1524833030815686</v>
      </c>
      <c r="N1314" s="7">
        <f t="shared" si="272"/>
        <v>1981.86291604808</v>
      </c>
    </row>
    <row r="1315" spans="2:14" x14ac:dyDescent="0.25">
      <c r="B1315" s="1">
        <f t="shared" si="269"/>
        <v>12970</v>
      </c>
      <c r="C1315" s="4">
        <f t="shared" si="261"/>
        <v>9.0069444444444446</v>
      </c>
      <c r="D1315" s="3">
        <f t="shared" si="270"/>
        <v>6.9444444444446418E-3</v>
      </c>
      <c r="E1315" s="1">
        <f t="shared" si="262"/>
        <v>-1</v>
      </c>
      <c r="F1315" s="1">
        <f t="shared" si="271"/>
        <v>20.025753236025189</v>
      </c>
      <c r="G1315" s="1">
        <f t="shared" si="263"/>
        <v>1</v>
      </c>
      <c r="H1315" s="1">
        <f t="shared" si="264"/>
        <v>0</v>
      </c>
      <c r="I1315" s="1">
        <f t="shared" si="265"/>
        <v>1</v>
      </c>
      <c r="J1315" s="1">
        <f t="shared" si="273"/>
        <v>0</v>
      </c>
      <c r="K1315" s="7">
        <f t="shared" si="266"/>
        <v>2523.0903883230221</v>
      </c>
      <c r="L1315" s="7">
        <f t="shared" si="267"/>
        <v>-1513854.2329938132</v>
      </c>
      <c r="M1315" s="7">
        <f t="shared" si="268"/>
        <v>-0.15138542329938132</v>
      </c>
      <c r="N1315" s="7">
        <f t="shared" si="272"/>
        <v>1189.1177496288481</v>
      </c>
    </row>
    <row r="1316" spans="2:14" x14ac:dyDescent="0.25">
      <c r="B1316" s="1">
        <f t="shared" si="269"/>
        <v>12980</v>
      </c>
      <c r="C1316" s="4">
        <f t="shared" si="261"/>
        <v>9.0138888888888893</v>
      </c>
      <c r="D1316" s="3">
        <f t="shared" si="270"/>
        <v>1.3888888888889284E-2</v>
      </c>
      <c r="E1316" s="1">
        <f t="shared" si="262"/>
        <v>-1</v>
      </c>
      <c r="F1316" s="1">
        <f t="shared" si="271"/>
        <v>19.874367812725808</v>
      </c>
      <c r="G1316" s="1">
        <f t="shared" si="263"/>
        <v>1</v>
      </c>
      <c r="H1316" s="1">
        <f t="shared" si="264"/>
        <v>0</v>
      </c>
      <c r="I1316" s="1">
        <f t="shared" si="265"/>
        <v>1</v>
      </c>
      <c r="J1316" s="1">
        <f t="shared" si="273"/>
        <v>0</v>
      </c>
      <c r="K1316" s="7">
        <f t="shared" si="266"/>
        <v>2504.9241375270967</v>
      </c>
      <c r="L1316" s="7">
        <f t="shared" si="267"/>
        <v>-1502954.482516258</v>
      </c>
      <c r="M1316" s="7">
        <f t="shared" si="268"/>
        <v>-0.1502954482516258</v>
      </c>
      <c r="N1316" s="7">
        <f t="shared" si="272"/>
        <v>713.47064977730884</v>
      </c>
    </row>
    <row r="1317" spans="2:14" x14ac:dyDescent="0.25">
      <c r="B1317" s="1">
        <f t="shared" si="269"/>
        <v>12990</v>
      </c>
      <c r="C1317" s="4">
        <f t="shared" si="261"/>
        <v>9.0208333333333339</v>
      </c>
      <c r="D1317" s="3">
        <f t="shared" si="270"/>
        <v>2.0833333333333925E-2</v>
      </c>
      <c r="E1317" s="1">
        <f t="shared" si="262"/>
        <v>-1</v>
      </c>
      <c r="F1317" s="1">
        <f t="shared" si="271"/>
        <v>19.724072364474182</v>
      </c>
      <c r="G1317" s="1">
        <f t="shared" si="263"/>
        <v>1</v>
      </c>
      <c r="H1317" s="1">
        <f t="shared" si="264"/>
        <v>0</v>
      </c>
      <c r="I1317" s="1">
        <f t="shared" si="265"/>
        <v>1</v>
      </c>
      <c r="J1317" s="1">
        <f t="shared" si="273"/>
        <v>0</v>
      </c>
      <c r="K1317" s="7">
        <f t="shared" si="266"/>
        <v>2486.8886837369014</v>
      </c>
      <c r="L1317" s="7">
        <f t="shared" si="267"/>
        <v>-1492133.210242141</v>
      </c>
      <c r="M1317" s="7">
        <f t="shared" si="268"/>
        <v>-0.14921332102421411</v>
      </c>
      <c r="N1317" s="7">
        <f t="shared" si="272"/>
        <v>428.08238986638531</v>
      </c>
    </row>
    <row r="1318" spans="2:14" x14ac:dyDescent="0.25">
      <c r="B1318" s="1">
        <f t="shared" si="269"/>
        <v>13000</v>
      </c>
      <c r="C1318" s="4">
        <f t="shared" si="261"/>
        <v>9.0277777777777786</v>
      </c>
      <c r="D1318" s="3">
        <f t="shared" si="270"/>
        <v>2.7777777777778567E-2</v>
      </c>
      <c r="E1318" s="1">
        <f t="shared" si="262"/>
        <v>-1</v>
      </c>
      <c r="F1318" s="1">
        <f t="shared" si="271"/>
        <v>19.574859043449969</v>
      </c>
      <c r="G1318" s="1">
        <f t="shared" si="263"/>
        <v>1</v>
      </c>
      <c r="H1318" s="1">
        <f t="shared" si="264"/>
        <v>0</v>
      </c>
      <c r="I1318" s="1">
        <f t="shared" si="265"/>
        <v>1</v>
      </c>
      <c r="J1318" s="1">
        <f t="shared" si="273"/>
        <v>0</v>
      </c>
      <c r="K1318" s="7">
        <f t="shared" si="266"/>
        <v>2468.9830852139958</v>
      </c>
      <c r="L1318" s="7">
        <f t="shared" si="267"/>
        <v>-1481389.8511283975</v>
      </c>
      <c r="M1318" s="7">
        <f t="shared" si="268"/>
        <v>-0.14813898511283974</v>
      </c>
      <c r="N1318" s="7">
        <f t="shared" si="272"/>
        <v>256.8494339198312</v>
      </c>
    </row>
    <row r="1319" spans="2:14" x14ac:dyDescent="0.25">
      <c r="B1319" s="1">
        <f t="shared" si="269"/>
        <v>13010</v>
      </c>
      <c r="C1319" s="4">
        <f t="shared" si="261"/>
        <v>9.0347222222222214</v>
      </c>
      <c r="D1319" s="3">
        <f t="shared" si="270"/>
        <v>3.4722222222221433E-2</v>
      </c>
      <c r="E1319" s="1">
        <f t="shared" si="262"/>
        <v>-1</v>
      </c>
      <c r="F1319" s="1">
        <f t="shared" si="271"/>
        <v>19.426720058337128</v>
      </c>
      <c r="G1319" s="1">
        <f t="shared" si="263"/>
        <v>1</v>
      </c>
      <c r="H1319" s="1">
        <f t="shared" si="264"/>
        <v>0</v>
      </c>
      <c r="I1319" s="1">
        <f t="shared" si="265"/>
        <v>1</v>
      </c>
      <c r="J1319" s="1">
        <f t="shared" si="273"/>
        <v>0</v>
      </c>
      <c r="K1319" s="7">
        <f t="shared" si="266"/>
        <v>2451.2064070004553</v>
      </c>
      <c r="L1319" s="7">
        <f t="shared" si="267"/>
        <v>-1470723.844200273</v>
      </c>
      <c r="M1319" s="7">
        <f t="shared" si="268"/>
        <v>-0.14707238442002729</v>
      </c>
      <c r="N1319" s="7">
        <f t="shared" si="272"/>
        <v>154.10966035189873</v>
      </c>
    </row>
    <row r="1320" spans="2:14" x14ac:dyDescent="0.25">
      <c r="B1320" s="1">
        <f t="shared" si="269"/>
        <v>13020</v>
      </c>
      <c r="C1320" s="4">
        <f t="shared" si="261"/>
        <v>9.0416666666666661</v>
      </c>
      <c r="D1320" s="3">
        <f t="shared" si="270"/>
        <v>4.1666666666666075E-2</v>
      </c>
      <c r="E1320" s="1">
        <f t="shared" si="262"/>
        <v>-1</v>
      </c>
      <c r="F1320" s="1">
        <f t="shared" si="271"/>
        <v>19.279647673917101</v>
      </c>
      <c r="G1320" s="1">
        <f t="shared" si="263"/>
        <v>1</v>
      </c>
      <c r="H1320" s="1">
        <f t="shared" si="264"/>
        <v>0</v>
      </c>
      <c r="I1320" s="1">
        <f t="shared" si="265"/>
        <v>1</v>
      </c>
      <c r="J1320" s="1">
        <f t="shared" si="273"/>
        <v>0</v>
      </c>
      <c r="K1320" s="7">
        <f t="shared" si="266"/>
        <v>2433.557720870052</v>
      </c>
      <c r="L1320" s="7">
        <f t="shared" si="267"/>
        <v>-1460134.6325220312</v>
      </c>
      <c r="M1320" s="7">
        <f t="shared" si="268"/>
        <v>-0.14601346325220313</v>
      </c>
      <c r="N1320" s="7">
        <f t="shared" si="272"/>
        <v>92.465796211139235</v>
      </c>
    </row>
    <row r="1321" spans="2:14" x14ac:dyDescent="0.25">
      <c r="B1321" s="1">
        <f t="shared" si="269"/>
        <v>13030</v>
      </c>
      <c r="C1321" s="4">
        <f t="shared" si="261"/>
        <v>9.0486111111111107</v>
      </c>
      <c r="D1321" s="3">
        <f t="shared" si="270"/>
        <v>4.8611111111110716E-2</v>
      </c>
      <c r="E1321" s="1">
        <f t="shared" si="262"/>
        <v>-1.5</v>
      </c>
      <c r="F1321" s="1">
        <f t="shared" si="271"/>
        <v>19.133634210664898</v>
      </c>
      <c r="G1321" s="1">
        <f t="shared" si="263"/>
        <v>1</v>
      </c>
      <c r="H1321" s="1">
        <f t="shared" si="264"/>
        <v>0</v>
      </c>
      <c r="I1321" s="1">
        <f t="shared" si="265"/>
        <v>1</v>
      </c>
      <c r="J1321" s="1">
        <f t="shared" si="273"/>
        <v>0</v>
      </c>
      <c r="K1321" s="7">
        <f t="shared" si="266"/>
        <v>2476.0361052797875</v>
      </c>
      <c r="L1321" s="7">
        <f t="shared" si="267"/>
        <v>-1485621.6631678725</v>
      </c>
      <c r="M1321" s="7">
        <f t="shared" si="268"/>
        <v>-0.14856216631678726</v>
      </c>
      <c r="N1321" s="7">
        <f t="shared" si="272"/>
        <v>55.479477726683541</v>
      </c>
    </row>
    <row r="1322" spans="2:14" x14ac:dyDescent="0.25">
      <c r="B1322" s="1">
        <f t="shared" si="269"/>
        <v>13040</v>
      </c>
      <c r="C1322" s="4">
        <f t="shared" si="261"/>
        <v>9.0555555555555554</v>
      </c>
      <c r="D1322" s="3">
        <f t="shared" si="270"/>
        <v>5.5555555555555358E-2</v>
      </c>
      <c r="E1322" s="1">
        <f t="shared" si="262"/>
        <v>-1.5</v>
      </c>
      <c r="F1322" s="1">
        <f t="shared" si="271"/>
        <v>18.985072044348112</v>
      </c>
      <c r="G1322" s="1">
        <f t="shared" si="263"/>
        <v>1</v>
      </c>
      <c r="H1322" s="1">
        <f t="shared" si="264"/>
        <v>0</v>
      </c>
      <c r="I1322" s="1">
        <f t="shared" si="265"/>
        <v>1</v>
      </c>
      <c r="J1322" s="1">
        <f t="shared" si="273"/>
        <v>0</v>
      </c>
      <c r="K1322" s="7">
        <f t="shared" si="266"/>
        <v>2458.208645321773</v>
      </c>
      <c r="L1322" s="7">
        <f t="shared" si="267"/>
        <v>-1474925.187193064</v>
      </c>
      <c r="M1322" s="7">
        <f t="shared" si="268"/>
        <v>-0.14749251871930641</v>
      </c>
      <c r="N1322" s="7">
        <f t="shared" si="272"/>
        <v>33.287686636010122</v>
      </c>
    </row>
    <row r="1323" spans="2:14" x14ac:dyDescent="0.25">
      <c r="B1323" s="1">
        <f t="shared" si="269"/>
        <v>13050</v>
      </c>
      <c r="C1323" s="4">
        <f t="shared" si="261"/>
        <v>9.0625</v>
      </c>
      <c r="D1323" s="3">
        <f t="shared" si="270"/>
        <v>6.25E-2</v>
      </c>
      <c r="E1323" s="1">
        <f t="shared" si="262"/>
        <v>-1.5</v>
      </c>
      <c r="F1323" s="1">
        <f t="shared" si="271"/>
        <v>18.837579525628804</v>
      </c>
      <c r="G1323" s="1">
        <f t="shared" si="263"/>
        <v>1</v>
      </c>
      <c r="H1323" s="1">
        <f t="shared" si="264"/>
        <v>0</v>
      </c>
      <c r="I1323" s="1">
        <f t="shared" si="265"/>
        <v>1</v>
      </c>
      <c r="J1323" s="1">
        <f t="shared" si="273"/>
        <v>0</v>
      </c>
      <c r="K1323" s="7">
        <f t="shared" si="266"/>
        <v>2440.5095430754563</v>
      </c>
      <c r="L1323" s="7">
        <f t="shared" si="267"/>
        <v>-1464305.7258452736</v>
      </c>
      <c r="M1323" s="7">
        <f t="shared" si="268"/>
        <v>-0.14643057258452735</v>
      </c>
      <c r="N1323" s="7">
        <f t="shared" si="272"/>
        <v>19.972611981606072</v>
      </c>
    </row>
    <row r="1324" spans="2:14" x14ac:dyDescent="0.25">
      <c r="B1324" s="1">
        <f t="shared" si="269"/>
        <v>13060</v>
      </c>
      <c r="C1324" s="4">
        <f t="shared" si="261"/>
        <v>9.0694444444444446</v>
      </c>
      <c r="D1324" s="3">
        <f t="shared" si="270"/>
        <v>6.9444444444444642E-2</v>
      </c>
      <c r="E1324" s="1">
        <f t="shared" si="262"/>
        <v>-1.5</v>
      </c>
      <c r="F1324" s="1">
        <f t="shared" si="271"/>
        <v>18.691148953044276</v>
      </c>
      <c r="G1324" s="1">
        <f t="shared" si="263"/>
        <v>1</v>
      </c>
      <c r="H1324" s="1">
        <f t="shared" si="264"/>
        <v>0</v>
      </c>
      <c r="I1324" s="1">
        <f t="shared" si="265"/>
        <v>1</v>
      </c>
      <c r="J1324" s="1">
        <f t="shared" si="273"/>
        <v>0</v>
      </c>
      <c r="K1324" s="7">
        <f t="shared" si="266"/>
        <v>2422.9378743653128</v>
      </c>
      <c r="L1324" s="7">
        <f t="shared" si="267"/>
        <v>-1453762.7246191876</v>
      </c>
      <c r="M1324" s="7">
        <f t="shared" si="268"/>
        <v>-0.14537627246191875</v>
      </c>
      <c r="N1324" s="7">
        <f t="shared" si="272"/>
        <v>11.983567188963642</v>
      </c>
    </row>
    <row r="1325" spans="2:14" x14ac:dyDescent="0.25">
      <c r="B1325" s="1">
        <f t="shared" si="269"/>
        <v>13070</v>
      </c>
      <c r="C1325" s="4">
        <f t="shared" si="261"/>
        <v>9.0763888888888893</v>
      </c>
      <c r="D1325" s="3">
        <f t="shared" si="270"/>
        <v>7.6388888888889284E-2</v>
      </c>
      <c r="E1325" s="1">
        <f t="shared" si="262"/>
        <v>-1.5</v>
      </c>
      <c r="F1325" s="1">
        <f t="shared" si="271"/>
        <v>18.545772680582356</v>
      </c>
      <c r="G1325" s="1">
        <f t="shared" si="263"/>
        <v>1</v>
      </c>
      <c r="H1325" s="1">
        <f t="shared" si="264"/>
        <v>0</v>
      </c>
      <c r="I1325" s="1">
        <f t="shared" si="265"/>
        <v>1</v>
      </c>
      <c r="J1325" s="1">
        <f t="shared" si="273"/>
        <v>0</v>
      </c>
      <c r="K1325" s="7">
        <f t="shared" si="266"/>
        <v>2405.4927216698825</v>
      </c>
      <c r="L1325" s="7">
        <f t="shared" si="267"/>
        <v>-1443295.6330019294</v>
      </c>
      <c r="M1325" s="7">
        <f t="shared" si="268"/>
        <v>-0.14432956330019295</v>
      </c>
      <c r="N1325" s="7">
        <f t="shared" si="272"/>
        <v>7.1901403133781852</v>
      </c>
    </row>
    <row r="1326" spans="2:14" x14ac:dyDescent="0.25">
      <c r="B1326" s="1">
        <f t="shared" si="269"/>
        <v>13080</v>
      </c>
      <c r="C1326" s="4">
        <f t="shared" si="261"/>
        <v>9.0833333333333339</v>
      </c>
      <c r="D1326" s="3">
        <f t="shared" si="270"/>
        <v>8.3333333333333925E-2</v>
      </c>
      <c r="E1326" s="1">
        <f t="shared" si="262"/>
        <v>-2</v>
      </c>
      <c r="F1326" s="1">
        <f t="shared" si="271"/>
        <v>18.401443117282163</v>
      </c>
      <c r="G1326" s="1">
        <f t="shared" si="263"/>
        <v>1</v>
      </c>
      <c r="H1326" s="1">
        <f t="shared" si="264"/>
        <v>0</v>
      </c>
      <c r="I1326" s="1">
        <f t="shared" si="265"/>
        <v>1</v>
      </c>
      <c r="J1326" s="1">
        <f t="shared" si="273"/>
        <v>0</v>
      </c>
      <c r="K1326" s="7">
        <f t="shared" si="266"/>
        <v>2448.1731740738592</v>
      </c>
      <c r="L1326" s="7">
        <f t="shared" si="267"/>
        <v>-1468903.9044443155</v>
      </c>
      <c r="M1326" s="7">
        <f t="shared" si="268"/>
        <v>-0.14689039044443156</v>
      </c>
      <c r="N1326" s="7">
        <f t="shared" si="272"/>
        <v>4.3140841880269107</v>
      </c>
    </row>
    <row r="1327" spans="2:14" x14ac:dyDescent="0.25">
      <c r="B1327" s="1">
        <f t="shared" si="269"/>
        <v>13090</v>
      </c>
      <c r="C1327" s="4">
        <f t="shared" si="261"/>
        <v>9.0902777777777786</v>
      </c>
      <c r="D1327" s="3">
        <f t="shared" si="270"/>
        <v>9.0277777777778567E-2</v>
      </c>
      <c r="E1327" s="1">
        <f t="shared" si="262"/>
        <v>-2</v>
      </c>
      <c r="F1327" s="1">
        <f t="shared" si="271"/>
        <v>18.25455272683773</v>
      </c>
      <c r="G1327" s="1">
        <f t="shared" si="263"/>
        <v>1</v>
      </c>
      <c r="H1327" s="1">
        <f t="shared" si="264"/>
        <v>0</v>
      </c>
      <c r="I1327" s="1">
        <f t="shared" si="265"/>
        <v>1</v>
      </c>
      <c r="J1327" s="1">
        <f t="shared" si="273"/>
        <v>0</v>
      </c>
      <c r="K1327" s="7">
        <f t="shared" si="266"/>
        <v>2430.5463272205275</v>
      </c>
      <c r="L1327" s="7">
        <f t="shared" si="267"/>
        <v>-1458327.7963323165</v>
      </c>
      <c r="M1327" s="7">
        <f t="shared" si="268"/>
        <v>-0.14583277963323166</v>
      </c>
      <c r="N1327" s="7">
        <f t="shared" si="272"/>
        <v>2.5884505128161464</v>
      </c>
    </row>
    <row r="1328" spans="2:14" x14ac:dyDescent="0.25">
      <c r="B1328" s="1">
        <f t="shared" si="269"/>
        <v>13100</v>
      </c>
      <c r="C1328" s="4">
        <f t="shared" si="261"/>
        <v>9.0972222222222214</v>
      </c>
      <c r="D1328" s="3">
        <f t="shared" si="270"/>
        <v>9.7222222222221433E-2</v>
      </c>
      <c r="E1328" s="1">
        <f t="shared" si="262"/>
        <v>-2</v>
      </c>
      <c r="F1328" s="1">
        <f t="shared" si="271"/>
        <v>18.108719947204499</v>
      </c>
      <c r="G1328" s="1">
        <f t="shared" si="263"/>
        <v>1</v>
      </c>
      <c r="H1328" s="1">
        <f t="shared" si="264"/>
        <v>0</v>
      </c>
      <c r="I1328" s="1">
        <f t="shared" si="265"/>
        <v>1</v>
      </c>
      <c r="J1328" s="1">
        <f t="shared" si="273"/>
        <v>0</v>
      </c>
      <c r="K1328" s="7">
        <f t="shared" si="266"/>
        <v>2413.0463936645397</v>
      </c>
      <c r="L1328" s="7">
        <f t="shared" si="267"/>
        <v>-1447827.8361987239</v>
      </c>
      <c r="M1328" s="7">
        <f t="shared" si="268"/>
        <v>-0.14478278361987237</v>
      </c>
      <c r="N1328" s="7">
        <f t="shared" si="272"/>
        <v>1.5530703076896877</v>
      </c>
    </row>
    <row r="1329" spans="2:14" x14ac:dyDescent="0.25">
      <c r="B1329" s="1">
        <f t="shared" si="269"/>
        <v>13110</v>
      </c>
      <c r="C1329" s="4">
        <f t="shared" si="261"/>
        <v>9.1041666666666661</v>
      </c>
      <c r="D1329" s="3">
        <f t="shared" si="270"/>
        <v>0.10416666666666607</v>
      </c>
      <c r="E1329" s="1">
        <f t="shared" si="262"/>
        <v>-2</v>
      </c>
      <c r="F1329" s="1">
        <f t="shared" si="271"/>
        <v>17.963937163584625</v>
      </c>
      <c r="G1329" s="1">
        <f t="shared" si="263"/>
        <v>1</v>
      </c>
      <c r="H1329" s="1">
        <f t="shared" si="264"/>
        <v>0</v>
      </c>
      <c r="I1329" s="1">
        <f t="shared" si="265"/>
        <v>1</v>
      </c>
      <c r="J1329" s="1">
        <f t="shared" si="273"/>
        <v>0</v>
      </c>
      <c r="K1329" s="7">
        <f t="shared" si="266"/>
        <v>2395.6724596301547</v>
      </c>
      <c r="L1329" s="7">
        <f t="shared" si="267"/>
        <v>-1437403.4757780926</v>
      </c>
      <c r="M1329" s="7">
        <f t="shared" si="268"/>
        <v>-0.14374034757780926</v>
      </c>
      <c r="N1329" s="7">
        <f t="shared" si="272"/>
        <v>0.93184218461381252</v>
      </c>
    </row>
    <row r="1330" spans="2:14" x14ac:dyDescent="0.25">
      <c r="B1330" s="1">
        <f t="shared" si="269"/>
        <v>13120</v>
      </c>
      <c r="C1330" s="4">
        <f t="shared" si="261"/>
        <v>9.1111111111111107</v>
      </c>
      <c r="D1330" s="3">
        <f t="shared" si="270"/>
        <v>0.11111111111111072</v>
      </c>
      <c r="E1330" s="1">
        <f t="shared" si="262"/>
        <v>-2</v>
      </c>
      <c r="F1330" s="1">
        <f t="shared" si="271"/>
        <v>17.820196816006817</v>
      </c>
      <c r="G1330" s="1">
        <f t="shared" si="263"/>
        <v>1</v>
      </c>
      <c r="H1330" s="1">
        <f t="shared" si="264"/>
        <v>0</v>
      </c>
      <c r="I1330" s="1">
        <f t="shared" si="265"/>
        <v>1</v>
      </c>
      <c r="J1330" s="1">
        <f t="shared" si="273"/>
        <v>0</v>
      </c>
      <c r="K1330" s="7">
        <f t="shared" si="266"/>
        <v>2378.4236179208178</v>
      </c>
      <c r="L1330" s="7">
        <f t="shared" si="267"/>
        <v>-1427054.1707524909</v>
      </c>
      <c r="M1330" s="7">
        <f t="shared" si="268"/>
        <v>-0.14270541707524909</v>
      </c>
      <c r="N1330" s="7">
        <f t="shared" si="272"/>
        <v>0.55910531076828751</v>
      </c>
    </row>
    <row r="1331" spans="2:14" x14ac:dyDescent="0.25">
      <c r="B1331" s="1">
        <f t="shared" si="269"/>
        <v>13130</v>
      </c>
      <c r="C1331" s="4">
        <f t="shared" si="261"/>
        <v>9.1180555555555554</v>
      </c>
      <c r="D1331" s="3">
        <f t="shared" si="270"/>
        <v>0.11805555555555536</v>
      </c>
      <c r="E1331" s="1">
        <f t="shared" si="262"/>
        <v>-2</v>
      </c>
      <c r="F1331" s="1">
        <f t="shared" si="271"/>
        <v>17.677491398931569</v>
      </c>
      <c r="G1331" s="1">
        <f t="shared" si="263"/>
        <v>1</v>
      </c>
      <c r="H1331" s="1">
        <f t="shared" si="264"/>
        <v>0</v>
      </c>
      <c r="I1331" s="1">
        <f t="shared" si="265"/>
        <v>1</v>
      </c>
      <c r="J1331" s="1">
        <f t="shared" si="273"/>
        <v>0</v>
      </c>
      <c r="K1331" s="7">
        <f t="shared" si="266"/>
        <v>2361.2989678717881</v>
      </c>
      <c r="L1331" s="7">
        <f t="shared" si="267"/>
        <v>-1416779.3807230729</v>
      </c>
      <c r="M1331" s="7">
        <f t="shared" si="268"/>
        <v>-0.1416779380723073</v>
      </c>
      <c r="N1331" s="7">
        <f t="shared" si="272"/>
        <v>0.33546318646097251</v>
      </c>
    </row>
    <row r="1332" spans="2:14" x14ac:dyDescent="0.25">
      <c r="B1332" s="1">
        <f t="shared" si="269"/>
        <v>13140</v>
      </c>
      <c r="C1332" s="4">
        <f t="shared" si="261"/>
        <v>9.125</v>
      </c>
      <c r="D1332" s="3">
        <f t="shared" si="270"/>
        <v>0.125</v>
      </c>
      <c r="E1332" s="1">
        <f t="shared" si="262"/>
        <v>-2.7</v>
      </c>
      <c r="F1332" s="1">
        <f t="shared" si="271"/>
        <v>17.535813460859263</v>
      </c>
      <c r="G1332" s="1">
        <f t="shared" si="263"/>
        <v>1</v>
      </c>
      <c r="H1332" s="1">
        <f t="shared" si="264"/>
        <v>0</v>
      </c>
      <c r="I1332" s="1">
        <f t="shared" si="265"/>
        <v>1</v>
      </c>
      <c r="J1332" s="1">
        <f t="shared" si="273"/>
        <v>0</v>
      </c>
      <c r="K1332" s="7">
        <f t="shared" si="266"/>
        <v>2428.2976153031113</v>
      </c>
      <c r="L1332" s="7">
        <f t="shared" si="267"/>
        <v>-1456978.5691818667</v>
      </c>
      <c r="M1332" s="7">
        <f t="shared" si="268"/>
        <v>-0.14569785691818668</v>
      </c>
      <c r="N1332" s="7">
        <f t="shared" si="272"/>
        <v>0.2012779118765835</v>
      </c>
    </row>
    <row r="1333" spans="2:14" x14ac:dyDescent="0.25">
      <c r="B1333" s="1">
        <f t="shared" si="269"/>
        <v>13150</v>
      </c>
      <c r="C1333" s="4">
        <f t="shared" si="261"/>
        <v>9.1319444444444446</v>
      </c>
      <c r="D1333" s="3">
        <f t="shared" si="270"/>
        <v>0.13194444444444464</v>
      </c>
      <c r="E1333" s="1">
        <f t="shared" si="262"/>
        <v>-2.7</v>
      </c>
      <c r="F1333" s="1">
        <f t="shared" si="271"/>
        <v>17.390115603941076</v>
      </c>
      <c r="G1333" s="1">
        <f t="shared" si="263"/>
        <v>1</v>
      </c>
      <c r="H1333" s="1">
        <f t="shared" si="264"/>
        <v>0</v>
      </c>
      <c r="I1333" s="1">
        <f t="shared" si="265"/>
        <v>1</v>
      </c>
      <c r="J1333" s="1">
        <f t="shared" si="273"/>
        <v>0</v>
      </c>
      <c r="K1333" s="7">
        <f t="shared" si="266"/>
        <v>2410.8138724729288</v>
      </c>
      <c r="L1333" s="7">
        <f t="shared" si="267"/>
        <v>-1446488.3234837572</v>
      </c>
      <c r="M1333" s="7">
        <f t="shared" si="268"/>
        <v>-0.14464883234837572</v>
      </c>
      <c r="N1333" s="7">
        <f t="shared" si="272"/>
        <v>0.12076674712595009</v>
      </c>
    </row>
    <row r="1334" spans="2:14" x14ac:dyDescent="0.25">
      <c r="B1334" s="1">
        <f t="shared" si="269"/>
        <v>13160</v>
      </c>
      <c r="C1334" s="4">
        <f t="shared" si="261"/>
        <v>9.1388888888888893</v>
      </c>
      <c r="D1334" s="3">
        <f t="shared" si="270"/>
        <v>0.13888888888888928</v>
      </c>
      <c r="E1334" s="1">
        <f t="shared" si="262"/>
        <v>-2.7</v>
      </c>
      <c r="F1334" s="1">
        <f t="shared" si="271"/>
        <v>17.245466771592699</v>
      </c>
      <c r="G1334" s="1">
        <f t="shared" si="263"/>
        <v>1</v>
      </c>
      <c r="H1334" s="1">
        <f t="shared" si="264"/>
        <v>0</v>
      </c>
      <c r="I1334" s="1">
        <f t="shared" si="265"/>
        <v>1</v>
      </c>
      <c r="J1334" s="1">
        <f t="shared" si="273"/>
        <v>0</v>
      </c>
      <c r="K1334" s="7">
        <f t="shared" si="266"/>
        <v>2393.4560125911235</v>
      </c>
      <c r="L1334" s="7">
        <f t="shared" si="267"/>
        <v>-1436073.6075546741</v>
      </c>
      <c r="M1334" s="7">
        <f t="shared" si="268"/>
        <v>-0.14360736075546743</v>
      </c>
      <c r="N1334" s="7">
        <f t="shared" si="272"/>
        <v>7.2460048275570052E-2</v>
      </c>
    </row>
    <row r="1335" spans="2:14" x14ac:dyDescent="0.25">
      <c r="B1335" s="1">
        <f t="shared" si="269"/>
        <v>13170</v>
      </c>
      <c r="C1335" s="4">
        <f t="shared" si="261"/>
        <v>9.1458333333333339</v>
      </c>
      <c r="D1335" s="3">
        <f t="shared" si="270"/>
        <v>0.14583333333333393</v>
      </c>
      <c r="E1335" s="1">
        <f t="shared" si="262"/>
        <v>-2.7</v>
      </c>
      <c r="F1335" s="1">
        <f t="shared" si="271"/>
        <v>17.101859410837232</v>
      </c>
      <c r="G1335" s="1">
        <f t="shared" si="263"/>
        <v>1</v>
      </c>
      <c r="H1335" s="1">
        <f t="shared" si="264"/>
        <v>0</v>
      </c>
      <c r="I1335" s="1">
        <f t="shared" si="265"/>
        <v>1</v>
      </c>
      <c r="J1335" s="1">
        <f t="shared" si="273"/>
        <v>0</v>
      </c>
      <c r="K1335" s="7">
        <f t="shared" si="266"/>
        <v>2376.2231293004675</v>
      </c>
      <c r="L1335" s="7">
        <f t="shared" si="267"/>
        <v>-1425733.8775802804</v>
      </c>
      <c r="M1335" s="7">
        <f t="shared" si="268"/>
        <v>-0.14257338775802805</v>
      </c>
      <c r="N1335" s="7">
        <f t="shared" si="272"/>
        <v>4.3476028965342028E-2</v>
      </c>
    </row>
    <row r="1336" spans="2:14" x14ac:dyDescent="0.25">
      <c r="B1336" s="1">
        <f t="shared" si="269"/>
        <v>13180</v>
      </c>
      <c r="C1336" s="4">
        <f t="shared" si="261"/>
        <v>9.1527777777777786</v>
      </c>
      <c r="D1336" s="3">
        <f t="shared" si="270"/>
        <v>0.15277777777777857</v>
      </c>
      <c r="E1336" s="1">
        <f t="shared" si="262"/>
        <v>-2.7</v>
      </c>
      <c r="F1336" s="1">
        <f t="shared" si="271"/>
        <v>16.959286023079205</v>
      </c>
      <c r="G1336" s="1">
        <f t="shared" si="263"/>
        <v>1</v>
      </c>
      <c r="H1336" s="1">
        <f t="shared" si="264"/>
        <v>0</v>
      </c>
      <c r="I1336" s="1">
        <f t="shared" si="265"/>
        <v>1</v>
      </c>
      <c r="J1336" s="1">
        <f t="shared" si="273"/>
        <v>0</v>
      </c>
      <c r="K1336" s="7">
        <f t="shared" si="266"/>
        <v>2359.1143227695043</v>
      </c>
      <c r="L1336" s="7">
        <f t="shared" si="267"/>
        <v>-1415468.5936617025</v>
      </c>
      <c r="M1336" s="7">
        <f t="shared" si="268"/>
        <v>-0.14154685936617026</v>
      </c>
      <c r="N1336" s="7">
        <f t="shared" si="272"/>
        <v>2.6085617379205218E-2</v>
      </c>
    </row>
    <row r="1337" spans="2:14" x14ac:dyDescent="0.25">
      <c r="B1337" s="1">
        <f t="shared" si="269"/>
        <v>13190</v>
      </c>
      <c r="C1337" s="4">
        <f t="shared" si="261"/>
        <v>9.1597222222222214</v>
      </c>
      <c r="D1337" s="3">
        <f t="shared" si="270"/>
        <v>0.15972222222222143</v>
      </c>
      <c r="E1337" s="1">
        <f t="shared" si="262"/>
        <v>-2.7</v>
      </c>
      <c r="F1337" s="1">
        <f t="shared" si="271"/>
        <v>16.817739163713036</v>
      </c>
      <c r="G1337" s="1">
        <f t="shared" si="263"/>
        <v>1</v>
      </c>
      <c r="H1337" s="1">
        <f t="shared" si="264"/>
        <v>0</v>
      </c>
      <c r="I1337" s="1">
        <f t="shared" si="265"/>
        <v>1</v>
      </c>
      <c r="J1337" s="1">
        <f t="shared" si="273"/>
        <v>0</v>
      </c>
      <c r="K1337" s="7">
        <f t="shared" si="266"/>
        <v>2342.1286996455638</v>
      </c>
      <c r="L1337" s="7">
        <f t="shared" si="267"/>
        <v>-1405277.2197873383</v>
      </c>
      <c r="M1337" s="7">
        <f t="shared" si="268"/>
        <v>-0.14052772197873384</v>
      </c>
      <c r="N1337" s="7">
        <f t="shared" si="272"/>
        <v>1.5651370427523129E-2</v>
      </c>
    </row>
    <row r="1338" spans="2:14" x14ac:dyDescent="0.25">
      <c r="B1338" s="1">
        <f t="shared" si="269"/>
        <v>13200</v>
      </c>
      <c r="C1338" s="4">
        <f t="shared" si="261"/>
        <v>9.1666666666666661</v>
      </c>
      <c r="D1338" s="3">
        <f t="shared" si="270"/>
        <v>0.16666666666666607</v>
      </c>
      <c r="E1338" s="1">
        <f t="shared" si="262"/>
        <v>-2.7</v>
      </c>
      <c r="F1338" s="1">
        <f t="shared" si="271"/>
        <v>16.6772114417343</v>
      </c>
      <c r="G1338" s="1">
        <f t="shared" si="263"/>
        <v>1</v>
      </c>
      <c r="H1338" s="1">
        <f t="shared" si="264"/>
        <v>0</v>
      </c>
      <c r="I1338" s="1">
        <f t="shared" si="265"/>
        <v>1</v>
      </c>
      <c r="J1338" s="1">
        <f t="shared" si="273"/>
        <v>0</v>
      </c>
      <c r="K1338" s="7">
        <f t="shared" si="266"/>
        <v>2325.2653730081156</v>
      </c>
      <c r="L1338" s="7">
        <f t="shared" si="267"/>
        <v>-1395159.2238048695</v>
      </c>
      <c r="M1338" s="7">
        <f t="shared" si="268"/>
        <v>-0.13951592238048693</v>
      </c>
      <c r="N1338" s="7">
        <f t="shared" si="272"/>
        <v>9.3908222565138779E-3</v>
      </c>
    </row>
    <row r="1339" spans="2:14" x14ac:dyDescent="0.25">
      <c r="B1339" s="1">
        <f t="shared" si="269"/>
        <v>13210</v>
      </c>
      <c r="C1339" s="4">
        <f t="shared" si="261"/>
        <v>9.1736111111111107</v>
      </c>
      <c r="D1339" s="3">
        <f t="shared" si="270"/>
        <v>0.17361111111111072</v>
      </c>
      <c r="E1339" s="1">
        <f t="shared" si="262"/>
        <v>-3</v>
      </c>
      <c r="F1339" s="1">
        <f t="shared" si="271"/>
        <v>16.537695519353814</v>
      </c>
      <c r="G1339" s="1">
        <f t="shared" si="263"/>
        <v>1</v>
      </c>
      <c r="H1339" s="1">
        <f t="shared" si="264"/>
        <v>0</v>
      </c>
      <c r="I1339" s="1">
        <f t="shared" si="265"/>
        <v>1</v>
      </c>
      <c r="J1339" s="1">
        <f t="shared" si="273"/>
        <v>0</v>
      </c>
      <c r="K1339" s="7">
        <f t="shared" si="266"/>
        <v>2344.5234623224574</v>
      </c>
      <c r="L1339" s="7">
        <f t="shared" si="267"/>
        <v>-1406714.0773934743</v>
      </c>
      <c r="M1339" s="7">
        <f t="shared" si="268"/>
        <v>-0.14067140773934744</v>
      </c>
      <c r="N1339" s="7">
        <f t="shared" si="272"/>
        <v>5.6344933539083262E-3</v>
      </c>
    </row>
    <row r="1340" spans="2:14" x14ac:dyDescent="0.25">
      <c r="B1340" s="1">
        <f t="shared" si="269"/>
        <v>13220</v>
      </c>
      <c r="C1340" s="4">
        <f t="shared" si="261"/>
        <v>9.1805555555555554</v>
      </c>
      <c r="D1340" s="3">
        <f t="shared" si="270"/>
        <v>0.18055555555555536</v>
      </c>
      <c r="E1340" s="1">
        <f t="shared" si="262"/>
        <v>-3</v>
      </c>
      <c r="F1340" s="1">
        <f t="shared" si="271"/>
        <v>16.397024111614467</v>
      </c>
      <c r="G1340" s="1">
        <f t="shared" si="263"/>
        <v>1</v>
      </c>
      <c r="H1340" s="1">
        <f t="shared" si="264"/>
        <v>0</v>
      </c>
      <c r="I1340" s="1">
        <f t="shared" si="265"/>
        <v>1</v>
      </c>
      <c r="J1340" s="1">
        <f t="shared" si="273"/>
        <v>0</v>
      </c>
      <c r="K1340" s="7">
        <f t="shared" si="266"/>
        <v>2327.6428933937359</v>
      </c>
      <c r="L1340" s="7">
        <f t="shared" si="267"/>
        <v>-1396585.7360362415</v>
      </c>
      <c r="M1340" s="7">
        <f t="shared" si="268"/>
        <v>-0.13965857360362416</v>
      </c>
      <c r="N1340" s="7">
        <f t="shared" si="272"/>
        <v>3.3806960123449956E-3</v>
      </c>
    </row>
    <row r="1341" spans="2:14" x14ac:dyDescent="0.25">
      <c r="B1341" s="1">
        <f t="shared" si="269"/>
        <v>13230</v>
      </c>
      <c r="C1341" s="4">
        <f t="shared" si="261"/>
        <v>9.1875</v>
      </c>
      <c r="D1341" s="3">
        <f t="shared" si="270"/>
        <v>0.1875</v>
      </c>
      <c r="E1341" s="1">
        <f t="shared" si="262"/>
        <v>-3</v>
      </c>
      <c r="F1341" s="1">
        <f t="shared" si="271"/>
        <v>16.257365538010841</v>
      </c>
      <c r="G1341" s="1">
        <f t="shared" si="263"/>
        <v>1</v>
      </c>
      <c r="H1341" s="1">
        <f t="shared" si="264"/>
        <v>0</v>
      </c>
      <c r="I1341" s="1">
        <f t="shared" si="265"/>
        <v>0</v>
      </c>
      <c r="J1341" s="1">
        <f t="shared" si="273"/>
        <v>0</v>
      </c>
      <c r="K1341" s="7">
        <f t="shared" si="266"/>
        <v>2310.8838645613005</v>
      </c>
      <c r="L1341" s="7">
        <f t="shared" si="267"/>
        <v>-1386530.3187367804</v>
      </c>
      <c r="M1341" s="7">
        <f t="shared" si="268"/>
        <v>-0.13865303187367806</v>
      </c>
      <c r="N1341" s="7">
        <f t="shared" si="272"/>
        <v>2.0284176074069973E-3</v>
      </c>
    </row>
    <row r="1342" spans="2:14" x14ac:dyDescent="0.25">
      <c r="B1342" s="1">
        <f t="shared" si="269"/>
        <v>13240</v>
      </c>
      <c r="C1342" s="4">
        <f t="shared" si="261"/>
        <v>9.1944444444444446</v>
      </c>
      <c r="D1342" s="3">
        <f t="shared" si="270"/>
        <v>0.19444444444444464</v>
      </c>
      <c r="E1342" s="1">
        <f t="shared" si="262"/>
        <v>-3</v>
      </c>
      <c r="F1342" s="1">
        <f t="shared" si="271"/>
        <v>16.118712506137165</v>
      </c>
      <c r="G1342" s="1">
        <f t="shared" si="263"/>
        <v>1</v>
      </c>
      <c r="H1342" s="1">
        <f t="shared" si="264"/>
        <v>0</v>
      </c>
      <c r="I1342" s="1">
        <f t="shared" si="265"/>
        <v>0</v>
      </c>
      <c r="J1342" s="1">
        <f t="shared" si="273"/>
        <v>0</v>
      </c>
      <c r="K1342" s="7">
        <f t="shared" si="266"/>
        <v>2294.2455007364597</v>
      </c>
      <c r="L1342" s="7">
        <f t="shared" si="267"/>
        <v>-1376547.3004418756</v>
      </c>
      <c r="M1342" s="7">
        <f t="shared" si="268"/>
        <v>-0.13765473004418755</v>
      </c>
      <c r="N1342" s="7">
        <f t="shared" si="272"/>
        <v>1.2170505644441983E-3</v>
      </c>
    </row>
    <row r="1343" spans="2:14" x14ac:dyDescent="0.25">
      <c r="B1343" s="1">
        <f t="shared" si="269"/>
        <v>13250</v>
      </c>
      <c r="C1343" s="4">
        <f t="shared" si="261"/>
        <v>9.2013888888888893</v>
      </c>
      <c r="D1343" s="3">
        <f t="shared" si="270"/>
        <v>0.20138888888888928</v>
      </c>
      <c r="E1343" s="1">
        <f t="shared" si="262"/>
        <v>-3</v>
      </c>
      <c r="F1343" s="1">
        <f t="shared" si="271"/>
        <v>15.981057776092976</v>
      </c>
      <c r="G1343" s="1">
        <f t="shared" si="263"/>
        <v>1</v>
      </c>
      <c r="H1343" s="1">
        <f t="shared" si="264"/>
        <v>1</v>
      </c>
      <c r="I1343" s="1">
        <f t="shared" si="265"/>
        <v>0</v>
      </c>
      <c r="J1343" s="1">
        <f t="shared" si="273"/>
        <v>1</v>
      </c>
      <c r="K1343" s="7">
        <f t="shared" si="266"/>
        <v>2277.7269331311568</v>
      </c>
      <c r="L1343" s="7">
        <f t="shared" si="267"/>
        <v>1033363.840121306</v>
      </c>
      <c r="M1343" s="7">
        <f t="shared" si="268"/>
        <v>0.10333638401213061</v>
      </c>
      <c r="N1343" s="7">
        <f t="shared" si="272"/>
        <v>1600.0007302303386</v>
      </c>
    </row>
    <row r="1344" spans="2:14" x14ac:dyDescent="0.25">
      <c r="B1344" s="1">
        <f t="shared" si="269"/>
        <v>13260</v>
      </c>
      <c r="C1344" s="4">
        <f t="shared" si="261"/>
        <v>9.2083333333333339</v>
      </c>
      <c r="D1344" s="3">
        <f t="shared" si="270"/>
        <v>0.20833333333333393</v>
      </c>
      <c r="E1344" s="1">
        <f t="shared" si="262"/>
        <v>-3</v>
      </c>
      <c r="F1344" s="1">
        <f t="shared" si="271"/>
        <v>16.084394160105106</v>
      </c>
      <c r="G1344" s="1">
        <f t="shared" si="263"/>
        <v>1</v>
      </c>
      <c r="H1344" s="1">
        <f t="shared" si="264"/>
        <v>0</v>
      </c>
      <c r="I1344" s="1">
        <f t="shared" si="265"/>
        <v>0</v>
      </c>
      <c r="J1344" s="1">
        <f t="shared" si="273"/>
        <v>1</v>
      </c>
      <c r="K1344" s="7">
        <f t="shared" si="266"/>
        <v>2290.1272992126123</v>
      </c>
      <c r="L1344" s="7">
        <f t="shared" si="267"/>
        <v>1025923.6204724326</v>
      </c>
      <c r="M1344" s="7">
        <f t="shared" si="268"/>
        <v>0.10259236204724326</v>
      </c>
      <c r="N1344" s="7">
        <f t="shared" si="272"/>
        <v>2560.0004381382032</v>
      </c>
    </row>
    <row r="1345" spans="2:14" x14ac:dyDescent="0.25">
      <c r="B1345" s="1">
        <f t="shared" si="269"/>
        <v>13270</v>
      </c>
      <c r="C1345" s="4">
        <f t="shared" si="261"/>
        <v>9.2152777777777786</v>
      </c>
      <c r="D1345" s="3">
        <f t="shared" si="270"/>
        <v>0.21527777777777857</v>
      </c>
      <c r="E1345" s="1">
        <f t="shared" si="262"/>
        <v>-3</v>
      </c>
      <c r="F1345" s="1">
        <f t="shared" si="271"/>
        <v>16.186986522152349</v>
      </c>
      <c r="G1345" s="1">
        <f t="shared" si="263"/>
        <v>1</v>
      </c>
      <c r="H1345" s="1">
        <f t="shared" si="264"/>
        <v>0</v>
      </c>
      <c r="I1345" s="1">
        <f t="shared" si="265"/>
        <v>0</v>
      </c>
      <c r="J1345" s="1">
        <f t="shared" si="273"/>
        <v>1</v>
      </c>
      <c r="K1345" s="7">
        <f t="shared" si="266"/>
        <v>2302.4383826582816</v>
      </c>
      <c r="L1345" s="7">
        <f t="shared" si="267"/>
        <v>1018536.970405031</v>
      </c>
      <c r="M1345" s="7">
        <f t="shared" si="268"/>
        <v>0.10185369704050309</v>
      </c>
      <c r="N1345" s="7">
        <f t="shared" si="272"/>
        <v>3136.0002628829216</v>
      </c>
    </row>
    <row r="1346" spans="2:14" x14ac:dyDescent="0.25">
      <c r="B1346" s="1">
        <f t="shared" si="269"/>
        <v>13280</v>
      </c>
      <c r="C1346" s="4">
        <f t="shared" si="261"/>
        <v>9.2222222222222214</v>
      </c>
      <c r="D1346" s="3">
        <f t="shared" si="270"/>
        <v>0.22222222222222143</v>
      </c>
      <c r="E1346" s="1">
        <f t="shared" si="262"/>
        <v>-3</v>
      </c>
      <c r="F1346" s="1">
        <f t="shared" si="271"/>
        <v>16.288840219192853</v>
      </c>
      <c r="G1346" s="1">
        <f t="shared" si="263"/>
        <v>1</v>
      </c>
      <c r="H1346" s="1">
        <f t="shared" si="264"/>
        <v>0</v>
      </c>
      <c r="I1346" s="1">
        <f t="shared" si="265"/>
        <v>0</v>
      </c>
      <c r="J1346" s="1">
        <f t="shared" si="273"/>
        <v>1</v>
      </c>
      <c r="K1346" s="7">
        <f t="shared" si="266"/>
        <v>2314.6608263031421</v>
      </c>
      <c r="L1346" s="7">
        <f t="shared" si="267"/>
        <v>1011203.5042181147</v>
      </c>
      <c r="M1346" s="7">
        <f t="shared" si="268"/>
        <v>0.10112035042181147</v>
      </c>
      <c r="N1346" s="7">
        <f t="shared" si="272"/>
        <v>3481.6001577297529</v>
      </c>
    </row>
    <row r="1347" spans="2:14" x14ac:dyDescent="0.25">
      <c r="B1347" s="1">
        <f t="shared" si="269"/>
        <v>13290</v>
      </c>
      <c r="C1347" s="4">
        <f t="shared" si="261"/>
        <v>9.2291666666666661</v>
      </c>
      <c r="D1347" s="3">
        <f t="shared" si="270"/>
        <v>0.22916666666666607</v>
      </c>
      <c r="E1347" s="1">
        <f t="shared" si="262"/>
        <v>-3</v>
      </c>
      <c r="F1347" s="1">
        <f t="shared" si="271"/>
        <v>16.389960569614665</v>
      </c>
      <c r="G1347" s="1">
        <f t="shared" si="263"/>
        <v>1</v>
      </c>
      <c r="H1347" s="1">
        <f t="shared" si="264"/>
        <v>0</v>
      </c>
      <c r="I1347" s="1">
        <f t="shared" si="265"/>
        <v>1</v>
      </c>
      <c r="J1347" s="1">
        <f t="shared" si="273"/>
        <v>0</v>
      </c>
      <c r="K1347" s="7">
        <f t="shared" si="266"/>
        <v>2326.7952683537596</v>
      </c>
      <c r="L1347" s="7">
        <f t="shared" si="267"/>
        <v>-1396077.1610122558</v>
      </c>
      <c r="M1347" s="7">
        <f t="shared" si="268"/>
        <v>-0.13960771610122558</v>
      </c>
      <c r="N1347" s="7">
        <f t="shared" si="272"/>
        <v>2088.9600946378519</v>
      </c>
    </row>
    <row r="1348" spans="2:14" x14ac:dyDescent="0.25">
      <c r="B1348" s="1">
        <f t="shared" si="269"/>
        <v>13300</v>
      </c>
      <c r="C1348" s="4">
        <f t="shared" si="261"/>
        <v>9.2361111111111107</v>
      </c>
      <c r="D1348" s="3">
        <f t="shared" si="270"/>
        <v>0.23611111111111072</v>
      </c>
      <c r="E1348" s="1">
        <f t="shared" si="262"/>
        <v>-3</v>
      </c>
      <c r="F1348" s="1">
        <f t="shared" si="271"/>
        <v>16.250352853513441</v>
      </c>
      <c r="G1348" s="1">
        <f t="shared" si="263"/>
        <v>1</v>
      </c>
      <c r="H1348" s="1">
        <f t="shared" si="264"/>
        <v>0</v>
      </c>
      <c r="I1348" s="1">
        <f t="shared" si="265"/>
        <v>0</v>
      </c>
      <c r="J1348" s="1">
        <f t="shared" si="273"/>
        <v>0</v>
      </c>
      <c r="K1348" s="7">
        <f t="shared" si="266"/>
        <v>2310.0423424216128</v>
      </c>
      <c r="L1348" s="7">
        <f t="shared" si="267"/>
        <v>-1386025.4054529676</v>
      </c>
      <c r="M1348" s="7">
        <f t="shared" si="268"/>
        <v>-0.13860254054529675</v>
      </c>
      <c r="N1348" s="7">
        <f t="shared" si="272"/>
        <v>1253.376056782711</v>
      </c>
    </row>
    <row r="1349" spans="2:14" x14ac:dyDescent="0.25">
      <c r="B1349" s="1">
        <f t="shared" si="269"/>
        <v>13310</v>
      </c>
      <c r="C1349" s="4">
        <f t="shared" si="261"/>
        <v>9.2430555555555554</v>
      </c>
      <c r="D1349" s="3">
        <f t="shared" si="270"/>
        <v>0.24305555555555536</v>
      </c>
      <c r="E1349" s="1">
        <f t="shared" si="262"/>
        <v>-3</v>
      </c>
      <c r="F1349" s="1">
        <f t="shared" si="271"/>
        <v>16.111750312968145</v>
      </c>
      <c r="G1349" s="1">
        <f t="shared" si="263"/>
        <v>1</v>
      </c>
      <c r="H1349" s="1">
        <f t="shared" si="264"/>
        <v>0</v>
      </c>
      <c r="I1349" s="1">
        <f t="shared" si="265"/>
        <v>0</v>
      </c>
      <c r="J1349" s="1">
        <f t="shared" si="273"/>
        <v>0</v>
      </c>
      <c r="K1349" s="7">
        <f t="shared" si="266"/>
        <v>2293.410037556177</v>
      </c>
      <c r="L1349" s="7">
        <f t="shared" si="267"/>
        <v>-1376046.0225337064</v>
      </c>
      <c r="M1349" s="7">
        <f t="shared" si="268"/>
        <v>-0.13760460225337065</v>
      </c>
      <c r="N1349" s="7">
        <f t="shared" si="272"/>
        <v>752.02563406962656</v>
      </c>
    </row>
    <row r="1350" spans="2:14" x14ac:dyDescent="0.25">
      <c r="B1350" s="1">
        <f t="shared" si="269"/>
        <v>13320</v>
      </c>
      <c r="C1350" s="4">
        <f t="shared" si="261"/>
        <v>9.25</v>
      </c>
      <c r="D1350" s="3">
        <f t="shared" si="270"/>
        <v>0.25</v>
      </c>
      <c r="E1350" s="1">
        <f t="shared" si="262"/>
        <v>-1</v>
      </c>
      <c r="F1350" s="1">
        <f t="shared" si="271"/>
        <v>15.974145710714774</v>
      </c>
      <c r="G1350" s="1">
        <f t="shared" si="263"/>
        <v>0</v>
      </c>
      <c r="H1350" s="1">
        <f t="shared" si="264"/>
        <v>1</v>
      </c>
      <c r="I1350" s="1">
        <f t="shared" si="265"/>
        <v>0</v>
      </c>
      <c r="J1350" s="1">
        <f t="shared" si="273"/>
        <v>1</v>
      </c>
      <c r="K1350" s="7">
        <f t="shared" si="266"/>
        <v>2036.8974852857725</v>
      </c>
      <c r="L1350" s="7">
        <f t="shared" si="267"/>
        <v>1177861.5088285364</v>
      </c>
      <c r="M1350" s="7">
        <f t="shared" si="268"/>
        <v>0.11778615088285364</v>
      </c>
      <c r="N1350" s="7">
        <f t="shared" si="272"/>
        <v>2051.2153804417758</v>
      </c>
    </row>
    <row r="1351" spans="2:14" x14ac:dyDescent="0.25">
      <c r="B1351" s="1">
        <f t="shared" si="269"/>
        <v>13330</v>
      </c>
      <c r="C1351" s="4">
        <f t="shared" si="261"/>
        <v>9.2569444444444446</v>
      </c>
      <c r="D1351" s="3">
        <f t="shared" si="270"/>
        <v>0.25694444444444464</v>
      </c>
      <c r="E1351" s="1">
        <f t="shared" si="262"/>
        <v>-1</v>
      </c>
      <c r="F1351" s="1">
        <f t="shared" si="271"/>
        <v>16.091931861597629</v>
      </c>
      <c r="G1351" s="1">
        <f t="shared" si="263"/>
        <v>0</v>
      </c>
      <c r="H1351" s="1">
        <f t="shared" si="264"/>
        <v>1</v>
      </c>
      <c r="I1351" s="1">
        <f t="shared" si="265"/>
        <v>0</v>
      </c>
      <c r="J1351" s="1">
        <f t="shared" si="273"/>
        <v>1</v>
      </c>
      <c r="K1351" s="7">
        <f t="shared" si="266"/>
        <v>2051.0318233917151</v>
      </c>
      <c r="L1351" s="7">
        <f t="shared" si="267"/>
        <v>1169380.9059649708</v>
      </c>
      <c r="M1351" s="7">
        <f t="shared" si="268"/>
        <v>0.11693809059649708</v>
      </c>
      <c r="N1351" s="7">
        <f t="shared" si="272"/>
        <v>2830.7292282650651</v>
      </c>
    </row>
    <row r="1352" spans="2:14" x14ac:dyDescent="0.25">
      <c r="B1352" s="1">
        <f t="shared" si="269"/>
        <v>13340</v>
      </c>
      <c r="C1352" s="4">
        <f t="shared" si="261"/>
        <v>9.2638888888888893</v>
      </c>
      <c r="D1352" s="3">
        <f t="shared" si="270"/>
        <v>0.26388888888888928</v>
      </c>
      <c r="E1352" s="1">
        <f t="shared" si="262"/>
        <v>-1</v>
      </c>
      <c r="F1352" s="1">
        <f t="shared" si="271"/>
        <v>16.208869952194128</v>
      </c>
      <c r="G1352" s="1">
        <f t="shared" si="263"/>
        <v>0</v>
      </c>
      <c r="H1352" s="1">
        <f t="shared" si="264"/>
        <v>1</v>
      </c>
      <c r="I1352" s="1">
        <f t="shared" si="265"/>
        <v>0</v>
      </c>
      <c r="J1352" s="1">
        <f t="shared" si="273"/>
        <v>1</v>
      </c>
      <c r="K1352" s="7">
        <f t="shared" si="266"/>
        <v>2065.0643942632951</v>
      </c>
      <c r="L1352" s="7">
        <f t="shared" si="267"/>
        <v>1160961.3634420231</v>
      </c>
      <c r="M1352" s="7">
        <f t="shared" si="268"/>
        <v>0.11609613634420231</v>
      </c>
      <c r="N1352" s="7">
        <f t="shared" si="272"/>
        <v>3298.4375369590389</v>
      </c>
    </row>
    <row r="1353" spans="2:14" x14ac:dyDescent="0.25">
      <c r="B1353" s="1">
        <f t="shared" si="269"/>
        <v>13350</v>
      </c>
      <c r="C1353" s="4">
        <f t="shared" si="261"/>
        <v>9.2708333333333339</v>
      </c>
      <c r="D1353" s="3">
        <f t="shared" si="270"/>
        <v>0.27083333333333393</v>
      </c>
      <c r="E1353" s="1">
        <f t="shared" si="262"/>
        <v>-1</v>
      </c>
      <c r="F1353" s="1">
        <f t="shared" si="271"/>
        <v>16.324966088538329</v>
      </c>
      <c r="G1353" s="1">
        <f t="shared" si="263"/>
        <v>0</v>
      </c>
      <c r="H1353" s="1">
        <f t="shared" si="264"/>
        <v>1</v>
      </c>
      <c r="I1353" s="1">
        <f t="shared" si="265"/>
        <v>0</v>
      </c>
      <c r="J1353" s="1">
        <f t="shared" si="273"/>
        <v>1</v>
      </c>
      <c r="K1353" s="7">
        <f t="shared" si="266"/>
        <v>2078.9959306245992</v>
      </c>
      <c r="L1353" s="7">
        <f t="shared" si="267"/>
        <v>1152602.4416252405</v>
      </c>
      <c r="M1353" s="7">
        <f t="shared" si="268"/>
        <v>0.11526024416252405</v>
      </c>
      <c r="N1353" s="7">
        <f t="shared" si="272"/>
        <v>3579.0625221754235</v>
      </c>
    </row>
    <row r="1354" spans="2:14" x14ac:dyDescent="0.25">
      <c r="B1354" s="1">
        <f t="shared" si="269"/>
        <v>13360</v>
      </c>
      <c r="C1354" s="4">
        <f t="shared" si="261"/>
        <v>9.2777777777777786</v>
      </c>
      <c r="D1354" s="3">
        <f t="shared" si="270"/>
        <v>0.27777777777777857</v>
      </c>
      <c r="E1354" s="1">
        <f t="shared" si="262"/>
        <v>-1</v>
      </c>
      <c r="F1354" s="1">
        <f t="shared" si="271"/>
        <v>16.440226332700853</v>
      </c>
      <c r="G1354" s="1">
        <f t="shared" si="263"/>
        <v>0</v>
      </c>
      <c r="H1354" s="1">
        <f t="shared" si="264"/>
        <v>1</v>
      </c>
      <c r="I1354" s="1">
        <f t="shared" si="265"/>
        <v>0</v>
      </c>
      <c r="J1354" s="1">
        <f t="shared" si="273"/>
        <v>1</v>
      </c>
      <c r="K1354" s="7">
        <f t="shared" si="266"/>
        <v>2092.827159924102</v>
      </c>
      <c r="L1354" s="7">
        <f t="shared" si="267"/>
        <v>1144303.7040455388</v>
      </c>
      <c r="M1354" s="7">
        <f t="shared" si="268"/>
        <v>0.11443037040455388</v>
      </c>
      <c r="N1354" s="7">
        <f t="shared" si="272"/>
        <v>3747.437513305254</v>
      </c>
    </row>
    <row r="1355" spans="2:14" x14ac:dyDescent="0.25">
      <c r="B1355" s="1">
        <f t="shared" si="269"/>
        <v>13370</v>
      </c>
      <c r="C1355" s="4">
        <f t="shared" si="261"/>
        <v>9.2847222222222214</v>
      </c>
      <c r="D1355" s="3">
        <f t="shared" si="270"/>
        <v>0.28472222222222143</v>
      </c>
      <c r="E1355" s="1">
        <f t="shared" si="262"/>
        <v>-1</v>
      </c>
      <c r="F1355" s="1">
        <f t="shared" si="271"/>
        <v>16.554656703105408</v>
      </c>
      <c r="G1355" s="1">
        <f t="shared" si="263"/>
        <v>0</v>
      </c>
      <c r="H1355" s="1">
        <f t="shared" si="264"/>
        <v>1</v>
      </c>
      <c r="I1355" s="1">
        <f t="shared" si="265"/>
        <v>0</v>
      </c>
      <c r="J1355" s="1">
        <f t="shared" si="273"/>
        <v>1</v>
      </c>
      <c r="K1355" s="7">
        <f t="shared" si="266"/>
        <v>2106.5588043726489</v>
      </c>
      <c r="L1355" s="7">
        <f t="shared" si="267"/>
        <v>1136064.7173764107</v>
      </c>
      <c r="M1355" s="7">
        <f t="shared" si="268"/>
        <v>0.11360647173764107</v>
      </c>
      <c r="N1355" s="7">
        <f t="shared" si="272"/>
        <v>3848.4625079831521</v>
      </c>
    </row>
    <row r="1356" spans="2:14" x14ac:dyDescent="0.25">
      <c r="B1356" s="1">
        <f t="shared" si="269"/>
        <v>13380</v>
      </c>
      <c r="C1356" s="4">
        <f t="shared" si="261"/>
        <v>9.2916666666666661</v>
      </c>
      <c r="D1356" s="3">
        <f t="shared" si="270"/>
        <v>0.29166666666666607</v>
      </c>
      <c r="E1356" s="1">
        <f t="shared" si="262"/>
        <v>-1</v>
      </c>
      <c r="F1356" s="1">
        <f t="shared" si="271"/>
        <v>16.668263174843048</v>
      </c>
      <c r="G1356" s="1">
        <f t="shared" si="263"/>
        <v>0</v>
      </c>
      <c r="H1356" s="1">
        <f t="shared" si="264"/>
        <v>1</v>
      </c>
      <c r="I1356" s="1">
        <f t="shared" si="265"/>
        <v>0</v>
      </c>
      <c r="J1356" s="1">
        <f t="shared" si="273"/>
        <v>1</v>
      </c>
      <c r="K1356" s="7">
        <f t="shared" si="266"/>
        <v>2120.1915809811653</v>
      </c>
      <c r="L1356" s="7">
        <f t="shared" si="267"/>
        <v>1127885.0514113009</v>
      </c>
      <c r="M1356" s="7">
        <f t="shared" si="268"/>
        <v>0.11278850514113009</v>
      </c>
      <c r="N1356" s="7">
        <f t="shared" si="272"/>
        <v>3909.077504789891</v>
      </c>
    </row>
    <row r="1357" spans="2:14" x14ac:dyDescent="0.25">
      <c r="B1357" s="1">
        <f t="shared" si="269"/>
        <v>13390</v>
      </c>
      <c r="C1357" s="4">
        <f t="shared" si="261"/>
        <v>9.2986111111111107</v>
      </c>
      <c r="D1357" s="3">
        <f t="shared" si="270"/>
        <v>0.29861111111111072</v>
      </c>
      <c r="E1357" s="1">
        <f t="shared" si="262"/>
        <v>1</v>
      </c>
      <c r="F1357" s="1">
        <f t="shared" si="271"/>
        <v>16.781051679984177</v>
      </c>
      <c r="G1357" s="1">
        <f t="shared" si="263"/>
        <v>0</v>
      </c>
      <c r="H1357" s="1">
        <f t="shared" si="264"/>
        <v>1</v>
      </c>
      <c r="I1357" s="1">
        <f t="shared" si="265"/>
        <v>0</v>
      </c>
      <c r="J1357" s="1">
        <f t="shared" si="273"/>
        <v>1</v>
      </c>
      <c r="K1357" s="7">
        <f t="shared" si="266"/>
        <v>1893.7262015981009</v>
      </c>
      <c r="L1357" s="7">
        <f t="shared" si="267"/>
        <v>1263764.2790411394</v>
      </c>
      <c r="M1357" s="7">
        <f t="shared" si="268"/>
        <v>0.12637642790411394</v>
      </c>
      <c r="N1357" s="7">
        <f t="shared" si="272"/>
        <v>3945.4465028739346</v>
      </c>
    </row>
    <row r="1358" spans="2:14" x14ac:dyDescent="0.25">
      <c r="B1358" s="1">
        <f t="shared" si="269"/>
        <v>13400</v>
      </c>
      <c r="C1358" s="4">
        <f t="shared" si="261"/>
        <v>9.3055555555555554</v>
      </c>
      <c r="D1358" s="3">
        <f t="shared" si="270"/>
        <v>0.30555555555555536</v>
      </c>
      <c r="E1358" s="1">
        <f t="shared" si="262"/>
        <v>1</v>
      </c>
      <c r="F1358" s="1">
        <f t="shared" si="271"/>
        <v>16.90742810788829</v>
      </c>
      <c r="G1358" s="1">
        <f t="shared" si="263"/>
        <v>0</v>
      </c>
      <c r="H1358" s="1">
        <f t="shared" si="264"/>
        <v>1</v>
      </c>
      <c r="I1358" s="1">
        <f t="shared" si="265"/>
        <v>0</v>
      </c>
      <c r="J1358" s="1">
        <f t="shared" si="273"/>
        <v>1</v>
      </c>
      <c r="K1358" s="7">
        <f t="shared" si="266"/>
        <v>1908.8913729465946</v>
      </c>
      <c r="L1358" s="7">
        <f t="shared" si="267"/>
        <v>1254665.176232043</v>
      </c>
      <c r="M1358" s="7">
        <f t="shared" si="268"/>
        <v>0.12546651762320429</v>
      </c>
      <c r="N1358" s="7">
        <f t="shared" si="272"/>
        <v>3967.2679017243609</v>
      </c>
    </row>
    <row r="1359" spans="2:14" x14ac:dyDescent="0.25">
      <c r="B1359" s="1">
        <f t="shared" si="269"/>
        <v>13410</v>
      </c>
      <c r="C1359" s="4">
        <f t="shared" si="261"/>
        <v>9.3125</v>
      </c>
      <c r="D1359" s="3">
        <f t="shared" si="270"/>
        <v>0.3125</v>
      </c>
      <c r="E1359" s="1">
        <f t="shared" si="262"/>
        <v>1</v>
      </c>
      <c r="F1359" s="1">
        <f t="shared" si="271"/>
        <v>17.032894625511496</v>
      </c>
      <c r="G1359" s="1">
        <f t="shared" si="263"/>
        <v>0</v>
      </c>
      <c r="H1359" s="1">
        <f t="shared" si="264"/>
        <v>1</v>
      </c>
      <c r="I1359" s="1">
        <f t="shared" si="265"/>
        <v>0</v>
      </c>
      <c r="J1359" s="1">
        <f t="shared" si="273"/>
        <v>1</v>
      </c>
      <c r="K1359" s="7">
        <f t="shared" si="266"/>
        <v>1923.9473550613793</v>
      </c>
      <c r="L1359" s="7">
        <f t="shared" si="267"/>
        <v>1245631.5869631725</v>
      </c>
      <c r="M1359" s="7">
        <f t="shared" si="268"/>
        <v>0.12456315869631725</v>
      </c>
      <c r="N1359" s="7">
        <f t="shared" si="272"/>
        <v>3980.3607410346162</v>
      </c>
    </row>
    <row r="1360" spans="2:14" x14ac:dyDescent="0.25">
      <c r="B1360" s="1">
        <f t="shared" si="269"/>
        <v>13420</v>
      </c>
      <c r="C1360" s="4">
        <f t="shared" si="261"/>
        <v>9.3194444444444446</v>
      </c>
      <c r="D1360" s="3">
        <f t="shared" si="270"/>
        <v>0.31944444444444464</v>
      </c>
      <c r="E1360" s="1">
        <f t="shared" si="262"/>
        <v>1</v>
      </c>
      <c r="F1360" s="1">
        <f t="shared" si="271"/>
        <v>17.157457784207814</v>
      </c>
      <c r="G1360" s="1">
        <f t="shared" si="263"/>
        <v>0</v>
      </c>
      <c r="H1360" s="1">
        <f t="shared" si="264"/>
        <v>1</v>
      </c>
      <c r="I1360" s="1">
        <f t="shared" si="265"/>
        <v>0</v>
      </c>
      <c r="J1360" s="1">
        <f t="shared" si="273"/>
        <v>1</v>
      </c>
      <c r="K1360" s="7">
        <f t="shared" si="266"/>
        <v>1938.8949341049374</v>
      </c>
      <c r="L1360" s="7">
        <f t="shared" si="267"/>
        <v>1236663.0395370375</v>
      </c>
      <c r="M1360" s="7">
        <f t="shared" si="268"/>
        <v>0.12366630395370375</v>
      </c>
      <c r="N1360" s="7">
        <f t="shared" si="272"/>
        <v>3988.2164446207698</v>
      </c>
    </row>
    <row r="1361" spans="2:14" x14ac:dyDescent="0.25">
      <c r="B1361" s="1">
        <f t="shared" si="269"/>
        <v>13430</v>
      </c>
      <c r="C1361" s="4">
        <f t="shared" si="261"/>
        <v>9.3263888888888893</v>
      </c>
      <c r="D1361" s="3">
        <f t="shared" si="270"/>
        <v>0.32638888888888928</v>
      </c>
      <c r="E1361" s="1">
        <f t="shared" si="262"/>
        <v>1</v>
      </c>
      <c r="F1361" s="1">
        <f t="shared" si="271"/>
        <v>17.281124088161519</v>
      </c>
      <c r="G1361" s="1">
        <f t="shared" si="263"/>
        <v>0</v>
      </c>
      <c r="H1361" s="1">
        <f t="shared" si="264"/>
        <v>1</v>
      </c>
      <c r="I1361" s="1">
        <f t="shared" si="265"/>
        <v>0</v>
      </c>
      <c r="J1361" s="1">
        <f t="shared" si="273"/>
        <v>1</v>
      </c>
      <c r="K1361" s="7">
        <f t="shared" si="266"/>
        <v>1953.734890579382</v>
      </c>
      <c r="L1361" s="7">
        <f t="shared" si="267"/>
        <v>1227759.0656523707</v>
      </c>
      <c r="M1361" s="7">
        <f t="shared" si="268"/>
        <v>0.12277590656523707</v>
      </c>
      <c r="N1361" s="7">
        <f t="shared" si="272"/>
        <v>3992.929866772462</v>
      </c>
    </row>
    <row r="1362" spans="2:14" x14ac:dyDescent="0.25">
      <c r="B1362" s="1">
        <f t="shared" si="269"/>
        <v>13440</v>
      </c>
      <c r="C1362" s="4">
        <f t="shared" ref="C1362:C1425" si="274">B1362/(24*60)</f>
        <v>9.3333333333333339</v>
      </c>
      <c r="D1362" s="3">
        <f t="shared" si="270"/>
        <v>0.33333333333333393</v>
      </c>
      <c r="E1362" s="1">
        <f t="shared" ref="E1362:E1425" si="275">VLOOKUP(D1362,$P$3:$R$27,3,1)</f>
        <v>2</v>
      </c>
      <c r="F1362" s="1">
        <f t="shared" si="271"/>
        <v>17.403899994726757</v>
      </c>
      <c r="G1362" s="1">
        <f t="shared" ref="G1362:G1425" si="276">IF(VLOOKUP(D1362,$P$3:$Q$27,2,1)=0,1,0)</f>
        <v>0</v>
      </c>
      <c r="H1362" s="1">
        <f t="shared" ref="H1362:H1425" si="277">IF(F1362&lt;($G$2+G1362*$G$4),1,0)</f>
        <v>1</v>
      </c>
      <c r="I1362" s="1">
        <f t="shared" ref="I1362:I1425" si="278">IF(F1362&gt;($G$3+G1362*$G$4),1,0)</f>
        <v>0</v>
      </c>
      <c r="J1362" s="1">
        <f t="shared" si="273"/>
        <v>1</v>
      </c>
      <c r="K1362" s="7">
        <f t="shared" ref="K1362:K1425" si="279">(F1362-E1362)*$C$11</f>
        <v>1848.4679993672107</v>
      </c>
      <c r="L1362" s="7">
        <f t="shared" ref="L1362:L1425" si="280">((J1362*$G$6)-K1362)*60*$G$8</f>
        <v>1290919.2003796736</v>
      </c>
      <c r="M1362" s="7">
        <f t="shared" ref="M1362:M1425" si="281">L1362/$C$5</f>
        <v>0.12909192003796735</v>
      </c>
      <c r="N1362" s="7">
        <f t="shared" si="272"/>
        <v>3995.7579200634773</v>
      </c>
    </row>
    <row r="1363" spans="2:14" x14ac:dyDescent="0.25">
      <c r="B1363" s="1">
        <f t="shared" ref="B1363:B1426" si="282">B1362+$G$8</f>
        <v>13450</v>
      </c>
      <c r="C1363" s="4">
        <f t="shared" si="274"/>
        <v>9.3402777777777786</v>
      </c>
      <c r="D1363" s="3">
        <f t="shared" ref="D1363:D1426" si="283">C1363-INT(C1363)</f>
        <v>0.34027777777777857</v>
      </c>
      <c r="E1363" s="1">
        <f t="shared" si="275"/>
        <v>2</v>
      </c>
      <c r="F1363" s="1">
        <f t="shared" ref="F1363:F1426" si="284">F1362+M1362</f>
        <v>17.532991914764725</v>
      </c>
      <c r="G1363" s="1">
        <f t="shared" si="276"/>
        <v>0</v>
      </c>
      <c r="H1363" s="1">
        <f t="shared" si="277"/>
        <v>1</v>
      </c>
      <c r="I1363" s="1">
        <f t="shared" si="278"/>
        <v>0</v>
      </c>
      <c r="J1363" s="1">
        <f t="shared" si="273"/>
        <v>1</v>
      </c>
      <c r="K1363" s="7">
        <f t="shared" si="279"/>
        <v>1863.9590297717668</v>
      </c>
      <c r="L1363" s="7">
        <f t="shared" si="280"/>
        <v>1281624.5821369397</v>
      </c>
      <c r="M1363" s="7">
        <f t="shared" si="281"/>
        <v>0.12816245821369399</v>
      </c>
      <c r="N1363" s="7">
        <f t="shared" ref="N1363:N1426" si="285">(J1363*$G$6*$N$15)+N1362*$N$14</f>
        <v>3997.4547520380861</v>
      </c>
    </row>
    <row r="1364" spans="2:14" x14ac:dyDescent="0.25">
      <c r="B1364" s="1">
        <f t="shared" si="282"/>
        <v>13460</v>
      </c>
      <c r="C1364" s="4">
        <f t="shared" si="274"/>
        <v>9.3472222222222214</v>
      </c>
      <c r="D1364" s="3">
        <f t="shared" si="283"/>
        <v>0.34722222222222143</v>
      </c>
      <c r="E1364" s="1">
        <f t="shared" si="275"/>
        <v>2</v>
      </c>
      <c r="F1364" s="1">
        <f t="shared" si="284"/>
        <v>17.66115437297842</v>
      </c>
      <c r="G1364" s="1">
        <f t="shared" si="276"/>
        <v>0</v>
      </c>
      <c r="H1364" s="1">
        <f t="shared" si="277"/>
        <v>1</v>
      </c>
      <c r="I1364" s="1">
        <f t="shared" si="278"/>
        <v>0</v>
      </c>
      <c r="J1364" s="1">
        <f t="shared" ref="J1364:J1427" si="286">IF(OR(AND(I1364=0,J1363=1),AND(H1364=1,I1364=0)),1,0)</f>
        <v>1</v>
      </c>
      <c r="K1364" s="7">
        <f t="shared" si="279"/>
        <v>1879.3385247574101</v>
      </c>
      <c r="L1364" s="7">
        <f t="shared" si="280"/>
        <v>1272396.8851455539</v>
      </c>
      <c r="M1364" s="7">
        <f t="shared" si="281"/>
        <v>0.12723968851455539</v>
      </c>
      <c r="N1364" s="7">
        <f t="shared" si="285"/>
        <v>3998.4728512228517</v>
      </c>
    </row>
    <row r="1365" spans="2:14" x14ac:dyDescent="0.25">
      <c r="B1365" s="1">
        <f t="shared" si="282"/>
        <v>13470</v>
      </c>
      <c r="C1365" s="4">
        <f t="shared" si="274"/>
        <v>9.3541666666666661</v>
      </c>
      <c r="D1365" s="3">
        <f t="shared" si="283"/>
        <v>0.35416666666666607</v>
      </c>
      <c r="E1365" s="1">
        <f t="shared" si="275"/>
        <v>2</v>
      </c>
      <c r="F1365" s="1">
        <f t="shared" si="284"/>
        <v>17.788394061492976</v>
      </c>
      <c r="G1365" s="1">
        <f t="shared" si="276"/>
        <v>0</v>
      </c>
      <c r="H1365" s="1">
        <f t="shared" si="277"/>
        <v>1</v>
      </c>
      <c r="I1365" s="1">
        <f t="shared" si="278"/>
        <v>0</v>
      </c>
      <c r="J1365" s="1">
        <f t="shared" si="286"/>
        <v>1</v>
      </c>
      <c r="K1365" s="7">
        <f t="shared" si="279"/>
        <v>1894.607287379157</v>
      </c>
      <c r="L1365" s="7">
        <f t="shared" si="280"/>
        <v>1263235.6275725057</v>
      </c>
      <c r="M1365" s="7">
        <f t="shared" si="281"/>
        <v>0.12632356275725057</v>
      </c>
      <c r="N1365" s="7">
        <f t="shared" si="285"/>
        <v>3999.0837107337111</v>
      </c>
    </row>
    <row r="1366" spans="2:14" x14ac:dyDescent="0.25">
      <c r="B1366" s="1">
        <f t="shared" si="282"/>
        <v>13480</v>
      </c>
      <c r="C1366" s="4">
        <f t="shared" si="274"/>
        <v>9.3611111111111107</v>
      </c>
      <c r="D1366" s="3">
        <f t="shared" si="283"/>
        <v>0.36111111111111072</v>
      </c>
      <c r="E1366" s="1">
        <f t="shared" si="275"/>
        <v>2</v>
      </c>
      <c r="F1366" s="1">
        <f t="shared" si="284"/>
        <v>17.914717624250226</v>
      </c>
      <c r="G1366" s="1">
        <f t="shared" si="276"/>
        <v>0</v>
      </c>
      <c r="H1366" s="1">
        <f t="shared" si="277"/>
        <v>1</v>
      </c>
      <c r="I1366" s="1">
        <f t="shared" si="278"/>
        <v>0</v>
      </c>
      <c r="J1366" s="1">
        <f t="shared" si="286"/>
        <v>1</v>
      </c>
      <c r="K1366" s="7">
        <f t="shared" si="279"/>
        <v>1909.766114910027</v>
      </c>
      <c r="L1366" s="7">
        <f t="shared" si="280"/>
        <v>1254140.3310539839</v>
      </c>
      <c r="M1366" s="7">
        <f t="shared" si="281"/>
        <v>0.12541403310539839</v>
      </c>
      <c r="N1366" s="7">
        <f t="shared" si="285"/>
        <v>3999.4502264402267</v>
      </c>
    </row>
    <row r="1367" spans="2:14" x14ac:dyDescent="0.25">
      <c r="B1367" s="1">
        <f t="shared" si="282"/>
        <v>13490</v>
      </c>
      <c r="C1367" s="4">
        <f t="shared" si="274"/>
        <v>9.3680555555555554</v>
      </c>
      <c r="D1367" s="3">
        <f t="shared" si="283"/>
        <v>0.36805555555555536</v>
      </c>
      <c r="E1367" s="1">
        <f t="shared" si="275"/>
        <v>2</v>
      </c>
      <c r="F1367" s="1">
        <f t="shared" si="284"/>
        <v>18.040131657355623</v>
      </c>
      <c r="G1367" s="1">
        <f t="shared" si="276"/>
        <v>0</v>
      </c>
      <c r="H1367" s="1">
        <f t="shared" si="277"/>
        <v>1</v>
      </c>
      <c r="I1367" s="1">
        <f t="shared" si="278"/>
        <v>0</v>
      </c>
      <c r="J1367" s="1">
        <f t="shared" si="286"/>
        <v>1</v>
      </c>
      <c r="K1367" s="7">
        <f t="shared" si="279"/>
        <v>1924.8157988826745</v>
      </c>
      <c r="L1367" s="7">
        <f t="shared" si="280"/>
        <v>1245110.5206703956</v>
      </c>
      <c r="M1367" s="7">
        <f t="shared" si="281"/>
        <v>0.12451105206703955</v>
      </c>
      <c r="N1367" s="7">
        <f t="shared" si="285"/>
        <v>3999.6701358641358</v>
      </c>
    </row>
    <row r="1368" spans="2:14" x14ac:dyDescent="0.25">
      <c r="B1368" s="1">
        <f t="shared" si="282"/>
        <v>13500</v>
      </c>
      <c r="C1368" s="4">
        <f t="shared" si="274"/>
        <v>9.375</v>
      </c>
      <c r="D1368" s="3">
        <f t="shared" si="283"/>
        <v>0.375</v>
      </c>
      <c r="E1368" s="1">
        <f t="shared" si="275"/>
        <v>4</v>
      </c>
      <c r="F1368" s="1">
        <f t="shared" si="284"/>
        <v>18.164642709422662</v>
      </c>
      <c r="G1368" s="1">
        <f t="shared" si="276"/>
        <v>0</v>
      </c>
      <c r="H1368" s="1">
        <f t="shared" si="277"/>
        <v>1</v>
      </c>
      <c r="I1368" s="1">
        <f t="shared" si="278"/>
        <v>0</v>
      </c>
      <c r="J1368" s="1">
        <f t="shared" si="286"/>
        <v>1</v>
      </c>
      <c r="K1368" s="7">
        <f t="shared" si="279"/>
        <v>1699.7571251307193</v>
      </c>
      <c r="L1368" s="7">
        <f t="shared" si="280"/>
        <v>1380145.7249215685</v>
      </c>
      <c r="M1368" s="7">
        <f t="shared" si="281"/>
        <v>0.13801457249215685</v>
      </c>
      <c r="N1368" s="7">
        <f t="shared" si="285"/>
        <v>3999.8020815184814</v>
      </c>
    </row>
    <row r="1369" spans="2:14" x14ac:dyDescent="0.25">
      <c r="B1369" s="1">
        <f t="shared" si="282"/>
        <v>13510</v>
      </c>
      <c r="C1369" s="4">
        <f t="shared" si="274"/>
        <v>9.3819444444444446</v>
      </c>
      <c r="D1369" s="3">
        <f t="shared" si="283"/>
        <v>0.38194444444444464</v>
      </c>
      <c r="E1369" s="1">
        <f t="shared" si="275"/>
        <v>4</v>
      </c>
      <c r="F1369" s="1">
        <f t="shared" si="284"/>
        <v>18.302657281914819</v>
      </c>
      <c r="G1369" s="1">
        <f t="shared" si="276"/>
        <v>0</v>
      </c>
      <c r="H1369" s="1">
        <f t="shared" si="277"/>
        <v>1</v>
      </c>
      <c r="I1369" s="1">
        <f t="shared" si="278"/>
        <v>0</v>
      </c>
      <c r="J1369" s="1">
        <f t="shared" si="286"/>
        <v>1</v>
      </c>
      <c r="K1369" s="7">
        <f t="shared" si="279"/>
        <v>1716.3188738297781</v>
      </c>
      <c r="L1369" s="7">
        <f t="shared" si="280"/>
        <v>1370208.675702133</v>
      </c>
      <c r="M1369" s="7">
        <f t="shared" si="281"/>
        <v>0.13702086757021331</v>
      </c>
      <c r="N1369" s="7">
        <f t="shared" si="285"/>
        <v>3999.8812489110887</v>
      </c>
    </row>
    <row r="1370" spans="2:14" x14ac:dyDescent="0.25">
      <c r="B1370" s="1">
        <f t="shared" si="282"/>
        <v>13520</v>
      </c>
      <c r="C1370" s="4">
        <f t="shared" si="274"/>
        <v>9.3888888888888893</v>
      </c>
      <c r="D1370" s="3">
        <f t="shared" si="283"/>
        <v>0.38888888888888928</v>
      </c>
      <c r="E1370" s="1">
        <f t="shared" si="275"/>
        <v>4</v>
      </c>
      <c r="F1370" s="1">
        <f t="shared" si="284"/>
        <v>18.439678149485033</v>
      </c>
      <c r="G1370" s="1">
        <f t="shared" si="276"/>
        <v>0</v>
      </c>
      <c r="H1370" s="1">
        <f t="shared" si="277"/>
        <v>1</v>
      </c>
      <c r="I1370" s="1">
        <f t="shared" si="278"/>
        <v>0</v>
      </c>
      <c r="J1370" s="1">
        <f t="shared" si="286"/>
        <v>1</v>
      </c>
      <c r="K1370" s="7">
        <f t="shared" si="279"/>
        <v>1732.7613779382039</v>
      </c>
      <c r="L1370" s="7">
        <f t="shared" si="280"/>
        <v>1360343.1732370777</v>
      </c>
      <c r="M1370" s="7">
        <f t="shared" si="281"/>
        <v>0.13603431732370777</v>
      </c>
      <c r="N1370" s="7">
        <f t="shared" si="285"/>
        <v>3999.9287493466531</v>
      </c>
    </row>
    <row r="1371" spans="2:14" x14ac:dyDescent="0.25">
      <c r="B1371" s="1">
        <f t="shared" si="282"/>
        <v>13530</v>
      </c>
      <c r="C1371" s="4">
        <f t="shared" si="274"/>
        <v>9.3958333333333339</v>
      </c>
      <c r="D1371" s="3">
        <f t="shared" si="283"/>
        <v>0.39583333333333393</v>
      </c>
      <c r="E1371" s="1">
        <f t="shared" si="275"/>
        <v>4</v>
      </c>
      <c r="F1371" s="1">
        <f t="shared" si="284"/>
        <v>18.575712466808742</v>
      </c>
      <c r="G1371" s="1">
        <f t="shared" si="276"/>
        <v>0</v>
      </c>
      <c r="H1371" s="1">
        <f t="shared" si="277"/>
        <v>1</v>
      </c>
      <c r="I1371" s="1">
        <f t="shared" si="278"/>
        <v>0</v>
      </c>
      <c r="J1371" s="1">
        <f t="shared" si="286"/>
        <v>1</v>
      </c>
      <c r="K1371" s="7">
        <f t="shared" si="279"/>
        <v>1749.0854960170489</v>
      </c>
      <c r="L1371" s="7">
        <f t="shared" si="280"/>
        <v>1350548.7023897704</v>
      </c>
      <c r="M1371" s="7">
        <f t="shared" si="281"/>
        <v>0.13505487023897705</v>
      </c>
      <c r="N1371" s="7">
        <f t="shared" si="285"/>
        <v>3999.9572496079918</v>
      </c>
    </row>
    <row r="1372" spans="2:14" x14ac:dyDescent="0.25">
      <c r="B1372" s="1">
        <f t="shared" si="282"/>
        <v>13540</v>
      </c>
      <c r="C1372" s="4">
        <f t="shared" si="274"/>
        <v>9.4027777777777786</v>
      </c>
      <c r="D1372" s="3">
        <f t="shared" si="283"/>
        <v>0.40277777777777857</v>
      </c>
      <c r="E1372" s="1">
        <f t="shared" si="275"/>
        <v>4</v>
      </c>
      <c r="F1372" s="1">
        <f t="shared" si="284"/>
        <v>18.71076733704772</v>
      </c>
      <c r="G1372" s="1">
        <f t="shared" si="276"/>
        <v>0</v>
      </c>
      <c r="H1372" s="1">
        <f t="shared" si="277"/>
        <v>1</v>
      </c>
      <c r="I1372" s="1">
        <f t="shared" si="278"/>
        <v>0</v>
      </c>
      <c r="J1372" s="1">
        <f t="shared" si="286"/>
        <v>1</v>
      </c>
      <c r="K1372" s="7">
        <f t="shared" si="279"/>
        <v>1765.2920804457262</v>
      </c>
      <c r="L1372" s="7">
        <f t="shared" si="280"/>
        <v>1340824.7517325641</v>
      </c>
      <c r="M1372" s="7">
        <f t="shared" si="281"/>
        <v>0.13408247517325642</v>
      </c>
      <c r="N1372" s="7">
        <f t="shared" si="285"/>
        <v>3999.9743497647951</v>
      </c>
    </row>
    <row r="1373" spans="2:14" x14ac:dyDescent="0.25">
      <c r="B1373" s="1">
        <f t="shared" si="282"/>
        <v>13550</v>
      </c>
      <c r="C1373" s="4">
        <f t="shared" si="274"/>
        <v>9.4097222222222214</v>
      </c>
      <c r="D1373" s="3">
        <f t="shared" si="283"/>
        <v>0.40972222222222143</v>
      </c>
      <c r="E1373" s="1">
        <f t="shared" si="275"/>
        <v>4</v>
      </c>
      <c r="F1373" s="1">
        <f t="shared" si="284"/>
        <v>18.844849812220975</v>
      </c>
      <c r="G1373" s="1">
        <f t="shared" si="276"/>
        <v>0</v>
      </c>
      <c r="H1373" s="1">
        <f t="shared" si="277"/>
        <v>1</v>
      </c>
      <c r="I1373" s="1">
        <f t="shared" si="278"/>
        <v>0</v>
      </c>
      <c r="J1373" s="1">
        <f t="shared" si="286"/>
        <v>1</v>
      </c>
      <c r="K1373" s="7">
        <f t="shared" si="279"/>
        <v>1781.3819774665167</v>
      </c>
      <c r="L1373" s="7">
        <f t="shared" si="280"/>
        <v>1331170.81352009</v>
      </c>
      <c r="M1373" s="7">
        <f t="shared" si="281"/>
        <v>0.133117081352009</v>
      </c>
      <c r="N1373" s="7">
        <f t="shared" si="285"/>
        <v>3999.9846098588769</v>
      </c>
    </row>
    <row r="1374" spans="2:14" x14ac:dyDescent="0.25">
      <c r="B1374" s="1">
        <f t="shared" si="282"/>
        <v>13560</v>
      </c>
      <c r="C1374" s="4">
        <f t="shared" si="274"/>
        <v>9.4166666666666661</v>
      </c>
      <c r="D1374" s="3">
        <f t="shared" si="283"/>
        <v>0.41666666666666607</v>
      </c>
      <c r="E1374" s="1">
        <f t="shared" si="275"/>
        <v>4</v>
      </c>
      <c r="F1374" s="1">
        <f t="shared" si="284"/>
        <v>18.977966893572983</v>
      </c>
      <c r="G1374" s="1">
        <f t="shared" si="276"/>
        <v>0</v>
      </c>
      <c r="H1374" s="1">
        <f t="shared" si="277"/>
        <v>1</v>
      </c>
      <c r="I1374" s="1">
        <f t="shared" si="278"/>
        <v>0</v>
      </c>
      <c r="J1374" s="1">
        <f t="shared" si="286"/>
        <v>1</v>
      </c>
      <c r="K1374" s="7">
        <f t="shared" si="279"/>
        <v>1797.3560272287577</v>
      </c>
      <c r="L1374" s="7">
        <f t="shared" si="280"/>
        <v>1321586.3836627454</v>
      </c>
      <c r="M1374" s="7">
        <f t="shared" si="281"/>
        <v>0.13215863836627453</v>
      </c>
      <c r="N1374" s="7">
        <f t="shared" si="285"/>
        <v>3999.9907659153259</v>
      </c>
    </row>
    <row r="1375" spans="2:14" x14ac:dyDescent="0.25">
      <c r="B1375" s="1">
        <f t="shared" si="282"/>
        <v>13570</v>
      </c>
      <c r="C1375" s="4">
        <f t="shared" si="274"/>
        <v>9.4236111111111107</v>
      </c>
      <c r="D1375" s="3">
        <f t="shared" si="283"/>
        <v>0.42361111111111072</v>
      </c>
      <c r="E1375" s="1">
        <f t="shared" si="275"/>
        <v>7</v>
      </c>
      <c r="F1375" s="1">
        <f t="shared" si="284"/>
        <v>19.110125531939257</v>
      </c>
      <c r="G1375" s="1">
        <f t="shared" si="276"/>
        <v>0</v>
      </c>
      <c r="H1375" s="1">
        <f t="shared" si="277"/>
        <v>1</v>
      </c>
      <c r="I1375" s="1">
        <f t="shared" si="278"/>
        <v>0</v>
      </c>
      <c r="J1375" s="1">
        <f t="shared" si="286"/>
        <v>1</v>
      </c>
      <c r="K1375" s="7">
        <f t="shared" si="279"/>
        <v>1453.2150638327107</v>
      </c>
      <c r="L1375" s="7">
        <f t="shared" si="280"/>
        <v>1528070.9617003733</v>
      </c>
      <c r="M1375" s="7">
        <f t="shared" si="281"/>
        <v>0.15280709617003732</v>
      </c>
      <c r="N1375" s="7">
        <f t="shared" si="285"/>
        <v>3999.9944595491957</v>
      </c>
    </row>
    <row r="1376" spans="2:14" x14ac:dyDescent="0.25">
      <c r="B1376" s="1">
        <f t="shared" si="282"/>
        <v>13580</v>
      </c>
      <c r="C1376" s="4">
        <f t="shared" si="274"/>
        <v>9.4305555555555554</v>
      </c>
      <c r="D1376" s="3">
        <f t="shared" si="283"/>
        <v>0.43055555555555536</v>
      </c>
      <c r="E1376" s="1">
        <f t="shared" si="275"/>
        <v>7</v>
      </c>
      <c r="F1376" s="1">
        <f t="shared" si="284"/>
        <v>19.262932628109294</v>
      </c>
      <c r="G1376" s="1">
        <f t="shared" si="276"/>
        <v>0</v>
      </c>
      <c r="H1376" s="1">
        <f t="shared" si="277"/>
        <v>1</v>
      </c>
      <c r="I1376" s="1">
        <f t="shared" si="278"/>
        <v>0</v>
      </c>
      <c r="J1376" s="1">
        <f t="shared" si="286"/>
        <v>1</v>
      </c>
      <c r="K1376" s="7">
        <f t="shared" si="279"/>
        <v>1471.551915373115</v>
      </c>
      <c r="L1376" s="7">
        <f t="shared" si="280"/>
        <v>1517068.8507761313</v>
      </c>
      <c r="M1376" s="7">
        <f t="shared" si="281"/>
        <v>0.15170688507761312</v>
      </c>
      <c r="N1376" s="7">
        <f t="shared" si="285"/>
        <v>3999.9966757295174</v>
      </c>
    </row>
    <row r="1377" spans="2:14" x14ac:dyDescent="0.25">
      <c r="B1377" s="1">
        <f t="shared" si="282"/>
        <v>13590</v>
      </c>
      <c r="C1377" s="4">
        <f t="shared" si="274"/>
        <v>9.4375</v>
      </c>
      <c r="D1377" s="3">
        <f t="shared" si="283"/>
        <v>0.4375</v>
      </c>
      <c r="E1377" s="1">
        <f t="shared" si="275"/>
        <v>7</v>
      </c>
      <c r="F1377" s="1">
        <f t="shared" si="284"/>
        <v>19.414639513186906</v>
      </c>
      <c r="G1377" s="1">
        <f t="shared" si="276"/>
        <v>0</v>
      </c>
      <c r="H1377" s="1">
        <f t="shared" si="277"/>
        <v>1</v>
      </c>
      <c r="I1377" s="1">
        <f t="shared" si="278"/>
        <v>0</v>
      </c>
      <c r="J1377" s="1">
        <f t="shared" si="286"/>
        <v>1</v>
      </c>
      <c r="K1377" s="7">
        <f t="shared" si="279"/>
        <v>1489.7567415824285</v>
      </c>
      <c r="L1377" s="7">
        <f t="shared" si="280"/>
        <v>1506145.955050543</v>
      </c>
      <c r="M1377" s="7">
        <f t="shared" si="281"/>
        <v>0.15061459550505429</v>
      </c>
      <c r="N1377" s="7">
        <f t="shared" si="285"/>
        <v>3999.9980054377102</v>
      </c>
    </row>
    <row r="1378" spans="2:14" x14ac:dyDescent="0.25">
      <c r="B1378" s="1">
        <f t="shared" si="282"/>
        <v>13600</v>
      </c>
      <c r="C1378" s="4">
        <f t="shared" si="274"/>
        <v>9.4444444444444446</v>
      </c>
      <c r="D1378" s="3">
        <f t="shared" si="283"/>
        <v>0.44444444444444464</v>
      </c>
      <c r="E1378" s="1">
        <f t="shared" si="275"/>
        <v>7</v>
      </c>
      <c r="F1378" s="1">
        <f t="shared" si="284"/>
        <v>19.56525410869196</v>
      </c>
      <c r="G1378" s="1">
        <f t="shared" si="276"/>
        <v>0</v>
      </c>
      <c r="H1378" s="1">
        <f t="shared" si="277"/>
        <v>1</v>
      </c>
      <c r="I1378" s="1">
        <f t="shared" si="278"/>
        <v>0</v>
      </c>
      <c r="J1378" s="1">
        <f t="shared" si="286"/>
        <v>1</v>
      </c>
      <c r="K1378" s="7">
        <f t="shared" si="279"/>
        <v>1507.8304930430349</v>
      </c>
      <c r="L1378" s="7">
        <f t="shared" si="280"/>
        <v>1495301.7041741789</v>
      </c>
      <c r="M1378" s="7">
        <f t="shared" si="281"/>
        <v>0.1495301704174179</v>
      </c>
      <c r="N1378" s="7">
        <f t="shared" si="285"/>
        <v>3999.9988032626261</v>
      </c>
    </row>
    <row r="1379" spans="2:14" x14ac:dyDescent="0.25">
      <c r="B1379" s="1">
        <f t="shared" si="282"/>
        <v>13610</v>
      </c>
      <c r="C1379" s="4">
        <f t="shared" si="274"/>
        <v>9.4513888888888893</v>
      </c>
      <c r="D1379" s="3">
        <f t="shared" si="283"/>
        <v>0.45138888888888928</v>
      </c>
      <c r="E1379" s="1">
        <f t="shared" si="275"/>
        <v>7</v>
      </c>
      <c r="F1379" s="1">
        <f t="shared" si="284"/>
        <v>19.714784279109377</v>
      </c>
      <c r="G1379" s="1">
        <f t="shared" si="276"/>
        <v>0</v>
      </c>
      <c r="H1379" s="1">
        <f t="shared" si="277"/>
        <v>1</v>
      </c>
      <c r="I1379" s="1">
        <f t="shared" si="278"/>
        <v>0</v>
      </c>
      <c r="J1379" s="1">
        <f t="shared" si="286"/>
        <v>1</v>
      </c>
      <c r="K1379" s="7">
        <f t="shared" si="279"/>
        <v>1525.774113493125</v>
      </c>
      <c r="L1379" s="7">
        <f t="shared" si="280"/>
        <v>1484535.5319041251</v>
      </c>
      <c r="M1379" s="7">
        <f t="shared" si="281"/>
        <v>0.14845355319041251</v>
      </c>
      <c r="N1379" s="7">
        <f t="shared" si="285"/>
        <v>3999.9992819575755</v>
      </c>
    </row>
    <row r="1380" spans="2:14" x14ac:dyDescent="0.25">
      <c r="B1380" s="1">
        <f t="shared" si="282"/>
        <v>13620</v>
      </c>
      <c r="C1380" s="4">
        <f t="shared" si="274"/>
        <v>9.4583333333333339</v>
      </c>
      <c r="D1380" s="3">
        <f t="shared" si="283"/>
        <v>0.45833333333333393</v>
      </c>
      <c r="E1380" s="1">
        <f t="shared" si="275"/>
        <v>10</v>
      </c>
      <c r="F1380" s="1">
        <f t="shared" si="284"/>
        <v>19.863237832299788</v>
      </c>
      <c r="G1380" s="1">
        <f t="shared" si="276"/>
        <v>0</v>
      </c>
      <c r="H1380" s="1">
        <f t="shared" si="277"/>
        <v>1</v>
      </c>
      <c r="I1380" s="1">
        <f t="shared" si="278"/>
        <v>0</v>
      </c>
      <c r="J1380" s="1">
        <f t="shared" si="286"/>
        <v>1</v>
      </c>
      <c r="K1380" s="7">
        <f t="shared" si="279"/>
        <v>1183.5885398759744</v>
      </c>
      <c r="L1380" s="7">
        <f t="shared" si="280"/>
        <v>1689846.8760744152</v>
      </c>
      <c r="M1380" s="7">
        <f t="shared" si="281"/>
        <v>0.16898468760744151</v>
      </c>
      <c r="N1380" s="7">
        <f t="shared" si="285"/>
        <v>3999.9995691745453</v>
      </c>
    </row>
    <row r="1381" spans="2:14" x14ac:dyDescent="0.25">
      <c r="B1381" s="1">
        <f t="shared" si="282"/>
        <v>13630</v>
      </c>
      <c r="C1381" s="4">
        <f t="shared" si="274"/>
        <v>9.4652777777777786</v>
      </c>
      <c r="D1381" s="3">
        <f t="shared" si="283"/>
        <v>0.46527777777777857</v>
      </c>
      <c r="E1381" s="1">
        <f t="shared" si="275"/>
        <v>10</v>
      </c>
      <c r="F1381" s="1">
        <f t="shared" si="284"/>
        <v>20.032222519907229</v>
      </c>
      <c r="G1381" s="1">
        <f t="shared" si="276"/>
        <v>0</v>
      </c>
      <c r="H1381" s="1">
        <f t="shared" si="277"/>
        <v>0</v>
      </c>
      <c r="I1381" s="1">
        <f t="shared" si="278"/>
        <v>0</v>
      </c>
      <c r="J1381" s="1">
        <f t="shared" si="286"/>
        <v>1</v>
      </c>
      <c r="K1381" s="7">
        <f t="shared" si="279"/>
        <v>1203.8667023888675</v>
      </c>
      <c r="L1381" s="7">
        <f t="shared" si="280"/>
        <v>1677679.9785666796</v>
      </c>
      <c r="M1381" s="7">
        <f t="shared" si="281"/>
        <v>0.16776799785666796</v>
      </c>
      <c r="N1381" s="7">
        <f t="shared" si="285"/>
        <v>3999.9997415047269</v>
      </c>
    </row>
    <row r="1382" spans="2:14" x14ac:dyDescent="0.25">
      <c r="B1382" s="1">
        <f t="shared" si="282"/>
        <v>13640</v>
      </c>
      <c r="C1382" s="4">
        <f t="shared" si="274"/>
        <v>9.4722222222222214</v>
      </c>
      <c r="D1382" s="3">
        <f t="shared" si="283"/>
        <v>0.47222222222222143</v>
      </c>
      <c r="E1382" s="1">
        <f t="shared" si="275"/>
        <v>10</v>
      </c>
      <c r="F1382" s="1">
        <f t="shared" si="284"/>
        <v>20.199990517763897</v>
      </c>
      <c r="G1382" s="1">
        <f t="shared" si="276"/>
        <v>0</v>
      </c>
      <c r="H1382" s="1">
        <f t="shared" si="277"/>
        <v>0</v>
      </c>
      <c r="I1382" s="1">
        <f t="shared" si="278"/>
        <v>0</v>
      </c>
      <c r="J1382" s="1">
        <f t="shared" si="286"/>
        <v>1</v>
      </c>
      <c r="K1382" s="7">
        <f t="shared" si="279"/>
        <v>1223.9988621316675</v>
      </c>
      <c r="L1382" s="7">
        <f t="shared" si="280"/>
        <v>1665600.6827209995</v>
      </c>
      <c r="M1382" s="7">
        <f t="shared" si="281"/>
        <v>0.16656006827209996</v>
      </c>
      <c r="N1382" s="7">
        <f t="shared" si="285"/>
        <v>3999.9998449028362</v>
      </c>
    </row>
    <row r="1383" spans="2:14" x14ac:dyDescent="0.25">
      <c r="B1383" s="1">
        <f t="shared" si="282"/>
        <v>13650</v>
      </c>
      <c r="C1383" s="4">
        <f t="shared" si="274"/>
        <v>9.4791666666666661</v>
      </c>
      <c r="D1383" s="3">
        <f t="shared" si="283"/>
        <v>0.47916666666666607</v>
      </c>
      <c r="E1383" s="1">
        <f t="shared" si="275"/>
        <v>10</v>
      </c>
      <c r="F1383" s="1">
        <f t="shared" si="284"/>
        <v>20.366550586035999</v>
      </c>
      <c r="G1383" s="1">
        <f t="shared" si="276"/>
        <v>0</v>
      </c>
      <c r="H1383" s="1">
        <f t="shared" si="277"/>
        <v>0</v>
      </c>
      <c r="I1383" s="1">
        <f t="shared" si="278"/>
        <v>1</v>
      </c>
      <c r="J1383" s="1">
        <f t="shared" si="286"/>
        <v>0</v>
      </c>
      <c r="K1383" s="7">
        <f t="shared" si="279"/>
        <v>1243.9860703243196</v>
      </c>
      <c r="L1383" s="7">
        <f t="shared" si="280"/>
        <v>-746391.6421945917</v>
      </c>
      <c r="M1383" s="7">
        <f t="shared" si="281"/>
        <v>-7.4639164219459167E-2</v>
      </c>
      <c r="N1383" s="7">
        <f t="shared" si="285"/>
        <v>2399.9999069417017</v>
      </c>
    </row>
    <row r="1384" spans="2:14" x14ac:dyDescent="0.25">
      <c r="B1384" s="1">
        <f t="shared" si="282"/>
        <v>13660</v>
      </c>
      <c r="C1384" s="4">
        <f t="shared" si="274"/>
        <v>9.4861111111111107</v>
      </c>
      <c r="D1384" s="3">
        <f t="shared" si="283"/>
        <v>0.48611111111111072</v>
      </c>
      <c r="E1384" s="1">
        <f t="shared" si="275"/>
        <v>10</v>
      </c>
      <c r="F1384" s="1">
        <f t="shared" si="284"/>
        <v>20.29191142181654</v>
      </c>
      <c r="G1384" s="1">
        <f t="shared" si="276"/>
        <v>0</v>
      </c>
      <c r="H1384" s="1">
        <f t="shared" si="277"/>
        <v>0</v>
      </c>
      <c r="I1384" s="1">
        <f t="shared" si="278"/>
        <v>0</v>
      </c>
      <c r="J1384" s="1">
        <f t="shared" si="286"/>
        <v>0</v>
      </c>
      <c r="K1384" s="7">
        <f t="shared" si="279"/>
        <v>1235.0293706179846</v>
      </c>
      <c r="L1384" s="7">
        <f t="shared" si="280"/>
        <v>-741017.62237079081</v>
      </c>
      <c r="M1384" s="7">
        <f t="shared" si="281"/>
        <v>-7.410176223707908E-2</v>
      </c>
      <c r="N1384" s="7">
        <f t="shared" si="285"/>
        <v>1439.9999441650209</v>
      </c>
    </row>
    <row r="1385" spans="2:14" x14ac:dyDescent="0.25">
      <c r="B1385" s="1">
        <f t="shared" si="282"/>
        <v>13670</v>
      </c>
      <c r="C1385" s="4">
        <f t="shared" si="274"/>
        <v>9.4930555555555554</v>
      </c>
      <c r="D1385" s="3">
        <f t="shared" si="283"/>
        <v>0.49305555555555536</v>
      </c>
      <c r="E1385" s="1">
        <f t="shared" si="275"/>
        <v>10</v>
      </c>
      <c r="F1385" s="1">
        <f t="shared" si="284"/>
        <v>20.217809659579462</v>
      </c>
      <c r="G1385" s="1">
        <f t="shared" si="276"/>
        <v>0</v>
      </c>
      <c r="H1385" s="1">
        <f t="shared" si="277"/>
        <v>0</v>
      </c>
      <c r="I1385" s="1">
        <f t="shared" si="278"/>
        <v>0</v>
      </c>
      <c r="J1385" s="1">
        <f t="shared" si="286"/>
        <v>0</v>
      </c>
      <c r="K1385" s="7">
        <f t="shared" si="279"/>
        <v>1226.1371591495354</v>
      </c>
      <c r="L1385" s="7">
        <f t="shared" si="280"/>
        <v>-735682.29548972123</v>
      </c>
      <c r="M1385" s="7">
        <f t="shared" si="281"/>
        <v>-7.3568229548972117E-2</v>
      </c>
      <c r="N1385" s="7">
        <f t="shared" si="285"/>
        <v>863.99996649901254</v>
      </c>
    </row>
    <row r="1386" spans="2:14" x14ac:dyDescent="0.25">
      <c r="B1386" s="1">
        <f t="shared" si="282"/>
        <v>13680</v>
      </c>
      <c r="C1386" s="4">
        <f t="shared" si="274"/>
        <v>9.5</v>
      </c>
      <c r="D1386" s="3">
        <f t="shared" si="283"/>
        <v>0.5</v>
      </c>
      <c r="E1386" s="1">
        <f t="shared" si="275"/>
        <v>11</v>
      </c>
      <c r="F1386" s="1">
        <f t="shared" si="284"/>
        <v>20.14424143003049</v>
      </c>
      <c r="G1386" s="1">
        <f t="shared" si="276"/>
        <v>0</v>
      </c>
      <c r="H1386" s="1">
        <f t="shared" si="277"/>
        <v>0</v>
      </c>
      <c r="I1386" s="1">
        <f t="shared" si="278"/>
        <v>0</v>
      </c>
      <c r="J1386" s="1">
        <f t="shared" si="286"/>
        <v>0</v>
      </c>
      <c r="K1386" s="7">
        <f t="shared" si="279"/>
        <v>1097.3089716036586</v>
      </c>
      <c r="L1386" s="7">
        <f t="shared" si="280"/>
        <v>-658385.3829621952</v>
      </c>
      <c r="M1386" s="7">
        <f t="shared" si="281"/>
        <v>-6.5838538296219523E-2</v>
      </c>
      <c r="N1386" s="7">
        <f t="shared" si="285"/>
        <v>518.39997989940753</v>
      </c>
    </row>
    <row r="1387" spans="2:14" x14ac:dyDescent="0.25">
      <c r="B1387" s="1">
        <f t="shared" si="282"/>
        <v>13690</v>
      </c>
      <c r="C1387" s="4">
        <f t="shared" si="274"/>
        <v>9.5069444444444446</v>
      </c>
      <c r="D1387" s="3">
        <f t="shared" si="283"/>
        <v>0.50694444444444464</v>
      </c>
      <c r="E1387" s="1">
        <f t="shared" si="275"/>
        <v>11</v>
      </c>
      <c r="F1387" s="1">
        <f t="shared" si="284"/>
        <v>20.078402891734271</v>
      </c>
      <c r="G1387" s="1">
        <f t="shared" si="276"/>
        <v>0</v>
      </c>
      <c r="H1387" s="1">
        <f t="shared" si="277"/>
        <v>0</v>
      </c>
      <c r="I1387" s="1">
        <f t="shared" si="278"/>
        <v>0</v>
      </c>
      <c r="J1387" s="1">
        <f t="shared" si="286"/>
        <v>0</v>
      </c>
      <c r="K1387" s="7">
        <f t="shared" si="279"/>
        <v>1089.4083470081123</v>
      </c>
      <c r="L1387" s="7">
        <f t="shared" si="280"/>
        <v>-653645.00820486736</v>
      </c>
      <c r="M1387" s="7">
        <f t="shared" si="281"/>
        <v>-6.536450082048674E-2</v>
      </c>
      <c r="N1387" s="7">
        <f t="shared" si="285"/>
        <v>311.0399879396445</v>
      </c>
    </row>
    <row r="1388" spans="2:14" x14ac:dyDescent="0.25">
      <c r="B1388" s="1">
        <f t="shared" si="282"/>
        <v>13700</v>
      </c>
      <c r="C1388" s="4">
        <f t="shared" si="274"/>
        <v>9.5138888888888893</v>
      </c>
      <c r="D1388" s="3">
        <f t="shared" si="283"/>
        <v>0.51388888888888928</v>
      </c>
      <c r="E1388" s="1">
        <f t="shared" si="275"/>
        <v>11</v>
      </c>
      <c r="F1388" s="1">
        <f t="shared" si="284"/>
        <v>20.013038390913785</v>
      </c>
      <c r="G1388" s="1">
        <f t="shared" si="276"/>
        <v>0</v>
      </c>
      <c r="H1388" s="1">
        <f t="shared" si="277"/>
        <v>0</v>
      </c>
      <c r="I1388" s="1">
        <f t="shared" si="278"/>
        <v>0</v>
      </c>
      <c r="J1388" s="1">
        <f t="shared" si="286"/>
        <v>0</v>
      </c>
      <c r="K1388" s="7">
        <f t="shared" si="279"/>
        <v>1081.564606909654</v>
      </c>
      <c r="L1388" s="7">
        <f t="shared" si="280"/>
        <v>-648938.76414579235</v>
      </c>
      <c r="M1388" s="7">
        <f t="shared" si="281"/>
        <v>-6.4893876414579235E-2</v>
      </c>
      <c r="N1388" s="7">
        <f t="shared" si="285"/>
        <v>186.6239927637867</v>
      </c>
    </row>
    <row r="1389" spans="2:14" x14ac:dyDescent="0.25">
      <c r="B1389" s="1">
        <f t="shared" si="282"/>
        <v>13710</v>
      </c>
      <c r="C1389" s="4">
        <f t="shared" si="274"/>
        <v>9.5208333333333339</v>
      </c>
      <c r="D1389" s="3">
        <f t="shared" si="283"/>
        <v>0.52083333333333393</v>
      </c>
      <c r="E1389" s="1">
        <f t="shared" si="275"/>
        <v>11</v>
      </c>
      <c r="F1389" s="1">
        <f t="shared" si="284"/>
        <v>19.948144514499205</v>
      </c>
      <c r="G1389" s="1">
        <f t="shared" si="276"/>
        <v>0</v>
      </c>
      <c r="H1389" s="1">
        <f t="shared" si="277"/>
        <v>1</v>
      </c>
      <c r="I1389" s="1">
        <f t="shared" si="278"/>
        <v>0</v>
      </c>
      <c r="J1389" s="1">
        <f t="shared" si="286"/>
        <v>1</v>
      </c>
      <c r="K1389" s="7">
        <f t="shared" si="279"/>
        <v>1073.7773417399044</v>
      </c>
      <c r="L1389" s="7">
        <f t="shared" si="280"/>
        <v>1755733.5949560576</v>
      </c>
      <c r="M1389" s="7">
        <f t="shared" si="281"/>
        <v>0.17557335949560576</v>
      </c>
      <c r="N1389" s="7">
        <f t="shared" si="285"/>
        <v>1711.974395658272</v>
      </c>
    </row>
    <row r="1390" spans="2:14" x14ac:dyDescent="0.25">
      <c r="B1390" s="1">
        <f t="shared" si="282"/>
        <v>13720</v>
      </c>
      <c r="C1390" s="4">
        <f t="shared" si="274"/>
        <v>9.5277777777777786</v>
      </c>
      <c r="D1390" s="3">
        <f t="shared" si="283"/>
        <v>0.52777777777777857</v>
      </c>
      <c r="E1390" s="1">
        <f t="shared" si="275"/>
        <v>11</v>
      </c>
      <c r="F1390" s="1">
        <f t="shared" si="284"/>
        <v>20.12371787399481</v>
      </c>
      <c r="G1390" s="1">
        <f t="shared" si="276"/>
        <v>0</v>
      </c>
      <c r="H1390" s="1">
        <f t="shared" si="277"/>
        <v>0</v>
      </c>
      <c r="I1390" s="1">
        <f t="shared" si="278"/>
        <v>0</v>
      </c>
      <c r="J1390" s="1">
        <f t="shared" si="286"/>
        <v>1</v>
      </c>
      <c r="K1390" s="7">
        <f t="shared" si="279"/>
        <v>1094.8461448793771</v>
      </c>
      <c r="L1390" s="7">
        <f t="shared" si="280"/>
        <v>1743092.3130723739</v>
      </c>
      <c r="M1390" s="7">
        <f t="shared" si="281"/>
        <v>0.17430923130723738</v>
      </c>
      <c r="N1390" s="7">
        <f t="shared" si="285"/>
        <v>2627.1846373949629</v>
      </c>
    </row>
    <row r="1391" spans="2:14" x14ac:dyDescent="0.25">
      <c r="B1391" s="1">
        <f t="shared" si="282"/>
        <v>13730</v>
      </c>
      <c r="C1391" s="4">
        <f t="shared" si="274"/>
        <v>9.5347222222222214</v>
      </c>
      <c r="D1391" s="3">
        <f t="shared" si="283"/>
        <v>0.53472222222222143</v>
      </c>
      <c r="E1391" s="1">
        <f t="shared" si="275"/>
        <v>11</v>
      </c>
      <c r="F1391" s="1">
        <f t="shared" si="284"/>
        <v>20.298027105302047</v>
      </c>
      <c r="G1391" s="1">
        <f t="shared" si="276"/>
        <v>0</v>
      </c>
      <c r="H1391" s="1">
        <f t="shared" si="277"/>
        <v>0</v>
      </c>
      <c r="I1391" s="1">
        <f t="shared" si="278"/>
        <v>0</v>
      </c>
      <c r="J1391" s="1">
        <f t="shared" si="286"/>
        <v>1</v>
      </c>
      <c r="K1391" s="7">
        <f t="shared" si="279"/>
        <v>1115.7632526362456</v>
      </c>
      <c r="L1391" s="7">
        <f t="shared" si="280"/>
        <v>1730542.0484182523</v>
      </c>
      <c r="M1391" s="7">
        <f t="shared" si="281"/>
        <v>0.17305420484182524</v>
      </c>
      <c r="N1391" s="7">
        <f t="shared" si="285"/>
        <v>3176.3107824369777</v>
      </c>
    </row>
    <row r="1392" spans="2:14" x14ac:dyDescent="0.25">
      <c r="B1392" s="1">
        <f t="shared" si="282"/>
        <v>13740</v>
      </c>
      <c r="C1392" s="4">
        <f t="shared" si="274"/>
        <v>9.5416666666666661</v>
      </c>
      <c r="D1392" s="3">
        <f t="shared" si="283"/>
        <v>0.54166666666666607</v>
      </c>
      <c r="E1392" s="1">
        <f t="shared" si="275"/>
        <v>11</v>
      </c>
      <c r="F1392" s="1">
        <f t="shared" si="284"/>
        <v>20.471081310143873</v>
      </c>
      <c r="G1392" s="1">
        <f t="shared" si="276"/>
        <v>0</v>
      </c>
      <c r="H1392" s="1">
        <f t="shared" si="277"/>
        <v>0</v>
      </c>
      <c r="I1392" s="1">
        <f t="shared" si="278"/>
        <v>1</v>
      </c>
      <c r="J1392" s="1">
        <f t="shared" si="286"/>
        <v>0</v>
      </c>
      <c r="K1392" s="7">
        <f t="shared" si="279"/>
        <v>1136.5297572172647</v>
      </c>
      <c r="L1392" s="7">
        <f t="shared" si="280"/>
        <v>-681917.85433035879</v>
      </c>
      <c r="M1392" s="7">
        <f t="shared" si="281"/>
        <v>-6.8191785433035876E-2</v>
      </c>
      <c r="N1392" s="7">
        <f t="shared" si="285"/>
        <v>1905.7864694621865</v>
      </c>
    </row>
    <row r="1393" spans="2:14" x14ac:dyDescent="0.25">
      <c r="B1393" s="1">
        <f t="shared" si="282"/>
        <v>13750</v>
      </c>
      <c r="C1393" s="4">
        <f t="shared" si="274"/>
        <v>9.5486111111111107</v>
      </c>
      <c r="D1393" s="3">
        <f t="shared" si="283"/>
        <v>0.54861111111111072</v>
      </c>
      <c r="E1393" s="1">
        <f t="shared" si="275"/>
        <v>12</v>
      </c>
      <c r="F1393" s="1">
        <f t="shared" si="284"/>
        <v>20.402889524710837</v>
      </c>
      <c r="G1393" s="1">
        <f t="shared" si="276"/>
        <v>0</v>
      </c>
      <c r="H1393" s="1">
        <f t="shared" si="277"/>
        <v>0</v>
      </c>
      <c r="I1393" s="1">
        <f t="shared" si="278"/>
        <v>1</v>
      </c>
      <c r="J1393" s="1">
        <f t="shared" si="286"/>
        <v>0</v>
      </c>
      <c r="K1393" s="7">
        <f t="shared" si="279"/>
        <v>1008.3467429653002</v>
      </c>
      <c r="L1393" s="7">
        <f t="shared" si="280"/>
        <v>-605008.04577918013</v>
      </c>
      <c r="M1393" s="7">
        <f t="shared" si="281"/>
        <v>-6.050080457791801E-2</v>
      </c>
      <c r="N1393" s="7">
        <f t="shared" si="285"/>
        <v>1143.4718816773118</v>
      </c>
    </row>
    <row r="1394" spans="2:14" x14ac:dyDescent="0.25">
      <c r="B1394" s="1">
        <f t="shared" si="282"/>
        <v>13760</v>
      </c>
      <c r="C1394" s="4">
        <f t="shared" si="274"/>
        <v>9.5555555555555554</v>
      </c>
      <c r="D1394" s="3">
        <f t="shared" si="283"/>
        <v>0.55555555555555536</v>
      </c>
      <c r="E1394" s="1">
        <f t="shared" si="275"/>
        <v>12</v>
      </c>
      <c r="F1394" s="1">
        <f t="shared" si="284"/>
        <v>20.34238872013292</v>
      </c>
      <c r="G1394" s="1">
        <f t="shared" si="276"/>
        <v>0</v>
      </c>
      <c r="H1394" s="1">
        <f t="shared" si="277"/>
        <v>0</v>
      </c>
      <c r="I1394" s="1">
        <f t="shared" si="278"/>
        <v>1</v>
      </c>
      <c r="J1394" s="1">
        <f t="shared" si="286"/>
        <v>0</v>
      </c>
      <c r="K1394" s="7">
        <f t="shared" si="279"/>
        <v>1001.0866464159503</v>
      </c>
      <c r="L1394" s="7">
        <f t="shared" si="280"/>
        <v>-600651.98784957023</v>
      </c>
      <c r="M1394" s="7">
        <f t="shared" si="281"/>
        <v>-6.0065198784957023E-2</v>
      </c>
      <c r="N1394" s="7">
        <f t="shared" si="285"/>
        <v>686.08312900638703</v>
      </c>
    </row>
    <row r="1395" spans="2:14" x14ac:dyDescent="0.25">
      <c r="B1395" s="1">
        <f t="shared" si="282"/>
        <v>13770</v>
      </c>
      <c r="C1395" s="4">
        <f t="shared" si="274"/>
        <v>9.5625</v>
      </c>
      <c r="D1395" s="3">
        <f t="shared" si="283"/>
        <v>0.5625</v>
      </c>
      <c r="E1395" s="1">
        <f t="shared" si="275"/>
        <v>12</v>
      </c>
      <c r="F1395" s="1">
        <f t="shared" si="284"/>
        <v>20.282323521347962</v>
      </c>
      <c r="G1395" s="1">
        <f t="shared" si="276"/>
        <v>0</v>
      </c>
      <c r="H1395" s="1">
        <f t="shared" si="277"/>
        <v>0</v>
      </c>
      <c r="I1395" s="1">
        <f t="shared" si="278"/>
        <v>0</v>
      </c>
      <c r="J1395" s="1">
        <f t="shared" si="286"/>
        <v>0</v>
      </c>
      <c r="K1395" s="7">
        <f t="shared" si="279"/>
        <v>993.87882256175533</v>
      </c>
      <c r="L1395" s="7">
        <f t="shared" si="280"/>
        <v>-596327.29353705316</v>
      </c>
      <c r="M1395" s="7">
        <f t="shared" si="281"/>
        <v>-5.9632729353705317E-2</v>
      </c>
      <c r="N1395" s="7">
        <f t="shared" si="285"/>
        <v>411.64987740383219</v>
      </c>
    </row>
    <row r="1396" spans="2:14" x14ac:dyDescent="0.25">
      <c r="B1396" s="1">
        <f t="shared" si="282"/>
        <v>13780</v>
      </c>
      <c r="C1396" s="4">
        <f t="shared" si="274"/>
        <v>9.5694444444444446</v>
      </c>
      <c r="D1396" s="3">
        <f t="shared" si="283"/>
        <v>0.56944444444444464</v>
      </c>
      <c r="E1396" s="1">
        <f t="shared" si="275"/>
        <v>12</v>
      </c>
      <c r="F1396" s="1">
        <f t="shared" si="284"/>
        <v>20.222690791994257</v>
      </c>
      <c r="G1396" s="1">
        <f t="shared" si="276"/>
        <v>0</v>
      </c>
      <c r="H1396" s="1">
        <f t="shared" si="277"/>
        <v>0</v>
      </c>
      <c r="I1396" s="1">
        <f t="shared" si="278"/>
        <v>0</v>
      </c>
      <c r="J1396" s="1">
        <f t="shared" si="286"/>
        <v>0</v>
      </c>
      <c r="K1396" s="7">
        <f t="shared" si="279"/>
        <v>986.72289503931074</v>
      </c>
      <c r="L1396" s="7">
        <f t="shared" si="280"/>
        <v>-592033.73702358641</v>
      </c>
      <c r="M1396" s="7">
        <f t="shared" si="281"/>
        <v>-5.920337370235864E-2</v>
      </c>
      <c r="N1396" s="7">
        <f t="shared" si="285"/>
        <v>246.98992644229929</v>
      </c>
    </row>
    <row r="1397" spans="2:14" x14ac:dyDescent="0.25">
      <c r="B1397" s="1">
        <f t="shared" si="282"/>
        <v>13790</v>
      </c>
      <c r="C1397" s="4">
        <f t="shared" si="274"/>
        <v>9.5763888888888893</v>
      </c>
      <c r="D1397" s="3">
        <f t="shared" si="283"/>
        <v>0.57638888888888928</v>
      </c>
      <c r="E1397" s="1">
        <f t="shared" si="275"/>
        <v>12</v>
      </c>
      <c r="F1397" s="1">
        <f t="shared" si="284"/>
        <v>20.163487418291897</v>
      </c>
      <c r="G1397" s="1">
        <f t="shared" si="276"/>
        <v>0</v>
      </c>
      <c r="H1397" s="1">
        <f t="shared" si="277"/>
        <v>0</v>
      </c>
      <c r="I1397" s="1">
        <f t="shared" si="278"/>
        <v>0</v>
      </c>
      <c r="J1397" s="1">
        <f t="shared" si="286"/>
        <v>0</v>
      </c>
      <c r="K1397" s="7">
        <f t="shared" si="279"/>
        <v>979.61849019502756</v>
      </c>
      <c r="L1397" s="7">
        <f t="shared" si="280"/>
        <v>-587771.09411701653</v>
      </c>
      <c r="M1397" s="7">
        <f t="shared" si="281"/>
        <v>-5.8777109411701653E-2</v>
      </c>
      <c r="N1397" s="7">
        <f t="shared" si="285"/>
        <v>148.19395586537956</v>
      </c>
    </row>
    <row r="1398" spans="2:14" x14ac:dyDescent="0.25">
      <c r="B1398" s="1">
        <f t="shared" si="282"/>
        <v>13800</v>
      </c>
      <c r="C1398" s="4">
        <f t="shared" si="274"/>
        <v>9.5833333333333339</v>
      </c>
      <c r="D1398" s="3">
        <f t="shared" si="283"/>
        <v>0.58333333333333393</v>
      </c>
      <c r="E1398" s="1">
        <f t="shared" si="275"/>
        <v>12</v>
      </c>
      <c r="F1398" s="1">
        <f t="shared" si="284"/>
        <v>20.104710308880197</v>
      </c>
      <c r="G1398" s="1">
        <f t="shared" si="276"/>
        <v>1</v>
      </c>
      <c r="H1398" s="1">
        <f t="shared" si="277"/>
        <v>0</v>
      </c>
      <c r="I1398" s="1">
        <f t="shared" si="278"/>
        <v>1</v>
      </c>
      <c r="J1398" s="1">
        <f t="shared" si="286"/>
        <v>0</v>
      </c>
      <c r="K1398" s="7">
        <f t="shared" si="279"/>
        <v>972.56523706562348</v>
      </c>
      <c r="L1398" s="7">
        <f t="shared" si="280"/>
        <v>-583539.14223937411</v>
      </c>
      <c r="M1398" s="7">
        <f t="shared" si="281"/>
        <v>-5.835391422393741E-2</v>
      </c>
      <c r="N1398" s="7">
        <f t="shared" si="285"/>
        <v>88.916373519227733</v>
      </c>
    </row>
    <row r="1399" spans="2:14" x14ac:dyDescent="0.25">
      <c r="B1399" s="1">
        <f t="shared" si="282"/>
        <v>13810</v>
      </c>
      <c r="C1399" s="4">
        <f t="shared" si="274"/>
        <v>9.5902777777777786</v>
      </c>
      <c r="D1399" s="3">
        <f t="shared" si="283"/>
        <v>0.59027777777777857</v>
      </c>
      <c r="E1399" s="1">
        <f t="shared" si="275"/>
        <v>12</v>
      </c>
      <c r="F1399" s="1">
        <f t="shared" si="284"/>
        <v>20.046356394656261</v>
      </c>
      <c r="G1399" s="1">
        <f t="shared" si="276"/>
        <v>1</v>
      </c>
      <c r="H1399" s="1">
        <f t="shared" si="277"/>
        <v>0</v>
      </c>
      <c r="I1399" s="1">
        <f t="shared" si="278"/>
        <v>1</v>
      </c>
      <c r="J1399" s="1">
        <f t="shared" si="286"/>
        <v>0</v>
      </c>
      <c r="K1399" s="7">
        <f t="shared" si="279"/>
        <v>965.56276735875122</v>
      </c>
      <c r="L1399" s="7">
        <f t="shared" si="280"/>
        <v>-579337.66041525069</v>
      </c>
      <c r="M1399" s="7">
        <f t="shared" si="281"/>
        <v>-5.7933766041525066E-2</v>
      </c>
      <c r="N1399" s="7">
        <f t="shared" si="285"/>
        <v>53.349824111536641</v>
      </c>
    </row>
    <row r="1400" spans="2:14" x14ac:dyDescent="0.25">
      <c r="B1400" s="1">
        <f t="shared" si="282"/>
        <v>13820</v>
      </c>
      <c r="C1400" s="4">
        <f t="shared" si="274"/>
        <v>9.5972222222222214</v>
      </c>
      <c r="D1400" s="3">
        <f t="shared" si="283"/>
        <v>0.59722222222222143</v>
      </c>
      <c r="E1400" s="1">
        <f t="shared" si="275"/>
        <v>12</v>
      </c>
      <c r="F1400" s="1">
        <f t="shared" si="284"/>
        <v>19.988422628614735</v>
      </c>
      <c r="G1400" s="1">
        <f t="shared" si="276"/>
        <v>1</v>
      </c>
      <c r="H1400" s="1">
        <f t="shared" si="277"/>
        <v>0</v>
      </c>
      <c r="I1400" s="1">
        <f t="shared" si="278"/>
        <v>1</v>
      </c>
      <c r="J1400" s="1">
        <f t="shared" si="286"/>
        <v>0</v>
      </c>
      <c r="K1400" s="7">
        <f t="shared" si="279"/>
        <v>958.61071543376818</v>
      </c>
      <c r="L1400" s="7">
        <f t="shared" si="280"/>
        <v>-575166.42926026089</v>
      </c>
      <c r="M1400" s="7">
        <f t="shared" si="281"/>
        <v>-5.7516642926026089E-2</v>
      </c>
      <c r="N1400" s="7">
        <f t="shared" si="285"/>
        <v>32.009894466921985</v>
      </c>
    </row>
    <row r="1401" spans="2:14" x14ac:dyDescent="0.25">
      <c r="B1401" s="1">
        <f t="shared" si="282"/>
        <v>13830</v>
      </c>
      <c r="C1401" s="4">
        <f t="shared" si="274"/>
        <v>9.6041666666666661</v>
      </c>
      <c r="D1401" s="3">
        <f t="shared" si="283"/>
        <v>0.60416666666666607</v>
      </c>
      <c r="E1401" s="1">
        <f t="shared" si="275"/>
        <v>12</v>
      </c>
      <c r="F1401" s="1">
        <f t="shared" si="284"/>
        <v>19.93090598568871</v>
      </c>
      <c r="G1401" s="1">
        <f t="shared" si="276"/>
        <v>1</v>
      </c>
      <c r="H1401" s="1">
        <f t="shared" si="277"/>
        <v>0</v>
      </c>
      <c r="I1401" s="1">
        <f t="shared" si="278"/>
        <v>1</v>
      </c>
      <c r="J1401" s="1">
        <f t="shared" si="286"/>
        <v>0</v>
      </c>
      <c r="K1401" s="7">
        <f t="shared" si="279"/>
        <v>951.70871828264512</v>
      </c>
      <c r="L1401" s="7">
        <f t="shared" si="280"/>
        <v>-571025.23096958711</v>
      </c>
      <c r="M1401" s="7">
        <f t="shared" si="281"/>
        <v>-5.7102523096958714E-2</v>
      </c>
      <c r="N1401" s="7">
        <f t="shared" si="285"/>
        <v>19.20593668015319</v>
      </c>
    </row>
    <row r="1402" spans="2:14" x14ac:dyDescent="0.25">
      <c r="B1402" s="1">
        <f t="shared" si="282"/>
        <v>13840</v>
      </c>
      <c r="C1402" s="4">
        <f t="shared" si="274"/>
        <v>9.6111111111111107</v>
      </c>
      <c r="D1402" s="3">
        <f t="shared" si="283"/>
        <v>0.61111111111111072</v>
      </c>
      <c r="E1402" s="1">
        <f t="shared" si="275"/>
        <v>12</v>
      </c>
      <c r="F1402" s="1">
        <f t="shared" si="284"/>
        <v>19.873803462591752</v>
      </c>
      <c r="G1402" s="1">
        <f t="shared" si="276"/>
        <v>1</v>
      </c>
      <c r="H1402" s="1">
        <f t="shared" si="277"/>
        <v>0</v>
      </c>
      <c r="I1402" s="1">
        <f t="shared" si="278"/>
        <v>1</v>
      </c>
      <c r="J1402" s="1">
        <f t="shared" si="286"/>
        <v>0</v>
      </c>
      <c r="K1402" s="7">
        <f t="shared" si="279"/>
        <v>944.85641551101014</v>
      </c>
      <c r="L1402" s="7">
        <f t="shared" si="280"/>
        <v>-566913.84930660611</v>
      </c>
      <c r="M1402" s="7">
        <f t="shared" si="281"/>
        <v>-5.6691384930660609E-2</v>
      </c>
      <c r="N1402" s="7">
        <f t="shared" si="285"/>
        <v>11.523562008091913</v>
      </c>
    </row>
    <row r="1403" spans="2:14" x14ac:dyDescent="0.25">
      <c r="B1403" s="1">
        <f t="shared" si="282"/>
        <v>13850</v>
      </c>
      <c r="C1403" s="4">
        <f t="shared" si="274"/>
        <v>9.6180555555555554</v>
      </c>
      <c r="D1403" s="3">
        <f t="shared" si="283"/>
        <v>0.61805555555555536</v>
      </c>
      <c r="E1403" s="1">
        <f t="shared" si="275"/>
        <v>12</v>
      </c>
      <c r="F1403" s="1">
        <f t="shared" si="284"/>
        <v>19.81711207766109</v>
      </c>
      <c r="G1403" s="1">
        <f t="shared" si="276"/>
        <v>1</v>
      </c>
      <c r="H1403" s="1">
        <f t="shared" si="277"/>
        <v>0</v>
      </c>
      <c r="I1403" s="1">
        <f t="shared" si="278"/>
        <v>1</v>
      </c>
      <c r="J1403" s="1">
        <f t="shared" si="286"/>
        <v>0</v>
      </c>
      <c r="K1403" s="7">
        <f t="shared" si="279"/>
        <v>938.05344931933064</v>
      </c>
      <c r="L1403" s="7">
        <f t="shared" si="280"/>
        <v>-562832.06959159835</v>
      </c>
      <c r="M1403" s="7">
        <f t="shared" si="281"/>
        <v>-5.6283206959159837E-2</v>
      </c>
      <c r="N1403" s="7">
        <f t="shared" si="285"/>
        <v>6.9141372048551473</v>
      </c>
    </row>
    <row r="1404" spans="2:14" x14ac:dyDescent="0.25">
      <c r="B1404" s="1">
        <f t="shared" si="282"/>
        <v>13860</v>
      </c>
      <c r="C1404" s="4">
        <f t="shared" si="274"/>
        <v>9.625</v>
      </c>
      <c r="D1404" s="3">
        <f t="shared" si="283"/>
        <v>0.625</v>
      </c>
      <c r="E1404" s="1">
        <f t="shared" si="275"/>
        <v>12</v>
      </c>
      <c r="F1404" s="1">
        <f t="shared" si="284"/>
        <v>19.760828870701928</v>
      </c>
      <c r="G1404" s="1">
        <f t="shared" si="276"/>
        <v>1</v>
      </c>
      <c r="H1404" s="1">
        <f t="shared" si="277"/>
        <v>0</v>
      </c>
      <c r="I1404" s="1">
        <f t="shared" si="278"/>
        <v>1</v>
      </c>
      <c r="J1404" s="1">
        <f t="shared" si="286"/>
        <v>0</v>
      </c>
      <c r="K1404" s="7">
        <f t="shared" si="279"/>
        <v>931.29946448423129</v>
      </c>
      <c r="L1404" s="7">
        <f t="shared" si="280"/>
        <v>-558779.67869053874</v>
      </c>
      <c r="M1404" s="7">
        <f t="shared" si="281"/>
        <v>-5.5877967869053871E-2</v>
      </c>
      <c r="N1404" s="7">
        <f t="shared" si="285"/>
        <v>4.1484823229130878</v>
      </c>
    </row>
    <row r="1405" spans="2:14" x14ac:dyDescent="0.25">
      <c r="B1405" s="1">
        <f t="shared" si="282"/>
        <v>13870</v>
      </c>
      <c r="C1405" s="4">
        <f t="shared" si="274"/>
        <v>9.6319444444444446</v>
      </c>
      <c r="D1405" s="3">
        <f t="shared" si="283"/>
        <v>0.63194444444444464</v>
      </c>
      <c r="E1405" s="1">
        <f t="shared" si="275"/>
        <v>12</v>
      </c>
      <c r="F1405" s="1">
        <f t="shared" si="284"/>
        <v>19.704950902832874</v>
      </c>
      <c r="G1405" s="1">
        <f t="shared" si="276"/>
        <v>1</v>
      </c>
      <c r="H1405" s="1">
        <f t="shared" si="277"/>
        <v>0</v>
      </c>
      <c r="I1405" s="1">
        <f t="shared" si="278"/>
        <v>1</v>
      </c>
      <c r="J1405" s="1">
        <f t="shared" si="286"/>
        <v>0</v>
      </c>
      <c r="K1405" s="7">
        <f t="shared" si="279"/>
        <v>924.59410833994468</v>
      </c>
      <c r="L1405" s="7">
        <f t="shared" si="280"/>
        <v>-554756.46500396682</v>
      </c>
      <c r="M1405" s="7">
        <f t="shared" si="281"/>
        <v>-5.5475646500396679E-2</v>
      </c>
      <c r="N1405" s="7">
        <f t="shared" si="285"/>
        <v>2.4890893937478524</v>
      </c>
    </row>
    <row r="1406" spans="2:14" x14ac:dyDescent="0.25">
      <c r="B1406" s="1">
        <f t="shared" si="282"/>
        <v>13880</v>
      </c>
      <c r="C1406" s="4">
        <f t="shared" si="274"/>
        <v>9.6388888888888893</v>
      </c>
      <c r="D1406" s="3">
        <f t="shared" si="283"/>
        <v>0.63888888888888928</v>
      </c>
      <c r="E1406" s="1">
        <f t="shared" si="275"/>
        <v>12</v>
      </c>
      <c r="F1406" s="1">
        <f t="shared" si="284"/>
        <v>19.649475256332476</v>
      </c>
      <c r="G1406" s="1">
        <f t="shared" si="276"/>
        <v>1</v>
      </c>
      <c r="H1406" s="1">
        <f t="shared" si="277"/>
        <v>0</v>
      </c>
      <c r="I1406" s="1">
        <f t="shared" si="278"/>
        <v>1</v>
      </c>
      <c r="J1406" s="1">
        <f t="shared" si="286"/>
        <v>0</v>
      </c>
      <c r="K1406" s="7">
        <f t="shared" si="279"/>
        <v>917.93703075989697</v>
      </c>
      <c r="L1406" s="7">
        <f t="shared" si="280"/>
        <v>-550762.21845593816</v>
      </c>
      <c r="M1406" s="7">
        <f t="shared" si="281"/>
        <v>-5.5076221845593819E-2</v>
      </c>
      <c r="N1406" s="7">
        <f t="shared" si="285"/>
        <v>1.4934536362487114</v>
      </c>
    </row>
    <row r="1407" spans="2:14" x14ac:dyDescent="0.25">
      <c r="B1407" s="1">
        <f t="shared" si="282"/>
        <v>13890</v>
      </c>
      <c r="C1407" s="4">
        <f t="shared" si="274"/>
        <v>9.6458333333333339</v>
      </c>
      <c r="D1407" s="3">
        <f t="shared" si="283"/>
        <v>0.64583333333333393</v>
      </c>
      <c r="E1407" s="1">
        <f t="shared" si="275"/>
        <v>12</v>
      </c>
      <c r="F1407" s="1">
        <f t="shared" si="284"/>
        <v>19.594399034486884</v>
      </c>
      <c r="G1407" s="1">
        <f t="shared" si="276"/>
        <v>1</v>
      </c>
      <c r="H1407" s="1">
        <f t="shared" si="277"/>
        <v>0</v>
      </c>
      <c r="I1407" s="1">
        <f t="shared" si="278"/>
        <v>1</v>
      </c>
      <c r="J1407" s="1">
        <f t="shared" si="286"/>
        <v>0</v>
      </c>
      <c r="K1407" s="7">
        <f t="shared" si="279"/>
        <v>911.32788413842593</v>
      </c>
      <c r="L1407" s="7">
        <f t="shared" si="280"/>
        <v>-546796.73048305558</v>
      </c>
      <c r="M1407" s="7">
        <f t="shared" si="281"/>
        <v>-5.4679673048305559E-2</v>
      </c>
      <c r="N1407" s="7">
        <f t="shared" si="285"/>
        <v>0.89607218174922687</v>
      </c>
    </row>
    <row r="1408" spans="2:14" x14ac:dyDescent="0.25">
      <c r="B1408" s="1">
        <f t="shared" si="282"/>
        <v>13900</v>
      </c>
      <c r="C1408" s="4">
        <f t="shared" si="274"/>
        <v>9.6527777777777786</v>
      </c>
      <c r="D1408" s="3">
        <f t="shared" si="283"/>
        <v>0.65277777777777857</v>
      </c>
      <c r="E1408" s="1">
        <f t="shared" si="275"/>
        <v>12</v>
      </c>
      <c r="F1408" s="1">
        <f t="shared" si="284"/>
        <v>19.539719361438578</v>
      </c>
      <c r="G1408" s="1">
        <f t="shared" si="276"/>
        <v>1</v>
      </c>
      <c r="H1408" s="1">
        <f t="shared" si="277"/>
        <v>0</v>
      </c>
      <c r="I1408" s="1">
        <f t="shared" si="278"/>
        <v>1</v>
      </c>
      <c r="J1408" s="1">
        <f t="shared" si="286"/>
        <v>0</v>
      </c>
      <c r="K1408" s="7">
        <f t="shared" si="279"/>
        <v>904.76632337262936</v>
      </c>
      <c r="L1408" s="7">
        <f t="shared" si="280"/>
        <v>-542859.79402357759</v>
      </c>
      <c r="M1408" s="7">
        <f t="shared" si="281"/>
        <v>-5.4285979402357756E-2</v>
      </c>
      <c r="N1408" s="7">
        <f t="shared" si="285"/>
        <v>0.53764330904953606</v>
      </c>
    </row>
    <row r="1409" spans="2:14" x14ac:dyDescent="0.25">
      <c r="B1409" s="1">
        <f t="shared" si="282"/>
        <v>13910</v>
      </c>
      <c r="C1409" s="4">
        <f t="shared" si="274"/>
        <v>9.6597222222222214</v>
      </c>
      <c r="D1409" s="3">
        <f t="shared" si="283"/>
        <v>0.65972222222222143</v>
      </c>
      <c r="E1409" s="1">
        <f t="shared" si="275"/>
        <v>12</v>
      </c>
      <c r="F1409" s="1">
        <f t="shared" si="284"/>
        <v>19.48543338203622</v>
      </c>
      <c r="G1409" s="1">
        <f t="shared" si="276"/>
        <v>1</v>
      </c>
      <c r="H1409" s="1">
        <f t="shared" si="277"/>
        <v>0</v>
      </c>
      <c r="I1409" s="1">
        <f t="shared" si="278"/>
        <v>1</v>
      </c>
      <c r="J1409" s="1">
        <f t="shared" si="286"/>
        <v>0</v>
      </c>
      <c r="K1409" s="7">
        <f t="shared" si="279"/>
        <v>898.25200584434629</v>
      </c>
      <c r="L1409" s="7">
        <f t="shared" si="280"/>
        <v>-538951.2035066078</v>
      </c>
      <c r="M1409" s="7">
        <f t="shared" si="281"/>
        <v>-5.3895120350660783E-2</v>
      </c>
      <c r="N1409" s="7">
        <f t="shared" si="285"/>
        <v>0.32258598542972161</v>
      </c>
    </row>
    <row r="1410" spans="2:14" x14ac:dyDescent="0.25">
      <c r="B1410" s="1">
        <f t="shared" si="282"/>
        <v>13920</v>
      </c>
      <c r="C1410" s="4">
        <f t="shared" si="274"/>
        <v>9.6666666666666661</v>
      </c>
      <c r="D1410" s="3">
        <f t="shared" si="283"/>
        <v>0.66666666666666607</v>
      </c>
      <c r="E1410" s="1">
        <f t="shared" si="275"/>
        <v>12</v>
      </c>
      <c r="F1410" s="1">
        <f t="shared" si="284"/>
        <v>19.43153826168556</v>
      </c>
      <c r="G1410" s="1">
        <f t="shared" si="276"/>
        <v>1</v>
      </c>
      <c r="H1410" s="1">
        <f t="shared" si="277"/>
        <v>0</v>
      </c>
      <c r="I1410" s="1">
        <f t="shared" si="278"/>
        <v>1</v>
      </c>
      <c r="J1410" s="1">
        <f t="shared" si="286"/>
        <v>0</v>
      </c>
      <c r="K1410" s="7">
        <f t="shared" si="279"/>
        <v>891.7845914022671</v>
      </c>
      <c r="L1410" s="7">
        <f t="shared" si="280"/>
        <v>-535070.75484136026</v>
      </c>
      <c r="M1410" s="7">
        <f t="shared" si="281"/>
        <v>-5.3507075484136024E-2</v>
      </c>
      <c r="N1410" s="7">
        <f t="shared" si="285"/>
        <v>0.19355159125783297</v>
      </c>
    </row>
    <row r="1411" spans="2:14" x14ac:dyDescent="0.25">
      <c r="B1411" s="1">
        <f t="shared" si="282"/>
        <v>13930</v>
      </c>
      <c r="C1411" s="4">
        <f t="shared" si="274"/>
        <v>9.6736111111111107</v>
      </c>
      <c r="D1411" s="3">
        <f t="shared" si="283"/>
        <v>0.67361111111111072</v>
      </c>
      <c r="E1411" s="1">
        <f t="shared" si="275"/>
        <v>11</v>
      </c>
      <c r="F1411" s="1">
        <f t="shared" si="284"/>
        <v>19.378031186201426</v>
      </c>
      <c r="G1411" s="1">
        <f t="shared" si="276"/>
        <v>1</v>
      </c>
      <c r="H1411" s="1">
        <f t="shared" si="277"/>
        <v>0</v>
      </c>
      <c r="I1411" s="1">
        <f t="shared" si="278"/>
        <v>1</v>
      </c>
      <c r="J1411" s="1">
        <f t="shared" si="286"/>
        <v>0</v>
      </c>
      <c r="K1411" s="7">
        <f t="shared" si="279"/>
        <v>1005.363742344171</v>
      </c>
      <c r="L1411" s="7">
        <f t="shared" si="280"/>
        <v>-603218.24540650262</v>
      </c>
      <c r="M1411" s="7">
        <f t="shared" si="281"/>
        <v>-6.0321824540650264E-2</v>
      </c>
      <c r="N1411" s="7">
        <f t="shared" si="285"/>
        <v>0.11613095475469978</v>
      </c>
    </row>
    <row r="1412" spans="2:14" x14ac:dyDescent="0.25">
      <c r="B1412" s="1">
        <f t="shared" si="282"/>
        <v>13940</v>
      </c>
      <c r="C1412" s="4">
        <f t="shared" si="274"/>
        <v>9.6805555555555554</v>
      </c>
      <c r="D1412" s="3">
        <f t="shared" si="283"/>
        <v>0.68055555555555536</v>
      </c>
      <c r="E1412" s="1">
        <f t="shared" si="275"/>
        <v>11</v>
      </c>
      <c r="F1412" s="1">
        <f t="shared" si="284"/>
        <v>19.317709361660775</v>
      </c>
      <c r="G1412" s="1">
        <f t="shared" si="276"/>
        <v>1</v>
      </c>
      <c r="H1412" s="1">
        <f t="shared" si="277"/>
        <v>0</v>
      </c>
      <c r="I1412" s="1">
        <f t="shared" si="278"/>
        <v>1</v>
      </c>
      <c r="J1412" s="1">
        <f t="shared" si="286"/>
        <v>0</v>
      </c>
      <c r="K1412" s="7">
        <f t="shared" si="279"/>
        <v>998.12512339929287</v>
      </c>
      <c r="L1412" s="7">
        <f t="shared" si="280"/>
        <v>-598875.07403957564</v>
      </c>
      <c r="M1412" s="7">
        <f t="shared" si="281"/>
        <v>-5.9887507403957561E-2</v>
      </c>
      <c r="N1412" s="7">
        <f t="shared" si="285"/>
        <v>6.9678572852819864E-2</v>
      </c>
    </row>
    <row r="1413" spans="2:14" x14ac:dyDescent="0.25">
      <c r="B1413" s="1">
        <f t="shared" si="282"/>
        <v>13950</v>
      </c>
      <c r="C1413" s="4">
        <f t="shared" si="274"/>
        <v>9.6875</v>
      </c>
      <c r="D1413" s="3">
        <f t="shared" si="283"/>
        <v>0.6875</v>
      </c>
      <c r="E1413" s="1">
        <f t="shared" si="275"/>
        <v>11</v>
      </c>
      <c r="F1413" s="1">
        <f t="shared" si="284"/>
        <v>19.257821854256818</v>
      </c>
      <c r="G1413" s="1">
        <f t="shared" si="276"/>
        <v>1</v>
      </c>
      <c r="H1413" s="1">
        <f t="shared" si="277"/>
        <v>0</v>
      </c>
      <c r="I1413" s="1">
        <f t="shared" si="278"/>
        <v>1</v>
      </c>
      <c r="J1413" s="1">
        <f t="shared" si="286"/>
        <v>0</v>
      </c>
      <c r="K1413" s="7">
        <f t="shared" si="279"/>
        <v>990.93862251081805</v>
      </c>
      <c r="L1413" s="7">
        <f t="shared" si="280"/>
        <v>-594563.17350649089</v>
      </c>
      <c r="M1413" s="7">
        <f t="shared" si="281"/>
        <v>-5.9456317350649088E-2</v>
      </c>
      <c r="N1413" s="7">
        <f t="shared" si="285"/>
        <v>4.1807143711691919E-2</v>
      </c>
    </row>
    <row r="1414" spans="2:14" x14ac:dyDescent="0.25">
      <c r="B1414" s="1">
        <f t="shared" si="282"/>
        <v>13960</v>
      </c>
      <c r="C1414" s="4">
        <f t="shared" si="274"/>
        <v>9.6944444444444446</v>
      </c>
      <c r="D1414" s="3">
        <f t="shared" si="283"/>
        <v>0.69444444444444464</v>
      </c>
      <c r="E1414" s="1">
        <f t="shared" si="275"/>
        <v>11</v>
      </c>
      <c r="F1414" s="1">
        <f t="shared" si="284"/>
        <v>19.19836553690617</v>
      </c>
      <c r="G1414" s="1">
        <f t="shared" si="276"/>
        <v>1</v>
      </c>
      <c r="H1414" s="1">
        <f t="shared" si="277"/>
        <v>0</v>
      </c>
      <c r="I1414" s="1">
        <f t="shared" si="278"/>
        <v>1</v>
      </c>
      <c r="J1414" s="1">
        <f t="shared" si="286"/>
        <v>0</v>
      </c>
      <c r="K1414" s="7">
        <f t="shared" si="279"/>
        <v>983.80386442874033</v>
      </c>
      <c r="L1414" s="7">
        <f t="shared" si="280"/>
        <v>-590282.31865724421</v>
      </c>
      <c r="M1414" s="7">
        <f t="shared" si="281"/>
        <v>-5.9028231865724423E-2</v>
      </c>
      <c r="N1414" s="7">
        <f t="shared" si="285"/>
        <v>2.5084286227015151E-2</v>
      </c>
    </row>
    <row r="1415" spans="2:14" x14ac:dyDescent="0.25">
      <c r="B1415" s="1">
        <f t="shared" si="282"/>
        <v>13970</v>
      </c>
      <c r="C1415" s="4">
        <f t="shared" si="274"/>
        <v>9.7013888888888893</v>
      </c>
      <c r="D1415" s="3">
        <f t="shared" si="283"/>
        <v>0.70138888888888928</v>
      </c>
      <c r="E1415" s="1">
        <f t="shared" si="275"/>
        <v>11</v>
      </c>
      <c r="F1415" s="1">
        <f t="shared" si="284"/>
        <v>19.139337305040446</v>
      </c>
      <c r="G1415" s="1">
        <f t="shared" si="276"/>
        <v>1</v>
      </c>
      <c r="H1415" s="1">
        <f t="shared" si="277"/>
        <v>0</v>
      </c>
      <c r="I1415" s="1">
        <f t="shared" si="278"/>
        <v>1</v>
      </c>
      <c r="J1415" s="1">
        <f t="shared" si="286"/>
        <v>0</v>
      </c>
      <c r="K1415" s="7">
        <f t="shared" si="279"/>
        <v>976.72047660485339</v>
      </c>
      <c r="L1415" s="7">
        <f t="shared" si="280"/>
        <v>-586032.28596291202</v>
      </c>
      <c r="M1415" s="7">
        <f t="shared" si="281"/>
        <v>-5.8603228596291204E-2</v>
      </c>
      <c r="N1415" s="7">
        <f t="shared" si="285"/>
        <v>1.5050571736209089E-2</v>
      </c>
    </row>
    <row r="1416" spans="2:14" x14ac:dyDescent="0.25">
      <c r="B1416" s="1">
        <f t="shared" si="282"/>
        <v>13980</v>
      </c>
      <c r="C1416" s="4">
        <f t="shared" si="274"/>
        <v>9.7083333333333339</v>
      </c>
      <c r="D1416" s="3">
        <f t="shared" si="283"/>
        <v>0.70833333333333393</v>
      </c>
      <c r="E1416" s="1">
        <f t="shared" si="275"/>
        <v>8</v>
      </c>
      <c r="F1416" s="1">
        <f t="shared" si="284"/>
        <v>19.080734076444156</v>
      </c>
      <c r="G1416" s="1">
        <f t="shared" si="276"/>
        <v>0</v>
      </c>
      <c r="H1416" s="1">
        <f t="shared" si="277"/>
        <v>1</v>
      </c>
      <c r="I1416" s="1">
        <f t="shared" si="278"/>
        <v>0</v>
      </c>
      <c r="J1416" s="1">
        <f t="shared" si="286"/>
        <v>1</v>
      </c>
      <c r="K1416" s="7">
        <f t="shared" si="279"/>
        <v>1329.6880891732985</v>
      </c>
      <c r="L1416" s="7">
        <f t="shared" si="280"/>
        <v>1602187.146496021</v>
      </c>
      <c r="M1416" s="7">
        <f t="shared" si="281"/>
        <v>0.16021871464960211</v>
      </c>
      <c r="N1416" s="7">
        <f t="shared" si="285"/>
        <v>1600.0090303430418</v>
      </c>
    </row>
    <row r="1417" spans="2:14" x14ac:dyDescent="0.25">
      <c r="B1417" s="1">
        <f t="shared" si="282"/>
        <v>13990</v>
      </c>
      <c r="C1417" s="4">
        <f t="shared" si="274"/>
        <v>9.7152777777777786</v>
      </c>
      <c r="D1417" s="3">
        <f t="shared" si="283"/>
        <v>0.71527777777777857</v>
      </c>
      <c r="E1417" s="1">
        <f t="shared" si="275"/>
        <v>8</v>
      </c>
      <c r="F1417" s="1">
        <f t="shared" si="284"/>
        <v>19.240952791093758</v>
      </c>
      <c r="G1417" s="1">
        <f t="shared" si="276"/>
        <v>0</v>
      </c>
      <c r="H1417" s="1">
        <f t="shared" si="277"/>
        <v>1</v>
      </c>
      <c r="I1417" s="1">
        <f t="shared" si="278"/>
        <v>0</v>
      </c>
      <c r="J1417" s="1">
        <f t="shared" si="286"/>
        <v>1</v>
      </c>
      <c r="K1417" s="7">
        <f t="shared" si="279"/>
        <v>1348.9143349312508</v>
      </c>
      <c r="L1417" s="7">
        <f t="shared" si="280"/>
        <v>1590651.3990412494</v>
      </c>
      <c r="M1417" s="7">
        <f t="shared" si="281"/>
        <v>0.15906513990412494</v>
      </c>
      <c r="N1417" s="7">
        <f t="shared" si="285"/>
        <v>2560.0054182058248</v>
      </c>
    </row>
    <row r="1418" spans="2:14" x14ac:dyDescent="0.25">
      <c r="B1418" s="1">
        <f t="shared" si="282"/>
        <v>14000</v>
      </c>
      <c r="C1418" s="4">
        <f t="shared" si="274"/>
        <v>9.7222222222222214</v>
      </c>
      <c r="D1418" s="3">
        <f t="shared" si="283"/>
        <v>0.72222222222222143</v>
      </c>
      <c r="E1418" s="1">
        <f t="shared" si="275"/>
        <v>8</v>
      </c>
      <c r="F1418" s="1">
        <f t="shared" si="284"/>
        <v>19.400017930997883</v>
      </c>
      <c r="G1418" s="1">
        <f t="shared" si="276"/>
        <v>0</v>
      </c>
      <c r="H1418" s="1">
        <f t="shared" si="277"/>
        <v>1</v>
      </c>
      <c r="I1418" s="1">
        <f t="shared" si="278"/>
        <v>0</v>
      </c>
      <c r="J1418" s="1">
        <f t="shared" si="286"/>
        <v>1</v>
      </c>
      <c r="K1418" s="7">
        <f t="shared" si="279"/>
        <v>1368.0021517197458</v>
      </c>
      <c r="L1418" s="7">
        <f t="shared" si="280"/>
        <v>1579198.7089681528</v>
      </c>
      <c r="M1418" s="7">
        <f t="shared" si="281"/>
        <v>0.15791987089681528</v>
      </c>
      <c r="N1418" s="7">
        <f t="shared" si="285"/>
        <v>3136.0032509234948</v>
      </c>
    </row>
    <row r="1419" spans="2:14" x14ac:dyDescent="0.25">
      <c r="B1419" s="1">
        <f t="shared" si="282"/>
        <v>14010</v>
      </c>
      <c r="C1419" s="4">
        <f t="shared" si="274"/>
        <v>9.7291666666666661</v>
      </c>
      <c r="D1419" s="3">
        <f t="shared" si="283"/>
        <v>0.72916666666666607</v>
      </c>
      <c r="E1419" s="1">
        <f t="shared" si="275"/>
        <v>8</v>
      </c>
      <c r="F1419" s="1">
        <f t="shared" si="284"/>
        <v>19.557937801894699</v>
      </c>
      <c r="G1419" s="1">
        <f t="shared" si="276"/>
        <v>0</v>
      </c>
      <c r="H1419" s="1">
        <f t="shared" si="277"/>
        <v>1</v>
      </c>
      <c r="I1419" s="1">
        <f t="shared" si="278"/>
        <v>0</v>
      </c>
      <c r="J1419" s="1">
        <f t="shared" si="286"/>
        <v>1</v>
      </c>
      <c r="K1419" s="7">
        <f t="shared" si="279"/>
        <v>1386.9525362273637</v>
      </c>
      <c r="L1419" s="7">
        <f t="shared" si="280"/>
        <v>1567828.4782635819</v>
      </c>
      <c r="M1419" s="7">
        <f t="shared" si="281"/>
        <v>0.15678284782635818</v>
      </c>
      <c r="N1419" s="7">
        <f t="shared" si="285"/>
        <v>3481.6019505540967</v>
      </c>
    </row>
    <row r="1420" spans="2:14" x14ac:dyDescent="0.25">
      <c r="B1420" s="1">
        <f t="shared" si="282"/>
        <v>14020</v>
      </c>
      <c r="C1420" s="4">
        <f t="shared" si="274"/>
        <v>9.7361111111111107</v>
      </c>
      <c r="D1420" s="3">
        <f t="shared" si="283"/>
        <v>0.73611111111111072</v>
      </c>
      <c r="E1420" s="1">
        <f t="shared" si="275"/>
        <v>8</v>
      </c>
      <c r="F1420" s="1">
        <f t="shared" si="284"/>
        <v>19.714720649721055</v>
      </c>
      <c r="G1420" s="1">
        <f t="shared" si="276"/>
        <v>0</v>
      </c>
      <c r="H1420" s="1">
        <f t="shared" si="277"/>
        <v>1</v>
      </c>
      <c r="I1420" s="1">
        <f t="shared" si="278"/>
        <v>0</v>
      </c>
      <c r="J1420" s="1">
        <f t="shared" si="286"/>
        <v>1</v>
      </c>
      <c r="K1420" s="7">
        <f t="shared" si="279"/>
        <v>1405.7664779665265</v>
      </c>
      <c r="L1420" s="7">
        <f t="shared" si="280"/>
        <v>1556540.1132200842</v>
      </c>
      <c r="M1420" s="7">
        <f t="shared" si="281"/>
        <v>0.15565401132200843</v>
      </c>
      <c r="N1420" s="7">
        <f t="shared" si="285"/>
        <v>3688.9611703324581</v>
      </c>
    </row>
    <row r="1421" spans="2:14" x14ac:dyDescent="0.25">
      <c r="B1421" s="1">
        <f t="shared" si="282"/>
        <v>14030</v>
      </c>
      <c r="C1421" s="4">
        <f t="shared" si="274"/>
        <v>9.7430555555555554</v>
      </c>
      <c r="D1421" s="3">
        <f t="shared" si="283"/>
        <v>0.74305555555555536</v>
      </c>
      <c r="E1421" s="1">
        <f t="shared" si="275"/>
        <v>8</v>
      </c>
      <c r="F1421" s="1">
        <f t="shared" si="284"/>
        <v>19.870374661043066</v>
      </c>
      <c r="G1421" s="1">
        <f t="shared" si="276"/>
        <v>0</v>
      </c>
      <c r="H1421" s="1">
        <f t="shared" si="277"/>
        <v>1</v>
      </c>
      <c r="I1421" s="1">
        <f t="shared" si="278"/>
        <v>0</v>
      </c>
      <c r="J1421" s="1">
        <f t="shared" si="286"/>
        <v>1</v>
      </c>
      <c r="K1421" s="7">
        <f t="shared" si="279"/>
        <v>1424.4449593251677</v>
      </c>
      <c r="L1421" s="7">
        <f t="shared" si="280"/>
        <v>1545333.0244048997</v>
      </c>
      <c r="M1421" s="7">
        <f t="shared" si="281"/>
        <v>0.15453330244048996</v>
      </c>
      <c r="N1421" s="7">
        <f t="shared" si="285"/>
        <v>3813.3767021994749</v>
      </c>
    </row>
    <row r="1422" spans="2:14" x14ac:dyDescent="0.25">
      <c r="B1422" s="1">
        <f t="shared" si="282"/>
        <v>14040</v>
      </c>
      <c r="C1422" s="4">
        <f t="shared" si="274"/>
        <v>9.75</v>
      </c>
      <c r="D1422" s="3">
        <f t="shared" si="283"/>
        <v>0.75</v>
      </c>
      <c r="E1422" s="1">
        <f t="shared" si="275"/>
        <v>7</v>
      </c>
      <c r="F1422" s="1">
        <f t="shared" si="284"/>
        <v>20.024907963483557</v>
      </c>
      <c r="G1422" s="1">
        <f t="shared" si="276"/>
        <v>0</v>
      </c>
      <c r="H1422" s="1">
        <f t="shared" si="277"/>
        <v>0</v>
      </c>
      <c r="I1422" s="1">
        <f t="shared" si="278"/>
        <v>0</v>
      </c>
      <c r="J1422" s="1">
        <f t="shared" si="286"/>
        <v>1</v>
      </c>
      <c r="K1422" s="7">
        <f t="shared" si="279"/>
        <v>1562.9889556180267</v>
      </c>
      <c r="L1422" s="7">
        <f t="shared" si="280"/>
        <v>1462206.626629184</v>
      </c>
      <c r="M1422" s="7">
        <f t="shared" si="281"/>
        <v>0.14622066266291839</v>
      </c>
      <c r="N1422" s="7">
        <f t="shared" si="285"/>
        <v>3888.0260213196848</v>
      </c>
    </row>
    <row r="1423" spans="2:14" x14ac:dyDescent="0.25">
      <c r="B1423" s="1">
        <f t="shared" si="282"/>
        <v>14050</v>
      </c>
      <c r="C1423" s="4">
        <f t="shared" si="274"/>
        <v>9.7569444444444446</v>
      </c>
      <c r="D1423" s="3">
        <f t="shared" si="283"/>
        <v>0.75694444444444464</v>
      </c>
      <c r="E1423" s="1">
        <f t="shared" si="275"/>
        <v>7</v>
      </c>
      <c r="F1423" s="1">
        <f t="shared" si="284"/>
        <v>20.171128626146476</v>
      </c>
      <c r="G1423" s="1">
        <f t="shared" si="276"/>
        <v>0</v>
      </c>
      <c r="H1423" s="1">
        <f t="shared" si="277"/>
        <v>0</v>
      </c>
      <c r="I1423" s="1">
        <f t="shared" si="278"/>
        <v>0</v>
      </c>
      <c r="J1423" s="1">
        <f t="shared" si="286"/>
        <v>1</v>
      </c>
      <c r="K1423" s="7">
        <f t="shared" si="279"/>
        <v>1580.535435137577</v>
      </c>
      <c r="L1423" s="7">
        <f t="shared" si="280"/>
        <v>1451678.7389174537</v>
      </c>
      <c r="M1423" s="7">
        <f t="shared" si="281"/>
        <v>0.14516787389174537</v>
      </c>
      <c r="N1423" s="7">
        <f t="shared" si="285"/>
        <v>3932.815612791811</v>
      </c>
    </row>
    <row r="1424" spans="2:14" x14ac:dyDescent="0.25">
      <c r="B1424" s="1">
        <f t="shared" si="282"/>
        <v>14060</v>
      </c>
      <c r="C1424" s="4">
        <f t="shared" si="274"/>
        <v>9.7638888888888893</v>
      </c>
      <c r="D1424" s="3">
        <f t="shared" si="283"/>
        <v>0.76388888888888928</v>
      </c>
      <c r="E1424" s="1">
        <f t="shared" si="275"/>
        <v>7</v>
      </c>
      <c r="F1424" s="1">
        <f t="shared" si="284"/>
        <v>20.31629650003822</v>
      </c>
      <c r="G1424" s="1">
        <f t="shared" si="276"/>
        <v>0</v>
      </c>
      <c r="H1424" s="1">
        <f t="shared" si="277"/>
        <v>0</v>
      </c>
      <c r="I1424" s="1">
        <f t="shared" si="278"/>
        <v>1</v>
      </c>
      <c r="J1424" s="1">
        <f t="shared" si="286"/>
        <v>0</v>
      </c>
      <c r="K1424" s="7">
        <f t="shared" si="279"/>
        <v>1597.9555800045862</v>
      </c>
      <c r="L1424" s="7">
        <f t="shared" si="280"/>
        <v>-958773.34800275171</v>
      </c>
      <c r="M1424" s="7">
        <f t="shared" si="281"/>
        <v>-9.5877334800275174E-2</v>
      </c>
      <c r="N1424" s="7">
        <f t="shared" si="285"/>
        <v>2359.6893676750865</v>
      </c>
    </row>
    <row r="1425" spans="2:14" x14ac:dyDescent="0.25">
      <c r="B1425" s="1">
        <f t="shared" si="282"/>
        <v>14070</v>
      </c>
      <c r="C1425" s="4">
        <f t="shared" si="274"/>
        <v>9.7708333333333339</v>
      </c>
      <c r="D1425" s="3">
        <f t="shared" si="283"/>
        <v>0.77083333333333393</v>
      </c>
      <c r="E1425" s="1">
        <f t="shared" si="275"/>
        <v>7</v>
      </c>
      <c r="F1425" s="1">
        <f t="shared" si="284"/>
        <v>20.220419165237946</v>
      </c>
      <c r="G1425" s="1">
        <f t="shared" si="276"/>
        <v>0</v>
      </c>
      <c r="H1425" s="1">
        <f t="shared" si="277"/>
        <v>0</v>
      </c>
      <c r="I1425" s="1">
        <f t="shared" si="278"/>
        <v>0</v>
      </c>
      <c r="J1425" s="1">
        <f t="shared" si="286"/>
        <v>0</v>
      </c>
      <c r="K1425" s="7">
        <f t="shared" si="279"/>
        <v>1586.4502998285534</v>
      </c>
      <c r="L1425" s="7">
        <f t="shared" si="280"/>
        <v>-951870.1798971321</v>
      </c>
      <c r="M1425" s="7">
        <f t="shared" si="281"/>
        <v>-9.5187017989713213E-2</v>
      </c>
      <c r="N1425" s="7">
        <f t="shared" si="285"/>
        <v>1415.8136206050519</v>
      </c>
    </row>
    <row r="1426" spans="2:14" x14ac:dyDescent="0.25">
      <c r="B1426" s="1">
        <f t="shared" si="282"/>
        <v>14080</v>
      </c>
      <c r="C1426" s="4">
        <f t="shared" ref="C1426:C1489" si="287">B1426/(24*60)</f>
        <v>9.7777777777777786</v>
      </c>
      <c r="D1426" s="3">
        <f t="shared" si="283"/>
        <v>0.77777777777777857</v>
      </c>
      <c r="E1426" s="1">
        <f t="shared" ref="E1426:E1489" si="288">VLOOKUP(D1426,$P$3:$R$27,3,1)</f>
        <v>7</v>
      </c>
      <c r="F1426" s="1">
        <f t="shared" si="284"/>
        <v>20.125232147248234</v>
      </c>
      <c r="G1426" s="1">
        <f t="shared" ref="G1426:G1489" si="289">IF(VLOOKUP(D1426,$P$3:$Q$27,2,1)=0,1,0)</f>
        <v>0</v>
      </c>
      <c r="H1426" s="1">
        <f t="shared" ref="H1426:H1489" si="290">IF(F1426&lt;($G$2+G1426*$G$4),1,0)</f>
        <v>0</v>
      </c>
      <c r="I1426" s="1">
        <f t="shared" ref="I1426:I1489" si="291">IF(F1426&gt;($G$3+G1426*$G$4),1,0)</f>
        <v>0</v>
      </c>
      <c r="J1426" s="1">
        <f t="shared" si="286"/>
        <v>0</v>
      </c>
      <c r="K1426" s="7">
        <f t="shared" ref="K1426:K1489" si="292">(F1426-E1426)*$C$11</f>
        <v>1575.0278576697879</v>
      </c>
      <c r="L1426" s="7">
        <f t="shared" ref="L1426:L1489" si="293">((J1426*$G$6)-K1426)*60*$G$8</f>
        <v>-945016.71460187272</v>
      </c>
      <c r="M1426" s="7">
        <f t="shared" ref="M1426:M1489" si="294">L1426/$C$5</f>
        <v>-9.4501671460187273E-2</v>
      </c>
      <c r="N1426" s="7">
        <f t="shared" si="285"/>
        <v>849.48817236303114</v>
      </c>
    </row>
    <row r="1427" spans="2:14" x14ac:dyDescent="0.25">
      <c r="B1427" s="1">
        <f t="shared" ref="B1427:B1490" si="295">B1426+$G$8</f>
        <v>14090</v>
      </c>
      <c r="C1427" s="4">
        <f t="shared" si="287"/>
        <v>9.7847222222222214</v>
      </c>
      <c r="D1427" s="3">
        <f t="shared" ref="D1427:D1490" si="296">C1427-INT(C1427)</f>
        <v>0.78472222222222143</v>
      </c>
      <c r="E1427" s="1">
        <f t="shared" si="288"/>
        <v>7</v>
      </c>
      <c r="F1427" s="1">
        <f t="shared" ref="F1427:F1490" si="297">F1426+M1426</f>
        <v>20.030730475788047</v>
      </c>
      <c r="G1427" s="1">
        <f t="shared" si="289"/>
        <v>0</v>
      </c>
      <c r="H1427" s="1">
        <f t="shared" si="290"/>
        <v>0</v>
      </c>
      <c r="I1427" s="1">
        <f t="shared" si="291"/>
        <v>0</v>
      </c>
      <c r="J1427" s="1">
        <f t="shared" si="286"/>
        <v>0</v>
      </c>
      <c r="K1427" s="7">
        <f t="shared" si="292"/>
        <v>1563.6876570945656</v>
      </c>
      <c r="L1427" s="7">
        <f t="shared" si="293"/>
        <v>-938212.59425673936</v>
      </c>
      <c r="M1427" s="7">
        <f t="shared" si="294"/>
        <v>-9.3821259425673931E-2</v>
      </c>
      <c r="N1427" s="7">
        <f t="shared" ref="N1427:N1490" si="298">(J1427*$G$6*$N$15)+N1426*$N$14</f>
        <v>509.69290341781868</v>
      </c>
    </row>
    <row r="1428" spans="2:14" x14ac:dyDescent="0.25">
      <c r="B1428" s="1">
        <f t="shared" si="295"/>
        <v>14100</v>
      </c>
      <c r="C1428" s="4">
        <f t="shared" si="287"/>
        <v>9.7916666666666661</v>
      </c>
      <c r="D1428" s="3">
        <f t="shared" si="296"/>
        <v>0.79166666666666607</v>
      </c>
      <c r="E1428" s="1">
        <f t="shared" si="288"/>
        <v>7</v>
      </c>
      <c r="F1428" s="1">
        <f t="shared" si="297"/>
        <v>19.936909216362373</v>
      </c>
      <c r="G1428" s="1">
        <f t="shared" si="289"/>
        <v>0</v>
      </c>
      <c r="H1428" s="1">
        <f t="shared" si="290"/>
        <v>1</v>
      </c>
      <c r="I1428" s="1">
        <f t="shared" si="291"/>
        <v>0</v>
      </c>
      <c r="J1428" s="1">
        <f t="shared" ref="J1428:J1491" si="299">IF(OR(AND(I1428=0,J1427=1),AND(H1428=1,I1428=0)),1,0)</f>
        <v>1</v>
      </c>
      <c r="K1428" s="7">
        <f t="shared" si="292"/>
        <v>1552.4291059634845</v>
      </c>
      <c r="L1428" s="7">
        <f t="shared" si="293"/>
        <v>1468542.5364219095</v>
      </c>
      <c r="M1428" s="7">
        <f t="shared" si="294"/>
        <v>0.14685425364219096</v>
      </c>
      <c r="N1428" s="7">
        <f t="shared" si="298"/>
        <v>1905.8157420506911</v>
      </c>
    </row>
    <row r="1429" spans="2:14" x14ac:dyDescent="0.25">
      <c r="B1429" s="1">
        <f t="shared" si="295"/>
        <v>14110</v>
      </c>
      <c r="C1429" s="4">
        <f t="shared" si="287"/>
        <v>9.7986111111111107</v>
      </c>
      <c r="D1429" s="3">
        <f t="shared" si="296"/>
        <v>0.79861111111111072</v>
      </c>
      <c r="E1429" s="1">
        <f t="shared" si="288"/>
        <v>5</v>
      </c>
      <c r="F1429" s="1">
        <f t="shared" si="297"/>
        <v>20.083763470004563</v>
      </c>
      <c r="G1429" s="1">
        <f t="shared" si="289"/>
        <v>0</v>
      </c>
      <c r="H1429" s="1">
        <f t="shared" si="290"/>
        <v>0</v>
      </c>
      <c r="I1429" s="1">
        <f t="shared" si="291"/>
        <v>0</v>
      </c>
      <c r="J1429" s="1">
        <f t="shared" si="299"/>
        <v>1</v>
      </c>
      <c r="K1429" s="7">
        <f t="shared" si="292"/>
        <v>1810.0516164005473</v>
      </c>
      <c r="L1429" s="7">
        <f t="shared" si="293"/>
        <v>1313969.0301596713</v>
      </c>
      <c r="M1429" s="7">
        <f t="shared" si="294"/>
        <v>0.13139690301596713</v>
      </c>
      <c r="N1429" s="7">
        <f t="shared" si="298"/>
        <v>2743.4894452304147</v>
      </c>
    </row>
    <row r="1430" spans="2:14" x14ac:dyDescent="0.25">
      <c r="B1430" s="1">
        <f t="shared" si="295"/>
        <v>14120</v>
      </c>
      <c r="C1430" s="4">
        <f t="shared" si="287"/>
        <v>9.8055555555555554</v>
      </c>
      <c r="D1430" s="3">
        <f t="shared" si="296"/>
        <v>0.80555555555555536</v>
      </c>
      <c r="E1430" s="1">
        <f t="shared" si="288"/>
        <v>5</v>
      </c>
      <c r="F1430" s="1">
        <f t="shared" si="297"/>
        <v>20.215160373020531</v>
      </c>
      <c r="G1430" s="1">
        <f t="shared" si="289"/>
        <v>0</v>
      </c>
      <c r="H1430" s="1">
        <f t="shared" si="290"/>
        <v>0</v>
      </c>
      <c r="I1430" s="1">
        <f t="shared" si="291"/>
        <v>0</v>
      </c>
      <c r="J1430" s="1">
        <f t="shared" si="299"/>
        <v>1</v>
      </c>
      <c r="K1430" s="7">
        <f t="shared" si="292"/>
        <v>1825.8192447624635</v>
      </c>
      <c r="L1430" s="7">
        <f t="shared" si="293"/>
        <v>1304508.4531425221</v>
      </c>
      <c r="M1430" s="7">
        <f t="shared" si="294"/>
        <v>0.13045084531425222</v>
      </c>
      <c r="N1430" s="7">
        <f t="shared" si="298"/>
        <v>3246.0936671382487</v>
      </c>
    </row>
    <row r="1431" spans="2:14" x14ac:dyDescent="0.25">
      <c r="B1431" s="1">
        <f t="shared" si="295"/>
        <v>14130</v>
      </c>
      <c r="C1431" s="4">
        <f t="shared" si="287"/>
        <v>9.8125</v>
      </c>
      <c r="D1431" s="3">
        <f t="shared" si="296"/>
        <v>0.8125</v>
      </c>
      <c r="E1431" s="1">
        <f t="shared" si="288"/>
        <v>5</v>
      </c>
      <c r="F1431" s="1">
        <f t="shared" si="297"/>
        <v>20.345611218334785</v>
      </c>
      <c r="G1431" s="1">
        <f t="shared" si="289"/>
        <v>0</v>
      </c>
      <c r="H1431" s="1">
        <f t="shared" si="290"/>
        <v>0</v>
      </c>
      <c r="I1431" s="1">
        <f t="shared" si="291"/>
        <v>1</v>
      </c>
      <c r="J1431" s="1">
        <f t="shared" si="299"/>
        <v>0</v>
      </c>
      <c r="K1431" s="7">
        <f t="shared" si="292"/>
        <v>1841.4733462001739</v>
      </c>
      <c r="L1431" s="7">
        <f t="shared" si="293"/>
        <v>-1104884.0077201042</v>
      </c>
      <c r="M1431" s="7">
        <f t="shared" si="294"/>
        <v>-0.11048840077201041</v>
      </c>
      <c r="N1431" s="7">
        <f t="shared" si="298"/>
        <v>1947.6562002829492</v>
      </c>
    </row>
    <row r="1432" spans="2:14" x14ac:dyDescent="0.25">
      <c r="B1432" s="1">
        <f t="shared" si="295"/>
        <v>14140</v>
      </c>
      <c r="C1432" s="4">
        <f t="shared" si="287"/>
        <v>9.8194444444444446</v>
      </c>
      <c r="D1432" s="3">
        <f t="shared" si="296"/>
        <v>0.81944444444444464</v>
      </c>
      <c r="E1432" s="1">
        <f t="shared" si="288"/>
        <v>5</v>
      </c>
      <c r="F1432" s="1">
        <f t="shared" si="297"/>
        <v>20.235122817562775</v>
      </c>
      <c r="G1432" s="1">
        <f t="shared" si="289"/>
        <v>0</v>
      </c>
      <c r="H1432" s="1">
        <f t="shared" si="290"/>
        <v>0</v>
      </c>
      <c r="I1432" s="1">
        <f t="shared" si="291"/>
        <v>0</v>
      </c>
      <c r="J1432" s="1">
        <f t="shared" si="299"/>
        <v>0</v>
      </c>
      <c r="K1432" s="7">
        <f t="shared" si="292"/>
        <v>1828.2147381075329</v>
      </c>
      <c r="L1432" s="7">
        <f t="shared" si="293"/>
        <v>-1096928.8428645197</v>
      </c>
      <c r="M1432" s="7">
        <f t="shared" si="294"/>
        <v>-0.10969288428645196</v>
      </c>
      <c r="N1432" s="7">
        <f t="shared" si="298"/>
        <v>1168.5937201697695</v>
      </c>
    </row>
    <row r="1433" spans="2:14" x14ac:dyDescent="0.25">
      <c r="B1433" s="1">
        <f t="shared" si="295"/>
        <v>14150</v>
      </c>
      <c r="C1433" s="4">
        <f t="shared" si="287"/>
        <v>9.8263888888888893</v>
      </c>
      <c r="D1433" s="3">
        <f t="shared" si="296"/>
        <v>0.82638888888888928</v>
      </c>
      <c r="E1433" s="1">
        <f t="shared" si="288"/>
        <v>5</v>
      </c>
      <c r="F1433" s="1">
        <f t="shared" si="297"/>
        <v>20.125429933276322</v>
      </c>
      <c r="G1433" s="1">
        <f t="shared" si="289"/>
        <v>0</v>
      </c>
      <c r="H1433" s="1">
        <f t="shared" si="290"/>
        <v>0</v>
      </c>
      <c r="I1433" s="1">
        <f t="shared" si="291"/>
        <v>0</v>
      </c>
      <c r="J1433" s="1">
        <f t="shared" si="299"/>
        <v>0</v>
      </c>
      <c r="K1433" s="7">
        <f t="shared" si="292"/>
        <v>1815.0515919931586</v>
      </c>
      <c r="L1433" s="7">
        <f t="shared" si="293"/>
        <v>-1089030.9551958952</v>
      </c>
      <c r="M1433" s="7">
        <f t="shared" si="294"/>
        <v>-0.10890309551958952</v>
      </c>
      <c r="N1433" s="7">
        <f t="shared" si="298"/>
        <v>701.15623210186175</v>
      </c>
    </row>
    <row r="1434" spans="2:14" x14ac:dyDescent="0.25">
      <c r="B1434" s="1">
        <f t="shared" si="295"/>
        <v>14160</v>
      </c>
      <c r="C1434" s="4">
        <f t="shared" si="287"/>
        <v>9.8333333333333339</v>
      </c>
      <c r="D1434" s="3">
        <f t="shared" si="296"/>
        <v>0.83333333333333393</v>
      </c>
      <c r="E1434" s="1">
        <f t="shared" si="288"/>
        <v>3</v>
      </c>
      <c r="F1434" s="1">
        <f t="shared" si="297"/>
        <v>20.016526837756732</v>
      </c>
      <c r="G1434" s="1">
        <f t="shared" si="289"/>
        <v>0</v>
      </c>
      <c r="H1434" s="1">
        <f t="shared" si="290"/>
        <v>0</v>
      </c>
      <c r="I1434" s="1">
        <f t="shared" si="291"/>
        <v>0</v>
      </c>
      <c r="J1434" s="1">
        <f t="shared" si="299"/>
        <v>0</v>
      </c>
      <c r="K1434" s="7">
        <f t="shared" si="292"/>
        <v>2041.9832205308076</v>
      </c>
      <c r="L1434" s="7">
        <f t="shared" si="293"/>
        <v>-1225189.9323184844</v>
      </c>
      <c r="M1434" s="7">
        <f t="shared" si="294"/>
        <v>-0.12251899323184844</v>
      </c>
      <c r="N1434" s="7">
        <f t="shared" si="298"/>
        <v>420.69373926111706</v>
      </c>
    </row>
    <row r="1435" spans="2:14" x14ac:dyDescent="0.25">
      <c r="B1435" s="1">
        <f t="shared" si="295"/>
        <v>14170</v>
      </c>
      <c r="C1435" s="4">
        <f t="shared" si="287"/>
        <v>9.8402777777777786</v>
      </c>
      <c r="D1435" s="3">
        <f t="shared" si="296"/>
        <v>0.84027777777777857</v>
      </c>
      <c r="E1435" s="1">
        <f t="shared" si="288"/>
        <v>3</v>
      </c>
      <c r="F1435" s="1">
        <f t="shared" si="297"/>
        <v>19.894007844524882</v>
      </c>
      <c r="G1435" s="1">
        <f t="shared" si="289"/>
        <v>0</v>
      </c>
      <c r="H1435" s="1">
        <f t="shared" si="290"/>
        <v>1</v>
      </c>
      <c r="I1435" s="1">
        <f t="shared" si="291"/>
        <v>0</v>
      </c>
      <c r="J1435" s="1">
        <f t="shared" si="299"/>
        <v>1</v>
      </c>
      <c r="K1435" s="7">
        <f t="shared" si="292"/>
        <v>2027.2809413429857</v>
      </c>
      <c r="L1435" s="7">
        <f t="shared" si="293"/>
        <v>1183631.4351942085</v>
      </c>
      <c r="M1435" s="7">
        <f t="shared" si="294"/>
        <v>0.11836314351942086</v>
      </c>
      <c r="N1435" s="7">
        <f t="shared" si="298"/>
        <v>1852.4162435566702</v>
      </c>
    </row>
    <row r="1436" spans="2:14" x14ac:dyDescent="0.25">
      <c r="B1436" s="1">
        <f t="shared" si="295"/>
        <v>14180</v>
      </c>
      <c r="C1436" s="4">
        <f t="shared" si="287"/>
        <v>9.8472222222222214</v>
      </c>
      <c r="D1436" s="3">
        <f t="shared" si="296"/>
        <v>0.84722222222222143</v>
      </c>
      <c r="E1436" s="1">
        <f t="shared" si="288"/>
        <v>3</v>
      </c>
      <c r="F1436" s="1">
        <f t="shared" si="297"/>
        <v>20.012370988044303</v>
      </c>
      <c r="G1436" s="1">
        <f t="shared" si="289"/>
        <v>0</v>
      </c>
      <c r="H1436" s="1">
        <f t="shared" si="290"/>
        <v>0</v>
      </c>
      <c r="I1436" s="1">
        <f t="shared" si="291"/>
        <v>0</v>
      </c>
      <c r="J1436" s="1">
        <f t="shared" si="299"/>
        <v>1</v>
      </c>
      <c r="K1436" s="7">
        <f t="shared" si="292"/>
        <v>2041.4845185653162</v>
      </c>
      <c r="L1436" s="7">
        <f t="shared" si="293"/>
        <v>1175109.2888608105</v>
      </c>
      <c r="M1436" s="7">
        <f t="shared" si="294"/>
        <v>0.11751092888608104</v>
      </c>
      <c r="N1436" s="7">
        <f t="shared" si="298"/>
        <v>2711.449746134002</v>
      </c>
    </row>
    <row r="1437" spans="2:14" x14ac:dyDescent="0.25">
      <c r="B1437" s="1">
        <f t="shared" si="295"/>
        <v>14190</v>
      </c>
      <c r="C1437" s="4">
        <f t="shared" si="287"/>
        <v>9.8541666666666661</v>
      </c>
      <c r="D1437" s="3">
        <f t="shared" si="296"/>
        <v>0.85416666666666607</v>
      </c>
      <c r="E1437" s="1">
        <f t="shared" si="288"/>
        <v>3</v>
      </c>
      <c r="F1437" s="1">
        <f t="shared" si="297"/>
        <v>20.129881916930383</v>
      </c>
      <c r="G1437" s="1">
        <f t="shared" si="289"/>
        <v>0</v>
      </c>
      <c r="H1437" s="1">
        <f t="shared" si="290"/>
        <v>0</v>
      </c>
      <c r="I1437" s="1">
        <f t="shared" si="291"/>
        <v>0</v>
      </c>
      <c r="J1437" s="1">
        <f t="shared" si="299"/>
        <v>1</v>
      </c>
      <c r="K1437" s="7">
        <f t="shared" si="292"/>
        <v>2055.5858300316459</v>
      </c>
      <c r="L1437" s="7">
        <f t="shared" si="293"/>
        <v>1166648.5019810125</v>
      </c>
      <c r="M1437" s="7">
        <f t="shared" si="294"/>
        <v>0.11666485019810126</v>
      </c>
      <c r="N1437" s="7">
        <f t="shared" si="298"/>
        <v>3226.8698476804011</v>
      </c>
    </row>
    <row r="1438" spans="2:14" x14ac:dyDescent="0.25">
      <c r="B1438" s="1">
        <f t="shared" si="295"/>
        <v>14200</v>
      </c>
      <c r="C1438" s="4">
        <f t="shared" si="287"/>
        <v>9.8611111111111107</v>
      </c>
      <c r="D1438" s="3">
        <f t="shared" si="296"/>
        <v>0.86111111111111072</v>
      </c>
      <c r="E1438" s="1">
        <f t="shared" si="288"/>
        <v>3</v>
      </c>
      <c r="F1438" s="1">
        <f t="shared" si="297"/>
        <v>20.246546767128486</v>
      </c>
      <c r="G1438" s="1">
        <f t="shared" si="289"/>
        <v>0</v>
      </c>
      <c r="H1438" s="1">
        <f t="shared" si="290"/>
        <v>0</v>
      </c>
      <c r="I1438" s="1">
        <f t="shared" si="291"/>
        <v>0</v>
      </c>
      <c r="J1438" s="1">
        <f t="shared" si="299"/>
        <v>1</v>
      </c>
      <c r="K1438" s="7">
        <f t="shared" si="292"/>
        <v>2069.5856120554181</v>
      </c>
      <c r="L1438" s="7">
        <f t="shared" si="293"/>
        <v>1158248.632766749</v>
      </c>
      <c r="M1438" s="7">
        <f t="shared" si="294"/>
        <v>0.11582486327667491</v>
      </c>
      <c r="N1438" s="7">
        <f t="shared" si="298"/>
        <v>3536.1219086082406</v>
      </c>
    </row>
    <row r="1439" spans="2:14" x14ac:dyDescent="0.25">
      <c r="B1439" s="1">
        <f t="shared" si="295"/>
        <v>14210</v>
      </c>
      <c r="C1439" s="4">
        <f t="shared" si="287"/>
        <v>9.8680555555555554</v>
      </c>
      <c r="D1439" s="3">
        <f t="shared" si="296"/>
        <v>0.86805555555555536</v>
      </c>
      <c r="E1439" s="1">
        <f t="shared" si="288"/>
        <v>3</v>
      </c>
      <c r="F1439" s="1">
        <f t="shared" si="297"/>
        <v>20.362371630405161</v>
      </c>
      <c r="G1439" s="1">
        <f t="shared" si="289"/>
        <v>0</v>
      </c>
      <c r="H1439" s="1">
        <f t="shared" si="290"/>
        <v>0</v>
      </c>
      <c r="I1439" s="1">
        <f t="shared" si="291"/>
        <v>1</v>
      </c>
      <c r="J1439" s="1">
        <f t="shared" si="299"/>
        <v>0</v>
      </c>
      <c r="K1439" s="7">
        <f t="shared" si="292"/>
        <v>2083.4845956486192</v>
      </c>
      <c r="L1439" s="7">
        <f t="shared" si="293"/>
        <v>-1250090.7573891715</v>
      </c>
      <c r="M1439" s="7">
        <f t="shared" si="294"/>
        <v>-0.12500907573891715</v>
      </c>
      <c r="N1439" s="7">
        <f t="shared" si="298"/>
        <v>2121.6731451649443</v>
      </c>
    </row>
    <row r="1440" spans="2:14" x14ac:dyDescent="0.25">
      <c r="B1440" s="1">
        <f t="shared" si="295"/>
        <v>14220</v>
      </c>
      <c r="C1440" s="4">
        <f t="shared" si="287"/>
        <v>9.875</v>
      </c>
      <c r="D1440" s="3">
        <f t="shared" si="296"/>
        <v>0.875</v>
      </c>
      <c r="E1440" s="1">
        <f t="shared" si="288"/>
        <v>1</v>
      </c>
      <c r="F1440" s="1">
        <f t="shared" si="297"/>
        <v>20.237362554666245</v>
      </c>
      <c r="G1440" s="1">
        <f t="shared" si="289"/>
        <v>0</v>
      </c>
      <c r="H1440" s="1">
        <f t="shared" si="290"/>
        <v>0</v>
      </c>
      <c r="I1440" s="1">
        <f t="shared" si="291"/>
        <v>0</v>
      </c>
      <c r="J1440" s="1">
        <f t="shared" si="299"/>
        <v>0</v>
      </c>
      <c r="K1440" s="7">
        <f t="shared" si="292"/>
        <v>2308.4835065599491</v>
      </c>
      <c r="L1440" s="7">
        <f t="shared" si="293"/>
        <v>-1385090.1039359695</v>
      </c>
      <c r="M1440" s="7">
        <f t="shared" si="294"/>
        <v>-0.13850901039359695</v>
      </c>
      <c r="N1440" s="7">
        <f t="shared" si="298"/>
        <v>1273.0038870989665</v>
      </c>
    </row>
    <row r="1441" spans="2:14" x14ac:dyDescent="0.25">
      <c r="B1441" s="1">
        <f t="shared" si="295"/>
        <v>14230</v>
      </c>
      <c r="C1441" s="4">
        <f t="shared" si="287"/>
        <v>9.8819444444444446</v>
      </c>
      <c r="D1441" s="3">
        <f t="shared" si="296"/>
        <v>0.88194444444444464</v>
      </c>
      <c r="E1441" s="1">
        <f t="shared" si="288"/>
        <v>1</v>
      </c>
      <c r="F1441" s="1">
        <f t="shared" si="297"/>
        <v>20.098853544272647</v>
      </c>
      <c r="G1441" s="1">
        <f t="shared" si="289"/>
        <v>0</v>
      </c>
      <c r="H1441" s="1">
        <f t="shared" si="290"/>
        <v>0</v>
      </c>
      <c r="I1441" s="1">
        <f t="shared" si="291"/>
        <v>0</v>
      </c>
      <c r="J1441" s="1">
        <f t="shared" si="299"/>
        <v>0</v>
      </c>
      <c r="K1441" s="7">
        <f t="shared" si="292"/>
        <v>2291.8624253127173</v>
      </c>
      <c r="L1441" s="7">
        <f t="shared" si="293"/>
        <v>-1375117.4551876304</v>
      </c>
      <c r="M1441" s="7">
        <f t="shared" si="294"/>
        <v>-0.13751174551876305</v>
      </c>
      <c r="N1441" s="7">
        <f t="shared" si="298"/>
        <v>763.80233225937991</v>
      </c>
    </row>
    <row r="1442" spans="2:14" x14ac:dyDescent="0.25">
      <c r="B1442" s="1">
        <f t="shared" si="295"/>
        <v>14240</v>
      </c>
      <c r="C1442" s="4">
        <f t="shared" si="287"/>
        <v>9.8888888888888893</v>
      </c>
      <c r="D1442" s="3">
        <f t="shared" si="296"/>
        <v>0.88888888888888928</v>
      </c>
      <c r="E1442" s="1">
        <f t="shared" si="288"/>
        <v>1</v>
      </c>
      <c r="F1442" s="1">
        <f t="shared" si="297"/>
        <v>19.961341798753885</v>
      </c>
      <c r="G1442" s="1">
        <f t="shared" si="289"/>
        <v>0</v>
      </c>
      <c r="H1442" s="1">
        <f t="shared" si="290"/>
        <v>1</v>
      </c>
      <c r="I1442" s="1">
        <f t="shared" si="291"/>
        <v>0</v>
      </c>
      <c r="J1442" s="1">
        <f t="shared" si="299"/>
        <v>1</v>
      </c>
      <c r="K1442" s="7">
        <f t="shared" si="292"/>
        <v>2275.3610158504662</v>
      </c>
      <c r="L1442" s="7">
        <f t="shared" si="293"/>
        <v>1034783.3904897203</v>
      </c>
      <c r="M1442" s="7">
        <f t="shared" si="294"/>
        <v>0.10347833904897202</v>
      </c>
      <c r="N1442" s="7">
        <f t="shared" si="298"/>
        <v>2058.2813993556279</v>
      </c>
    </row>
    <row r="1443" spans="2:14" x14ac:dyDescent="0.25">
      <c r="B1443" s="1">
        <f t="shared" si="295"/>
        <v>14250</v>
      </c>
      <c r="C1443" s="4">
        <f t="shared" si="287"/>
        <v>9.8958333333333339</v>
      </c>
      <c r="D1443" s="3">
        <f t="shared" si="296"/>
        <v>0.89583333333333393</v>
      </c>
      <c r="E1443" s="1">
        <f t="shared" si="288"/>
        <v>1</v>
      </c>
      <c r="F1443" s="1">
        <f t="shared" si="297"/>
        <v>20.064820137802858</v>
      </c>
      <c r="G1443" s="1">
        <f t="shared" si="289"/>
        <v>0</v>
      </c>
      <c r="H1443" s="1">
        <f t="shared" si="290"/>
        <v>0</v>
      </c>
      <c r="I1443" s="1">
        <f t="shared" si="291"/>
        <v>0</v>
      </c>
      <c r="J1443" s="1">
        <f t="shared" si="299"/>
        <v>1</v>
      </c>
      <c r="K1443" s="7">
        <f t="shared" si="292"/>
        <v>2287.7784165363428</v>
      </c>
      <c r="L1443" s="7">
        <f t="shared" si="293"/>
        <v>1027332.9500781943</v>
      </c>
      <c r="M1443" s="7">
        <f t="shared" si="294"/>
        <v>0.10273329500781943</v>
      </c>
      <c r="N1443" s="7">
        <f t="shared" si="298"/>
        <v>2834.968839613377</v>
      </c>
    </row>
    <row r="1444" spans="2:14" x14ac:dyDescent="0.25">
      <c r="B1444" s="1">
        <f t="shared" si="295"/>
        <v>14260</v>
      </c>
      <c r="C1444" s="4">
        <f t="shared" si="287"/>
        <v>9.9027777777777786</v>
      </c>
      <c r="D1444" s="3">
        <f t="shared" si="296"/>
        <v>0.90277777777777857</v>
      </c>
      <c r="E1444" s="1">
        <f t="shared" si="288"/>
        <v>1</v>
      </c>
      <c r="F1444" s="1">
        <f t="shared" si="297"/>
        <v>20.167553432810678</v>
      </c>
      <c r="G1444" s="1">
        <f t="shared" si="289"/>
        <v>0</v>
      </c>
      <c r="H1444" s="1">
        <f t="shared" si="290"/>
        <v>0</v>
      </c>
      <c r="I1444" s="1">
        <f t="shared" si="291"/>
        <v>0</v>
      </c>
      <c r="J1444" s="1">
        <f t="shared" si="299"/>
        <v>1</v>
      </c>
      <c r="K1444" s="7">
        <f t="shared" si="292"/>
        <v>2300.1064119372809</v>
      </c>
      <c r="L1444" s="7">
        <f t="shared" si="293"/>
        <v>1019936.1528376315</v>
      </c>
      <c r="M1444" s="7">
        <f t="shared" si="294"/>
        <v>0.10199361528376315</v>
      </c>
      <c r="N1444" s="7">
        <f t="shared" si="298"/>
        <v>3300.981303768026</v>
      </c>
    </row>
    <row r="1445" spans="2:14" x14ac:dyDescent="0.25">
      <c r="B1445" s="1">
        <f t="shared" si="295"/>
        <v>14270</v>
      </c>
      <c r="C1445" s="4">
        <f t="shared" si="287"/>
        <v>9.9097222222222214</v>
      </c>
      <c r="D1445" s="3">
        <f t="shared" si="296"/>
        <v>0.90972222222222143</v>
      </c>
      <c r="E1445" s="1">
        <f t="shared" si="288"/>
        <v>1</v>
      </c>
      <c r="F1445" s="1">
        <f t="shared" si="297"/>
        <v>20.269547048094442</v>
      </c>
      <c r="G1445" s="1">
        <f t="shared" si="289"/>
        <v>0</v>
      </c>
      <c r="H1445" s="1">
        <f t="shared" si="290"/>
        <v>0</v>
      </c>
      <c r="I1445" s="1">
        <f t="shared" si="291"/>
        <v>0</v>
      </c>
      <c r="J1445" s="1">
        <f t="shared" si="299"/>
        <v>1</v>
      </c>
      <c r="K1445" s="7">
        <f t="shared" si="292"/>
        <v>2312.3456457713328</v>
      </c>
      <c r="L1445" s="7">
        <f t="shared" si="293"/>
        <v>1012592.6125372003</v>
      </c>
      <c r="M1445" s="7">
        <f t="shared" si="294"/>
        <v>0.10125926125372003</v>
      </c>
      <c r="N1445" s="7">
        <f t="shared" si="298"/>
        <v>3580.5887822608156</v>
      </c>
    </row>
    <row r="1446" spans="2:14" x14ac:dyDescent="0.25">
      <c r="B1446" s="1">
        <f t="shared" si="295"/>
        <v>14280</v>
      </c>
      <c r="C1446" s="4">
        <f t="shared" si="287"/>
        <v>9.9166666666666661</v>
      </c>
      <c r="D1446" s="3">
        <f t="shared" si="296"/>
        <v>0.91666666666666607</v>
      </c>
      <c r="E1446" s="1">
        <f t="shared" si="288"/>
        <v>1</v>
      </c>
      <c r="F1446" s="1">
        <f t="shared" si="297"/>
        <v>20.370806309348161</v>
      </c>
      <c r="G1446" s="1">
        <f t="shared" si="289"/>
        <v>0</v>
      </c>
      <c r="H1446" s="1">
        <f t="shared" si="290"/>
        <v>0</v>
      </c>
      <c r="I1446" s="1">
        <f t="shared" si="291"/>
        <v>1</v>
      </c>
      <c r="J1446" s="1">
        <f t="shared" si="299"/>
        <v>0</v>
      </c>
      <c r="K1446" s="7">
        <f t="shared" si="292"/>
        <v>2324.496757121779</v>
      </c>
      <c r="L1446" s="7">
        <f t="shared" si="293"/>
        <v>-1394698.0542730675</v>
      </c>
      <c r="M1446" s="7">
        <f t="shared" si="294"/>
        <v>-0.13946980542730675</v>
      </c>
      <c r="N1446" s="7">
        <f t="shared" si="298"/>
        <v>2148.3532693564894</v>
      </c>
    </row>
    <row r="1447" spans="2:14" x14ac:dyDescent="0.25">
      <c r="B1447" s="1">
        <f t="shared" si="295"/>
        <v>14290</v>
      </c>
      <c r="C1447" s="4">
        <f t="shared" si="287"/>
        <v>9.9236111111111107</v>
      </c>
      <c r="D1447" s="3">
        <f t="shared" si="296"/>
        <v>0.92361111111111072</v>
      </c>
      <c r="E1447" s="1">
        <f t="shared" si="288"/>
        <v>0</v>
      </c>
      <c r="F1447" s="1">
        <f t="shared" si="297"/>
        <v>20.231336503920854</v>
      </c>
      <c r="G1447" s="1">
        <f t="shared" si="289"/>
        <v>0</v>
      </c>
      <c r="H1447" s="1">
        <f t="shared" si="290"/>
        <v>0</v>
      </c>
      <c r="I1447" s="1">
        <f t="shared" si="291"/>
        <v>0</v>
      </c>
      <c r="J1447" s="1">
        <f t="shared" si="299"/>
        <v>0</v>
      </c>
      <c r="K1447" s="7">
        <f t="shared" si="292"/>
        <v>2427.7603804705022</v>
      </c>
      <c r="L1447" s="7">
        <f t="shared" si="293"/>
        <v>-1456656.2282823015</v>
      </c>
      <c r="M1447" s="7">
        <f t="shared" si="294"/>
        <v>-0.14566562282823015</v>
      </c>
      <c r="N1447" s="7">
        <f t="shared" si="298"/>
        <v>1289.0119616138936</v>
      </c>
    </row>
    <row r="1448" spans="2:14" x14ac:dyDescent="0.25">
      <c r="B1448" s="1">
        <f t="shared" si="295"/>
        <v>14300</v>
      </c>
      <c r="C1448" s="4">
        <f t="shared" si="287"/>
        <v>9.9305555555555554</v>
      </c>
      <c r="D1448" s="3">
        <f t="shared" si="296"/>
        <v>0.93055555555555536</v>
      </c>
      <c r="E1448" s="1">
        <f t="shared" si="288"/>
        <v>0</v>
      </c>
      <c r="F1448" s="1">
        <f t="shared" si="297"/>
        <v>20.085670881092625</v>
      </c>
      <c r="G1448" s="1">
        <f t="shared" si="289"/>
        <v>0</v>
      </c>
      <c r="H1448" s="1">
        <f t="shared" si="290"/>
        <v>0</v>
      </c>
      <c r="I1448" s="1">
        <f t="shared" si="291"/>
        <v>0</v>
      </c>
      <c r="J1448" s="1">
        <f t="shared" si="299"/>
        <v>0</v>
      </c>
      <c r="K1448" s="7">
        <f t="shared" si="292"/>
        <v>2410.2805057311148</v>
      </c>
      <c r="L1448" s="7">
        <f t="shared" si="293"/>
        <v>-1446168.3034386691</v>
      </c>
      <c r="M1448" s="7">
        <f t="shared" si="294"/>
        <v>-0.14461683034386691</v>
      </c>
      <c r="N1448" s="7">
        <f t="shared" si="298"/>
        <v>773.4071769683361</v>
      </c>
    </row>
    <row r="1449" spans="2:14" x14ac:dyDescent="0.25">
      <c r="B1449" s="1">
        <f t="shared" si="295"/>
        <v>14310</v>
      </c>
      <c r="C1449" s="4">
        <f t="shared" si="287"/>
        <v>9.9375</v>
      </c>
      <c r="D1449" s="3">
        <f t="shared" si="296"/>
        <v>0.9375</v>
      </c>
      <c r="E1449" s="1">
        <f t="shared" si="288"/>
        <v>0</v>
      </c>
      <c r="F1449" s="1">
        <f t="shared" si="297"/>
        <v>19.941054050748757</v>
      </c>
      <c r="G1449" s="1">
        <f t="shared" si="289"/>
        <v>0</v>
      </c>
      <c r="H1449" s="1">
        <f t="shared" si="290"/>
        <v>1</v>
      </c>
      <c r="I1449" s="1">
        <f t="shared" si="291"/>
        <v>0</v>
      </c>
      <c r="J1449" s="1">
        <f t="shared" si="299"/>
        <v>1</v>
      </c>
      <c r="K1449" s="7">
        <f t="shared" si="292"/>
        <v>2392.9264860898506</v>
      </c>
      <c r="L1449" s="7">
        <f t="shared" si="293"/>
        <v>964244.1083460896</v>
      </c>
      <c r="M1449" s="7">
        <f t="shared" si="294"/>
        <v>9.6424410834608967E-2</v>
      </c>
      <c r="N1449" s="7">
        <f t="shared" si="298"/>
        <v>2064.0443061810015</v>
      </c>
    </row>
    <row r="1450" spans="2:14" x14ac:dyDescent="0.25">
      <c r="B1450" s="1">
        <f t="shared" si="295"/>
        <v>14320</v>
      </c>
      <c r="C1450" s="4">
        <f t="shared" si="287"/>
        <v>9.9444444444444446</v>
      </c>
      <c r="D1450" s="3">
        <f t="shared" si="296"/>
        <v>0.94444444444444464</v>
      </c>
      <c r="E1450" s="1">
        <f t="shared" si="288"/>
        <v>0</v>
      </c>
      <c r="F1450" s="1">
        <f t="shared" si="297"/>
        <v>20.037478461583365</v>
      </c>
      <c r="G1450" s="1">
        <f t="shared" si="289"/>
        <v>0</v>
      </c>
      <c r="H1450" s="1">
        <f t="shared" si="290"/>
        <v>0</v>
      </c>
      <c r="I1450" s="1">
        <f t="shared" si="291"/>
        <v>0</v>
      </c>
      <c r="J1450" s="1">
        <f t="shared" si="299"/>
        <v>1</v>
      </c>
      <c r="K1450" s="7">
        <f t="shared" si="292"/>
        <v>2404.4974153900034</v>
      </c>
      <c r="L1450" s="7">
        <f t="shared" si="293"/>
        <v>957301.55076599796</v>
      </c>
      <c r="M1450" s="7">
        <f t="shared" si="294"/>
        <v>9.5730155076599793E-2</v>
      </c>
      <c r="N1450" s="7">
        <f t="shared" si="298"/>
        <v>2838.4265837086009</v>
      </c>
    </row>
    <row r="1451" spans="2:14" x14ac:dyDescent="0.25">
      <c r="B1451" s="1">
        <f t="shared" si="295"/>
        <v>14330</v>
      </c>
      <c r="C1451" s="4">
        <f t="shared" si="287"/>
        <v>9.9513888888888893</v>
      </c>
      <c r="D1451" s="3">
        <f t="shared" si="296"/>
        <v>0.95138888888888928</v>
      </c>
      <c r="E1451" s="1">
        <f t="shared" si="288"/>
        <v>0</v>
      </c>
      <c r="F1451" s="1">
        <f t="shared" si="297"/>
        <v>20.133208616659964</v>
      </c>
      <c r="G1451" s="1">
        <f t="shared" si="289"/>
        <v>0</v>
      </c>
      <c r="H1451" s="1">
        <f t="shared" si="290"/>
        <v>0</v>
      </c>
      <c r="I1451" s="1">
        <f t="shared" si="291"/>
        <v>0</v>
      </c>
      <c r="J1451" s="1">
        <f t="shared" si="299"/>
        <v>1</v>
      </c>
      <c r="K1451" s="7">
        <f t="shared" si="292"/>
        <v>2415.9850339991954</v>
      </c>
      <c r="L1451" s="7">
        <f t="shared" si="293"/>
        <v>950408.97960048285</v>
      </c>
      <c r="M1451" s="7">
        <f t="shared" si="294"/>
        <v>9.504089796004829E-2</v>
      </c>
      <c r="N1451" s="7">
        <f t="shared" si="298"/>
        <v>3303.0559502251608</v>
      </c>
    </row>
    <row r="1452" spans="2:14" x14ac:dyDescent="0.25">
      <c r="B1452" s="1">
        <f t="shared" si="295"/>
        <v>14340</v>
      </c>
      <c r="C1452" s="4">
        <f t="shared" si="287"/>
        <v>9.9583333333333339</v>
      </c>
      <c r="D1452" s="3">
        <f t="shared" si="296"/>
        <v>0.95833333333333393</v>
      </c>
      <c r="E1452" s="1">
        <f t="shared" si="288"/>
        <v>0</v>
      </c>
      <c r="F1452" s="1">
        <f t="shared" si="297"/>
        <v>20.228249514620011</v>
      </c>
      <c r="G1452" s="1">
        <f t="shared" si="289"/>
        <v>0</v>
      </c>
      <c r="H1452" s="1">
        <f t="shared" si="290"/>
        <v>0</v>
      </c>
      <c r="I1452" s="1">
        <f t="shared" si="291"/>
        <v>0</v>
      </c>
      <c r="J1452" s="1">
        <f t="shared" si="299"/>
        <v>1</v>
      </c>
      <c r="K1452" s="7">
        <f t="shared" si="292"/>
        <v>2427.3899417544008</v>
      </c>
      <c r="L1452" s="7">
        <f t="shared" si="293"/>
        <v>943566.03494735959</v>
      </c>
      <c r="M1452" s="7">
        <f t="shared" si="294"/>
        <v>9.4356603494735958E-2</v>
      </c>
      <c r="N1452" s="7">
        <f t="shared" si="298"/>
        <v>3581.8335701350961</v>
      </c>
    </row>
    <row r="1453" spans="2:14" x14ac:dyDescent="0.25">
      <c r="B1453" s="1">
        <f t="shared" si="295"/>
        <v>14350</v>
      </c>
      <c r="C1453" s="4">
        <f t="shared" si="287"/>
        <v>9.9652777777777786</v>
      </c>
      <c r="D1453" s="3">
        <f t="shared" si="296"/>
        <v>0.96527777777777857</v>
      </c>
      <c r="E1453" s="1">
        <f t="shared" si="288"/>
        <v>0</v>
      </c>
      <c r="F1453" s="1">
        <f t="shared" si="297"/>
        <v>20.322606118114745</v>
      </c>
      <c r="G1453" s="1">
        <f t="shared" si="289"/>
        <v>0</v>
      </c>
      <c r="H1453" s="1">
        <f t="shared" si="290"/>
        <v>0</v>
      </c>
      <c r="I1453" s="1">
        <f t="shared" si="291"/>
        <v>1</v>
      </c>
      <c r="J1453" s="1">
        <f t="shared" si="299"/>
        <v>0</v>
      </c>
      <c r="K1453" s="7">
        <f t="shared" si="292"/>
        <v>2438.7127341737691</v>
      </c>
      <c r="L1453" s="7">
        <f t="shared" si="293"/>
        <v>-1463227.6405042615</v>
      </c>
      <c r="M1453" s="7">
        <f t="shared" si="294"/>
        <v>-0.14632276405042616</v>
      </c>
      <c r="N1453" s="7">
        <f t="shared" si="298"/>
        <v>2149.1001420810576</v>
      </c>
    </row>
    <row r="1454" spans="2:14" x14ac:dyDescent="0.25">
      <c r="B1454" s="1">
        <f t="shared" si="295"/>
        <v>14360</v>
      </c>
      <c r="C1454" s="4">
        <f t="shared" si="287"/>
        <v>9.9722222222222214</v>
      </c>
      <c r="D1454" s="3">
        <f t="shared" si="296"/>
        <v>0.97222222222222143</v>
      </c>
      <c r="E1454" s="1">
        <f t="shared" si="288"/>
        <v>0</v>
      </c>
      <c r="F1454" s="1">
        <f t="shared" si="297"/>
        <v>20.176283354064317</v>
      </c>
      <c r="G1454" s="1">
        <f t="shared" si="289"/>
        <v>0</v>
      </c>
      <c r="H1454" s="1">
        <f t="shared" si="290"/>
        <v>0</v>
      </c>
      <c r="I1454" s="1">
        <f t="shared" si="291"/>
        <v>0</v>
      </c>
      <c r="J1454" s="1">
        <f t="shared" si="299"/>
        <v>0</v>
      </c>
      <c r="K1454" s="7">
        <f t="shared" si="292"/>
        <v>2421.1540024877177</v>
      </c>
      <c r="L1454" s="7">
        <f t="shared" si="293"/>
        <v>-1452692.4014926306</v>
      </c>
      <c r="M1454" s="7">
        <f t="shared" si="294"/>
        <v>-0.14526924014926307</v>
      </c>
      <c r="N1454" s="7">
        <f t="shared" si="298"/>
        <v>1289.4600852486344</v>
      </c>
    </row>
    <row r="1455" spans="2:14" x14ac:dyDescent="0.25">
      <c r="B1455" s="1">
        <f t="shared" si="295"/>
        <v>14370</v>
      </c>
      <c r="C1455" s="4">
        <f t="shared" si="287"/>
        <v>9.9791666666666661</v>
      </c>
      <c r="D1455" s="3">
        <f t="shared" si="296"/>
        <v>0.97916666666666607</v>
      </c>
      <c r="E1455" s="1">
        <f t="shared" si="288"/>
        <v>0</v>
      </c>
      <c r="F1455" s="1">
        <f t="shared" si="297"/>
        <v>20.031014113915052</v>
      </c>
      <c r="G1455" s="1">
        <f t="shared" si="289"/>
        <v>0</v>
      </c>
      <c r="H1455" s="1">
        <f t="shared" si="290"/>
        <v>0</v>
      </c>
      <c r="I1455" s="1">
        <f t="shared" si="291"/>
        <v>0</v>
      </c>
      <c r="J1455" s="1">
        <f t="shared" si="299"/>
        <v>0</v>
      </c>
      <c r="K1455" s="7">
        <f t="shared" si="292"/>
        <v>2403.721693669806</v>
      </c>
      <c r="L1455" s="7">
        <f t="shared" si="293"/>
        <v>-1442233.0162018836</v>
      </c>
      <c r="M1455" s="7">
        <f t="shared" si="294"/>
        <v>-0.14422330162018834</v>
      </c>
      <c r="N1455" s="7">
        <f t="shared" si="298"/>
        <v>773.67605114918058</v>
      </c>
    </row>
    <row r="1456" spans="2:14" x14ac:dyDescent="0.25">
      <c r="B1456" s="1">
        <f t="shared" si="295"/>
        <v>14380</v>
      </c>
      <c r="C1456" s="4">
        <f t="shared" si="287"/>
        <v>9.9861111111111107</v>
      </c>
      <c r="D1456" s="3">
        <f t="shared" si="296"/>
        <v>0.98611111111111072</v>
      </c>
      <c r="E1456" s="1">
        <f t="shared" si="288"/>
        <v>0</v>
      </c>
      <c r="F1456" s="1">
        <f t="shared" si="297"/>
        <v>19.886790812294866</v>
      </c>
      <c r="G1456" s="1">
        <f t="shared" si="289"/>
        <v>0</v>
      </c>
      <c r="H1456" s="1">
        <f t="shared" si="290"/>
        <v>1</v>
      </c>
      <c r="I1456" s="1">
        <f t="shared" si="291"/>
        <v>0</v>
      </c>
      <c r="J1456" s="1">
        <f t="shared" si="299"/>
        <v>1</v>
      </c>
      <c r="K1456" s="7">
        <f t="shared" si="292"/>
        <v>2386.4148974753834</v>
      </c>
      <c r="L1456" s="7">
        <f t="shared" si="293"/>
        <v>968151.06151476991</v>
      </c>
      <c r="M1456" s="7">
        <f t="shared" si="294"/>
        <v>9.6815106151476996E-2</v>
      </c>
      <c r="N1456" s="7">
        <f t="shared" si="298"/>
        <v>2064.2056306895083</v>
      </c>
    </row>
    <row r="1457" spans="2:14" x14ac:dyDescent="0.25">
      <c r="B1457" s="1">
        <f t="shared" si="295"/>
        <v>14390</v>
      </c>
      <c r="C1457" s="4">
        <f t="shared" si="287"/>
        <v>9.9930555555555554</v>
      </c>
      <c r="D1457" s="3">
        <f t="shared" si="296"/>
        <v>0.99305555555555536</v>
      </c>
      <c r="E1457" s="1">
        <f t="shared" si="288"/>
        <v>0</v>
      </c>
      <c r="F1457" s="1">
        <f t="shared" si="297"/>
        <v>19.983605918446344</v>
      </c>
      <c r="G1457" s="1">
        <f t="shared" si="289"/>
        <v>0</v>
      </c>
      <c r="H1457" s="1">
        <f t="shared" si="290"/>
        <v>1</v>
      </c>
      <c r="I1457" s="1">
        <f t="shared" si="291"/>
        <v>0</v>
      </c>
      <c r="J1457" s="1">
        <f t="shared" si="299"/>
        <v>1</v>
      </c>
      <c r="K1457" s="7">
        <f t="shared" si="292"/>
        <v>2398.0327102135611</v>
      </c>
      <c r="L1457" s="7">
        <f t="shared" si="293"/>
        <v>961180.37387186324</v>
      </c>
      <c r="M1457" s="7">
        <f t="shared" si="294"/>
        <v>9.6118037387186328E-2</v>
      </c>
      <c r="N1457" s="7">
        <f t="shared" si="298"/>
        <v>2838.5233784137049</v>
      </c>
    </row>
    <row r="1458" spans="2:14" x14ac:dyDescent="0.25">
      <c r="B1458" s="1">
        <f t="shared" si="295"/>
        <v>14400</v>
      </c>
      <c r="C1458" s="4">
        <f t="shared" si="287"/>
        <v>10</v>
      </c>
      <c r="D1458" s="3">
        <f t="shared" si="296"/>
        <v>0</v>
      </c>
      <c r="E1458" s="1">
        <f t="shared" si="288"/>
        <v>-1</v>
      </c>
      <c r="F1458" s="1">
        <f t="shared" si="297"/>
        <v>20.079723955833529</v>
      </c>
      <c r="G1458" s="1">
        <f t="shared" si="289"/>
        <v>1</v>
      </c>
      <c r="H1458" s="1">
        <f t="shared" si="290"/>
        <v>0</v>
      </c>
      <c r="I1458" s="1">
        <f t="shared" si="291"/>
        <v>1</v>
      </c>
      <c r="J1458" s="1">
        <f t="shared" si="299"/>
        <v>0</v>
      </c>
      <c r="K1458" s="7">
        <f t="shared" si="292"/>
        <v>2529.5668747000232</v>
      </c>
      <c r="L1458" s="7">
        <f t="shared" si="293"/>
        <v>-1517740.124820014</v>
      </c>
      <c r="M1458" s="7">
        <f t="shared" si="294"/>
        <v>-0.1517740124820014</v>
      </c>
      <c r="N1458" s="7">
        <f t="shared" si="298"/>
        <v>1703.1140270482229</v>
      </c>
    </row>
    <row r="1459" spans="2:14" x14ac:dyDescent="0.25">
      <c r="B1459" s="1">
        <f t="shared" si="295"/>
        <v>14410</v>
      </c>
      <c r="C1459" s="4">
        <f t="shared" si="287"/>
        <v>10.006944444444445</v>
      </c>
      <c r="D1459" s="3">
        <f t="shared" si="296"/>
        <v>6.9444444444446418E-3</v>
      </c>
      <c r="E1459" s="1">
        <f t="shared" si="288"/>
        <v>-1</v>
      </c>
      <c r="F1459" s="1">
        <f t="shared" si="297"/>
        <v>19.927949943351528</v>
      </c>
      <c r="G1459" s="1">
        <f t="shared" si="289"/>
        <v>1</v>
      </c>
      <c r="H1459" s="1">
        <f t="shared" si="290"/>
        <v>0</v>
      </c>
      <c r="I1459" s="1">
        <f t="shared" si="291"/>
        <v>1</v>
      </c>
      <c r="J1459" s="1">
        <f t="shared" si="299"/>
        <v>0</v>
      </c>
      <c r="K1459" s="7">
        <f t="shared" si="292"/>
        <v>2511.3539932021831</v>
      </c>
      <c r="L1459" s="7">
        <f t="shared" si="293"/>
        <v>-1506812.3959213099</v>
      </c>
      <c r="M1459" s="7">
        <f t="shared" si="294"/>
        <v>-0.15068123959213101</v>
      </c>
      <c r="N1459" s="7">
        <f t="shared" si="298"/>
        <v>1021.8684162289337</v>
      </c>
    </row>
    <row r="1460" spans="2:14" x14ac:dyDescent="0.25">
      <c r="B1460" s="1">
        <f t="shared" si="295"/>
        <v>14420</v>
      </c>
      <c r="C1460" s="4">
        <f t="shared" si="287"/>
        <v>10.013888888888889</v>
      </c>
      <c r="D1460" s="3">
        <f t="shared" si="296"/>
        <v>1.3888888888889284E-2</v>
      </c>
      <c r="E1460" s="1">
        <f t="shared" si="288"/>
        <v>-1</v>
      </c>
      <c r="F1460" s="1">
        <f t="shared" si="297"/>
        <v>19.777268703759397</v>
      </c>
      <c r="G1460" s="1">
        <f t="shared" si="289"/>
        <v>1</v>
      </c>
      <c r="H1460" s="1">
        <f t="shared" si="290"/>
        <v>0</v>
      </c>
      <c r="I1460" s="1">
        <f t="shared" si="291"/>
        <v>1</v>
      </c>
      <c r="J1460" s="1">
        <f t="shared" si="299"/>
        <v>0</v>
      </c>
      <c r="K1460" s="7">
        <f t="shared" si="292"/>
        <v>2493.2722444511273</v>
      </c>
      <c r="L1460" s="7">
        <f t="shared" si="293"/>
        <v>-1495963.3466706763</v>
      </c>
      <c r="M1460" s="7">
        <f t="shared" si="294"/>
        <v>-0.14959633466706762</v>
      </c>
      <c r="N1460" s="7">
        <f t="shared" si="298"/>
        <v>613.12104973736018</v>
      </c>
    </row>
    <row r="1461" spans="2:14" x14ac:dyDescent="0.25">
      <c r="B1461" s="1">
        <f t="shared" si="295"/>
        <v>14430</v>
      </c>
      <c r="C1461" s="4">
        <f t="shared" si="287"/>
        <v>10.020833333333334</v>
      </c>
      <c r="D1461" s="3">
        <f t="shared" si="296"/>
        <v>2.0833333333333925E-2</v>
      </c>
      <c r="E1461" s="1">
        <f t="shared" si="288"/>
        <v>-1</v>
      </c>
      <c r="F1461" s="1">
        <f t="shared" si="297"/>
        <v>19.62767236909233</v>
      </c>
      <c r="G1461" s="1">
        <f t="shared" si="289"/>
        <v>1</v>
      </c>
      <c r="H1461" s="1">
        <f t="shared" si="290"/>
        <v>0</v>
      </c>
      <c r="I1461" s="1">
        <f t="shared" si="291"/>
        <v>1</v>
      </c>
      <c r="J1461" s="1">
        <f t="shared" si="299"/>
        <v>0</v>
      </c>
      <c r="K1461" s="7">
        <f t="shared" si="292"/>
        <v>2475.3206842910795</v>
      </c>
      <c r="L1461" s="7">
        <f t="shared" si="293"/>
        <v>-1485192.4105746476</v>
      </c>
      <c r="M1461" s="7">
        <f t="shared" si="294"/>
        <v>-0.14851924105746475</v>
      </c>
      <c r="N1461" s="7">
        <f t="shared" si="298"/>
        <v>367.87262984241607</v>
      </c>
    </row>
    <row r="1462" spans="2:14" x14ac:dyDescent="0.25">
      <c r="B1462" s="1">
        <f t="shared" si="295"/>
        <v>14440</v>
      </c>
      <c r="C1462" s="4">
        <f t="shared" si="287"/>
        <v>10.027777777777779</v>
      </c>
      <c r="D1462" s="3">
        <f t="shared" si="296"/>
        <v>2.7777777777778567E-2</v>
      </c>
      <c r="E1462" s="1">
        <f t="shared" si="288"/>
        <v>-1</v>
      </c>
      <c r="F1462" s="1">
        <f t="shared" si="297"/>
        <v>19.479153128034866</v>
      </c>
      <c r="G1462" s="1">
        <f t="shared" si="289"/>
        <v>1</v>
      </c>
      <c r="H1462" s="1">
        <f t="shared" si="290"/>
        <v>0</v>
      </c>
      <c r="I1462" s="1">
        <f t="shared" si="291"/>
        <v>1</v>
      </c>
      <c r="J1462" s="1">
        <f t="shared" si="299"/>
        <v>0</v>
      </c>
      <c r="K1462" s="7">
        <f t="shared" si="292"/>
        <v>2457.4983753641836</v>
      </c>
      <c r="L1462" s="7">
        <f t="shared" si="293"/>
        <v>-1474499.0252185101</v>
      </c>
      <c r="M1462" s="7">
        <f t="shared" si="294"/>
        <v>-0.147449902521851</v>
      </c>
      <c r="N1462" s="7">
        <f t="shared" si="298"/>
        <v>220.72357790544964</v>
      </c>
    </row>
    <row r="1463" spans="2:14" x14ac:dyDescent="0.25">
      <c r="B1463" s="1">
        <f t="shared" si="295"/>
        <v>14450</v>
      </c>
      <c r="C1463" s="4">
        <f t="shared" si="287"/>
        <v>10.034722222222221</v>
      </c>
      <c r="D1463" s="3">
        <f t="shared" si="296"/>
        <v>3.4722222222221433E-2</v>
      </c>
      <c r="E1463" s="1">
        <f t="shared" si="288"/>
        <v>-1</v>
      </c>
      <c r="F1463" s="1">
        <f t="shared" si="297"/>
        <v>19.331703225513014</v>
      </c>
      <c r="G1463" s="1">
        <f t="shared" si="289"/>
        <v>1</v>
      </c>
      <c r="H1463" s="1">
        <f t="shared" si="290"/>
        <v>0</v>
      </c>
      <c r="I1463" s="1">
        <f t="shared" si="291"/>
        <v>1</v>
      </c>
      <c r="J1463" s="1">
        <f t="shared" si="299"/>
        <v>0</v>
      </c>
      <c r="K1463" s="7">
        <f t="shared" si="292"/>
        <v>2439.8043870615616</v>
      </c>
      <c r="L1463" s="7">
        <f t="shared" si="293"/>
        <v>-1463882.6322369371</v>
      </c>
      <c r="M1463" s="7">
        <f t="shared" si="294"/>
        <v>-0.14638826322369369</v>
      </c>
      <c r="N1463" s="7">
        <f t="shared" si="298"/>
        <v>132.43414674326979</v>
      </c>
    </row>
    <row r="1464" spans="2:14" x14ac:dyDescent="0.25">
      <c r="B1464" s="1">
        <f t="shared" si="295"/>
        <v>14460</v>
      </c>
      <c r="C1464" s="4">
        <f t="shared" si="287"/>
        <v>10.041666666666666</v>
      </c>
      <c r="D1464" s="3">
        <f t="shared" si="296"/>
        <v>4.1666666666666075E-2</v>
      </c>
      <c r="E1464" s="1">
        <f t="shared" si="288"/>
        <v>-1</v>
      </c>
      <c r="F1464" s="1">
        <f t="shared" si="297"/>
        <v>19.185314962289318</v>
      </c>
      <c r="G1464" s="1">
        <f t="shared" si="289"/>
        <v>1</v>
      </c>
      <c r="H1464" s="1">
        <f t="shared" si="290"/>
        <v>0</v>
      </c>
      <c r="I1464" s="1">
        <f t="shared" si="291"/>
        <v>1</v>
      </c>
      <c r="J1464" s="1">
        <f t="shared" si="299"/>
        <v>0</v>
      </c>
      <c r="K1464" s="7">
        <f t="shared" si="292"/>
        <v>2422.237795474718</v>
      </c>
      <c r="L1464" s="7">
        <f t="shared" si="293"/>
        <v>-1453342.6772848307</v>
      </c>
      <c r="M1464" s="7">
        <f t="shared" si="294"/>
        <v>-0.14533426772848307</v>
      </c>
      <c r="N1464" s="7">
        <f t="shared" si="298"/>
        <v>79.460488045961867</v>
      </c>
    </row>
    <row r="1465" spans="2:14" x14ac:dyDescent="0.25">
      <c r="B1465" s="1">
        <f t="shared" si="295"/>
        <v>14470</v>
      </c>
      <c r="C1465" s="4">
        <f t="shared" si="287"/>
        <v>10.048611111111111</v>
      </c>
      <c r="D1465" s="3">
        <f t="shared" si="296"/>
        <v>4.8611111111110716E-2</v>
      </c>
      <c r="E1465" s="1">
        <f t="shared" si="288"/>
        <v>-1.5</v>
      </c>
      <c r="F1465" s="1">
        <f t="shared" si="297"/>
        <v>19.039980694560835</v>
      </c>
      <c r="G1465" s="1">
        <f t="shared" si="289"/>
        <v>1</v>
      </c>
      <c r="H1465" s="1">
        <f t="shared" si="290"/>
        <v>0</v>
      </c>
      <c r="I1465" s="1">
        <f t="shared" si="291"/>
        <v>1</v>
      </c>
      <c r="J1465" s="1">
        <f t="shared" si="299"/>
        <v>0</v>
      </c>
      <c r="K1465" s="7">
        <f t="shared" si="292"/>
        <v>2464.7976833472999</v>
      </c>
      <c r="L1465" s="7">
        <f t="shared" si="293"/>
        <v>-1478878.6100083799</v>
      </c>
      <c r="M1465" s="7">
        <f t="shared" si="294"/>
        <v>-0.14788786100083798</v>
      </c>
      <c r="N1465" s="7">
        <f t="shared" si="298"/>
        <v>47.676292827577122</v>
      </c>
    </row>
    <row r="1466" spans="2:14" x14ac:dyDescent="0.25">
      <c r="B1466" s="1">
        <f t="shared" si="295"/>
        <v>14480</v>
      </c>
      <c r="C1466" s="4">
        <f t="shared" si="287"/>
        <v>10.055555555555555</v>
      </c>
      <c r="D1466" s="3">
        <f t="shared" si="296"/>
        <v>5.5555555555555358E-2</v>
      </c>
      <c r="E1466" s="1">
        <f t="shared" si="288"/>
        <v>-1.5</v>
      </c>
      <c r="F1466" s="1">
        <f t="shared" si="297"/>
        <v>18.892092833559996</v>
      </c>
      <c r="G1466" s="1">
        <f t="shared" si="289"/>
        <v>1</v>
      </c>
      <c r="H1466" s="1">
        <f t="shared" si="290"/>
        <v>0</v>
      </c>
      <c r="I1466" s="1">
        <f t="shared" si="291"/>
        <v>1</v>
      </c>
      <c r="J1466" s="1">
        <f t="shared" si="299"/>
        <v>0</v>
      </c>
      <c r="K1466" s="7">
        <f t="shared" si="292"/>
        <v>2447.0511400271994</v>
      </c>
      <c r="L1466" s="7">
        <f t="shared" si="293"/>
        <v>-1468230.6840163195</v>
      </c>
      <c r="M1466" s="7">
        <f t="shared" si="294"/>
        <v>-0.14682306840163195</v>
      </c>
      <c r="N1466" s="7">
        <f t="shared" si="298"/>
        <v>28.605775696546271</v>
      </c>
    </row>
    <row r="1467" spans="2:14" x14ac:dyDescent="0.25">
      <c r="B1467" s="1">
        <f t="shared" si="295"/>
        <v>14490</v>
      </c>
      <c r="C1467" s="4">
        <f t="shared" si="287"/>
        <v>10.0625</v>
      </c>
      <c r="D1467" s="3">
        <f t="shared" si="296"/>
        <v>6.25E-2</v>
      </c>
      <c r="E1467" s="1">
        <f t="shared" si="288"/>
        <v>-1.5</v>
      </c>
      <c r="F1467" s="1">
        <f t="shared" si="297"/>
        <v>18.745269765158366</v>
      </c>
      <c r="G1467" s="1">
        <f t="shared" si="289"/>
        <v>1</v>
      </c>
      <c r="H1467" s="1">
        <f t="shared" si="290"/>
        <v>0</v>
      </c>
      <c r="I1467" s="1">
        <f t="shared" si="291"/>
        <v>1</v>
      </c>
      <c r="J1467" s="1">
        <f t="shared" si="299"/>
        <v>0</v>
      </c>
      <c r="K1467" s="7">
        <f t="shared" si="292"/>
        <v>2429.4323718190035</v>
      </c>
      <c r="L1467" s="7">
        <f t="shared" si="293"/>
        <v>-1457659.423091402</v>
      </c>
      <c r="M1467" s="7">
        <f t="shared" si="294"/>
        <v>-0.1457659423091402</v>
      </c>
      <c r="N1467" s="7">
        <f t="shared" si="298"/>
        <v>17.16346541792776</v>
      </c>
    </row>
    <row r="1468" spans="2:14" x14ac:dyDescent="0.25">
      <c r="B1468" s="1">
        <f t="shared" si="295"/>
        <v>14500</v>
      </c>
      <c r="C1468" s="4">
        <f t="shared" si="287"/>
        <v>10.069444444444445</v>
      </c>
      <c r="D1468" s="3">
        <f t="shared" si="296"/>
        <v>6.9444444444444642E-2</v>
      </c>
      <c r="E1468" s="1">
        <f t="shared" si="288"/>
        <v>-1.5</v>
      </c>
      <c r="F1468" s="1">
        <f t="shared" si="297"/>
        <v>18.599503822849226</v>
      </c>
      <c r="G1468" s="1">
        <f t="shared" si="289"/>
        <v>1</v>
      </c>
      <c r="H1468" s="1">
        <f t="shared" si="290"/>
        <v>0</v>
      </c>
      <c r="I1468" s="1">
        <f t="shared" si="291"/>
        <v>1</v>
      </c>
      <c r="J1468" s="1">
        <f t="shared" si="299"/>
        <v>0</v>
      </c>
      <c r="K1468" s="7">
        <f t="shared" si="292"/>
        <v>2411.9404587419067</v>
      </c>
      <c r="L1468" s="7">
        <f t="shared" si="293"/>
        <v>-1447164.275245144</v>
      </c>
      <c r="M1468" s="7">
        <f t="shared" si="294"/>
        <v>-0.14471642752451441</v>
      </c>
      <c r="N1468" s="7">
        <f t="shared" si="298"/>
        <v>10.298079250756656</v>
      </c>
    </row>
    <row r="1469" spans="2:14" x14ac:dyDescent="0.25">
      <c r="B1469" s="1">
        <f t="shared" si="295"/>
        <v>14510</v>
      </c>
      <c r="C1469" s="4">
        <f t="shared" si="287"/>
        <v>10.076388888888889</v>
      </c>
      <c r="D1469" s="3">
        <f t="shared" si="296"/>
        <v>7.6388888888889284E-2</v>
      </c>
      <c r="E1469" s="1">
        <f t="shared" si="288"/>
        <v>-1.5</v>
      </c>
      <c r="F1469" s="1">
        <f t="shared" si="297"/>
        <v>18.454787395324711</v>
      </c>
      <c r="G1469" s="1">
        <f t="shared" si="289"/>
        <v>1</v>
      </c>
      <c r="H1469" s="1">
        <f t="shared" si="290"/>
        <v>0</v>
      </c>
      <c r="I1469" s="1">
        <f t="shared" si="291"/>
        <v>1</v>
      </c>
      <c r="J1469" s="1">
        <f t="shared" si="299"/>
        <v>0</v>
      </c>
      <c r="K1469" s="7">
        <f t="shared" si="292"/>
        <v>2394.5744874389652</v>
      </c>
      <c r="L1469" s="7">
        <f t="shared" si="293"/>
        <v>-1436744.6924633791</v>
      </c>
      <c r="M1469" s="7">
        <f t="shared" si="294"/>
        <v>-0.14367446924633792</v>
      </c>
      <c r="N1469" s="7">
        <f t="shared" si="298"/>
        <v>6.1788475504539937</v>
      </c>
    </row>
    <row r="1470" spans="2:14" x14ac:dyDescent="0.25">
      <c r="B1470" s="1">
        <f t="shared" si="295"/>
        <v>14520</v>
      </c>
      <c r="C1470" s="4">
        <f t="shared" si="287"/>
        <v>10.083333333333334</v>
      </c>
      <c r="D1470" s="3">
        <f t="shared" si="296"/>
        <v>8.3333333333333925E-2</v>
      </c>
      <c r="E1470" s="1">
        <f t="shared" si="288"/>
        <v>-2</v>
      </c>
      <c r="F1470" s="1">
        <f t="shared" si="297"/>
        <v>18.311112926078373</v>
      </c>
      <c r="G1470" s="1">
        <f t="shared" si="289"/>
        <v>1</v>
      </c>
      <c r="H1470" s="1">
        <f t="shared" si="290"/>
        <v>0</v>
      </c>
      <c r="I1470" s="1">
        <f t="shared" si="291"/>
        <v>1</v>
      </c>
      <c r="J1470" s="1">
        <f t="shared" si="299"/>
        <v>0</v>
      </c>
      <c r="K1470" s="7">
        <f t="shared" si="292"/>
        <v>2437.3335511294044</v>
      </c>
      <c r="L1470" s="7">
        <f t="shared" si="293"/>
        <v>-1462400.1306776425</v>
      </c>
      <c r="M1470" s="7">
        <f t="shared" si="294"/>
        <v>-0.14624001306776424</v>
      </c>
      <c r="N1470" s="7">
        <f t="shared" si="298"/>
        <v>3.707308530272396</v>
      </c>
    </row>
    <row r="1471" spans="2:14" x14ac:dyDescent="0.25">
      <c r="B1471" s="1">
        <f t="shared" si="295"/>
        <v>14530</v>
      </c>
      <c r="C1471" s="4">
        <f t="shared" si="287"/>
        <v>10.090277777777779</v>
      </c>
      <c r="D1471" s="3">
        <f t="shared" si="296"/>
        <v>9.0277777777778567E-2</v>
      </c>
      <c r="E1471" s="1">
        <f t="shared" si="288"/>
        <v>-2</v>
      </c>
      <c r="F1471" s="1">
        <f t="shared" si="297"/>
        <v>18.164872913010608</v>
      </c>
      <c r="G1471" s="1">
        <f t="shared" si="289"/>
        <v>1</v>
      </c>
      <c r="H1471" s="1">
        <f t="shared" si="290"/>
        <v>0</v>
      </c>
      <c r="I1471" s="1">
        <f t="shared" si="291"/>
        <v>1</v>
      </c>
      <c r="J1471" s="1">
        <f t="shared" si="299"/>
        <v>0</v>
      </c>
      <c r="K1471" s="7">
        <f t="shared" si="292"/>
        <v>2419.7847495612727</v>
      </c>
      <c r="L1471" s="7">
        <f t="shared" si="293"/>
        <v>-1451870.8497367636</v>
      </c>
      <c r="M1471" s="7">
        <f t="shared" si="294"/>
        <v>-0.14518708497367636</v>
      </c>
      <c r="N1471" s="7">
        <f t="shared" si="298"/>
        <v>2.2243851181634375</v>
      </c>
    </row>
    <row r="1472" spans="2:14" x14ac:dyDescent="0.25">
      <c r="B1472" s="1">
        <f t="shared" si="295"/>
        <v>14540</v>
      </c>
      <c r="C1472" s="4">
        <f t="shared" si="287"/>
        <v>10.097222222222221</v>
      </c>
      <c r="D1472" s="3">
        <f t="shared" si="296"/>
        <v>9.7222222222221433E-2</v>
      </c>
      <c r="E1472" s="1">
        <f t="shared" si="288"/>
        <v>-2</v>
      </c>
      <c r="F1472" s="1">
        <f t="shared" si="297"/>
        <v>18.019685828036931</v>
      </c>
      <c r="G1472" s="1">
        <f t="shared" si="289"/>
        <v>1</v>
      </c>
      <c r="H1472" s="1">
        <f t="shared" si="290"/>
        <v>0</v>
      </c>
      <c r="I1472" s="1">
        <f t="shared" si="291"/>
        <v>1</v>
      </c>
      <c r="J1472" s="1">
        <f t="shared" si="299"/>
        <v>0</v>
      </c>
      <c r="K1472" s="7">
        <f t="shared" si="292"/>
        <v>2402.3622993644312</v>
      </c>
      <c r="L1472" s="7">
        <f t="shared" si="293"/>
        <v>-1441417.3796186587</v>
      </c>
      <c r="M1472" s="7">
        <f t="shared" si="294"/>
        <v>-0.14414173796186586</v>
      </c>
      <c r="N1472" s="7">
        <f t="shared" si="298"/>
        <v>1.3346310708980624</v>
      </c>
    </row>
    <row r="1473" spans="2:14" x14ac:dyDescent="0.25">
      <c r="B1473" s="1">
        <f t="shared" si="295"/>
        <v>14550</v>
      </c>
      <c r="C1473" s="4">
        <f t="shared" si="287"/>
        <v>10.104166666666666</v>
      </c>
      <c r="D1473" s="3">
        <f t="shared" si="296"/>
        <v>0.10416666666666607</v>
      </c>
      <c r="E1473" s="1">
        <f t="shared" si="288"/>
        <v>-2</v>
      </c>
      <c r="F1473" s="1">
        <f t="shared" si="297"/>
        <v>17.875544090075064</v>
      </c>
      <c r="G1473" s="1">
        <f t="shared" si="289"/>
        <v>1</v>
      </c>
      <c r="H1473" s="1">
        <f t="shared" si="290"/>
        <v>0</v>
      </c>
      <c r="I1473" s="1">
        <f t="shared" si="291"/>
        <v>1</v>
      </c>
      <c r="J1473" s="1">
        <f t="shared" si="299"/>
        <v>0</v>
      </c>
      <c r="K1473" s="7">
        <f t="shared" si="292"/>
        <v>2385.0652908090074</v>
      </c>
      <c r="L1473" s="7">
        <f t="shared" si="293"/>
        <v>-1431039.1744854045</v>
      </c>
      <c r="M1473" s="7">
        <f t="shared" si="294"/>
        <v>-0.14310391744854045</v>
      </c>
      <c r="N1473" s="7">
        <f t="shared" si="298"/>
        <v>0.80077864253883746</v>
      </c>
    </row>
    <row r="1474" spans="2:14" x14ac:dyDescent="0.25">
      <c r="B1474" s="1">
        <f t="shared" si="295"/>
        <v>14560</v>
      </c>
      <c r="C1474" s="4">
        <f t="shared" si="287"/>
        <v>10.111111111111111</v>
      </c>
      <c r="D1474" s="3">
        <f t="shared" si="296"/>
        <v>0.11111111111111072</v>
      </c>
      <c r="E1474" s="1">
        <f t="shared" si="288"/>
        <v>-2</v>
      </c>
      <c r="F1474" s="1">
        <f t="shared" si="297"/>
        <v>17.732440172626522</v>
      </c>
      <c r="G1474" s="1">
        <f t="shared" si="289"/>
        <v>1</v>
      </c>
      <c r="H1474" s="1">
        <f t="shared" si="290"/>
        <v>0</v>
      </c>
      <c r="I1474" s="1">
        <f t="shared" si="291"/>
        <v>1</v>
      </c>
      <c r="J1474" s="1">
        <f t="shared" si="299"/>
        <v>0</v>
      </c>
      <c r="K1474" s="7">
        <f t="shared" si="292"/>
        <v>2367.8928207151821</v>
      </c>
      <c r="L1474" s="7">
        <f t="shared" si="293"/>
        <v>-1420735.6924291092</v>
      </c>
      <c r="M1474" s="7">
        <f t="shared" si="294"/>
        <v>-0.14207356924291092</v>
      </c>
      <c r="N1474" s="7">
        <f t="shared" si="298"/>
        <v>0.48046718552330248</v>
      </c>
    </row>
    <row r="1475" spans="2:14" x14ac:dyDescent="0.25">
      <c r="B1475" s="1">
        <f t="shared" si="295"/>
        <v>14570</v>
      </c>
      <c r="C1475" s="4">
        <f t="shared" si="287"/>
        <v>10.118055555555555</v>
      </c>
      <c r="D1475" s="3">
        <f t="shared" si="296"/>
        <v>0.11805555555555536</v>
      </c>
      <c r="E1475" s="1">
        <f t="shared" si="288"/>
        <v>-2</v>
      </c>
      <c r="F1475" s="1">
        <f t="shared" si="297"/>
        <v>17.590366603383611</v>
      </c>
      <c r="G1475" s="1">
        <f t="shared" si="289"/>
        <v>1</v>
      </c>
      <c r="H1475" s="1">
        <f t="shared" si="290"/>
        <v>0</v>
      </c>
      <c r="I1475" s="1">
        <f t="shared" si="291"/>
        <v>1</v>
      </c>
      <c r="J1475" s="1">
        <f t="shared" si="299"/>
        <v>0</v>
      </c>
      <c r="K1475" s="7">
        <f t="shared" si="292"/>
        <v>2350.8439924060331</v>
      </c>
      <c r="L1475" s="7">
        <f t="shared" si="293"/>
        <v>-1410506.3954436197</v>
      </c>
      <c r="M1475" s="7">
        <f t="shared" si="294"/>
        <v>-0.14105063954436198</v>
      </c>
      <c r="N1475" s="7">
        <f t="shared" si="298"/>
        <v>0.28828031131398146</v>
      </c>
    </row>
    <row r="1476" spans="2:14" x14ac:dyDescent="0.25">
      <c r="B1476" s="1">
        <f t="shared" si="295"/>
        <v>14580</v>
      </c>
      <c r="C1476" s="4">
        <f t="shared" si="287"/>
        <v>10.125</v>
      </c>
      <c r="D1476" s="3">
        <f t="shared" si="296"/>
        <v>0.125</v>
      </c>
      <c r="E1476" s="1">
        <f t="shared" si="288"/>
        <v>-2.7</v>
      </c>
      <c r="F1476" s="1">
        <f t="shared" si="297"/>
        <v>17.449315963839251</v>
      </c>
      <c r="G1476" s="1">
        <f t="shared" si="289"/>
        <v>1</v>
      </c>
      <c r="H1476" s="1">
        <f t="shared" si="290"/>
        <v>0</v>
      </c>
      <c r="I1476" s="1">
        <f t="shared" si="291"/>
        <v>1</v>
      </c>
      <c r="J1476" s="1">
        <f t="shared" si="299"/>
        <v>0</v>
      </c>
      <c r="K1476" s="7">
        <f t="shared" si="292"/>
        <v>2417.9179156607097</v>
      </c>
      <c r="L1476" s="7">
        <f t="shared" si="293"/>
        <v>-1450750.7493964257</v>
      </c>
      <c r="M1476" s="7">
        <f t="shared" si="294"/>
        <v>-0.14507507493964256</v>
      </c>
      <c r="N1476" s="7">
        <f t="shared" si="298"/>
        <v>0.17296818678838888</v>
      </c>
    </row>
    <row r="1477" spans="2:14" x14ac:dyDescent="0.25">
      <c r="B1477" s="1">
        <f t="shared" si="295"/>
        <v>14590</v>
      </c>
      <c r="C1477" s="4">
        <f t="shared" si="287"/>
        <v>10.131944444444445</v>
      </c>
      <c r="D1477" s="3">
        <f t="shared" si="296"/>
        <v>0.13194444444444464</v>
      </c>
      <c r="E1477" s="1">
        <f t="shared" si="288"/>
        <v>-2.7</v>
      </c>
      <c r="F1477" s="1">
        <f t="shared" si="297"/>
        <v>17.304240888899606</v>
      </c>
      <c r="G1477" s="1">
        <f t="shared" si="289"/>
        <v>1</v>
      </c>
      <c r="H1477" s="1">
        <f t="shared" si="290"/>
        <v>0</v>
      </c>
      <c r="I1477" s="1">
        <f t="shared" si="291"/>
        <v>1</v>
      </c>
      <c r="J1477" s="1">
        <f t="shared" si="299"/>
        <v>0</v>
      </c>
      <c r="K1477" s="7">
        <f t="shared" si="292"/>
        <v>2400.5089066679525</v>
      </c>
      <c r="L1477" s="7">
        <f t="shared" si="293"/>
        <v>-1440305.3440007716</v>
      </c>
      <c r="M1477" s="7">
        <f t="shared" si="294"/>
        <v>-0.14403053440007715</v>
      </c>
      <c r="N1477" s="7">
        <f t="shared" si="298"/>
        <v>0.10378091207303332</v>
      </c>
    </row>
    <row r="1478" spans="2:14" x14ac:dyDescent="0.25">
      <c r="B1478" s="1">
        <f t="shared" si="295"/>
        <v>14600</v>
      </c>
      <c r="C1478" s="4">
        <f t="shared" si="287"/>
        <v>10.138888888888889</v>
      </c>
      <c r="D1478" s="3">
        <f t="shared" si="296"/>
        <v>0.13888888888888928</v>
      </c>
      <c r="E1478" s="1">
        <f t="shared" si="288"/>
        <v>-2.7</v>
      </c>
      <c r="F1478" s="1">
        <f t="shared" si="297"/>
        <v>17.160210354499529</v>
      </c>
      <c r="G1478" s="1">
        <f t="shared" si="289"/>
        <v>1</v>
      </c>
      <c r="H1478" s="1">
        <f t="shared" si="290"/>
        <v>0</v>
      </c>
      <c r="I1478" s="1">
        <f t="shared" si="291"/>
        <v>1</v>
      </c>
      <c r="J1478" s="1">
        <f t="shared" si="299"/>
        <v>0</v>
      </c>
      <c r="K1478" s="7">
        <f t="shared" si="292"/>
        <v>2383.2252425399433</v>
      </c>
      <c r="L1478" s="7">
        <f t="shared" si="293"/>
        <v>-1429935.1455239661</v>
      </c>
      <c r="M1478" s="7">
        <f t="shared" si="294"/>
        <v>-0.14299351455239662</v>
      </c>
      <c r="N1478" s="7">
        <f t="shared" si="298"/>
        <v>6.2268547243819986E-2</v>
      </c>
    </row>
    <row r="1479" spans="2:14" x14ac:dyDescent="0.25">
      <c r="B1479" s="1">
        <f t="shared" si="295"/>
        <v>14610</v>
      </c>
      <c r="C1479" s="4">
        <f t="shared" si="287"/>
        <v>10.145833333333334</v>
      </c>
      <c r="D1479" s="3">
        <f t="shared" si="296"/>
        <v>0.14583333333333393</v>
      </c>
      <c r="E1479" s="1">
        <f t="shared" si="288"/>
        <v>-2.7</v>
      </c>
      <c r="F1479" s="1">
        <f t="shared" si="297"/>
        <v>17.017216839947132</v>
      </c>
      <c r="G1479" s="1">
        <f t="shared" si="289"/>
        <v>1</v>
      </c>
      <c r="H1479" s="1">
        <f t="shared" si="290"/>
        <v>0</v>
      </c>
      <c r="I1479" s="1">
        <f t="shared" si="291"/>
        <v>1</v>
      </c>
      <c r="J1479" s="1">
        <f t="shared" si="299"/>
        <v>0</v>
      </c>
      <c r="K1479" s="7">
        <f t="shared" si="292"/>
        <v>2366.0660207936553</v>
      </c>
      <c r="L1479" s="7">
        <f t="shared" si="293"/>
        <v>-1419639.6124761933</v>
      </c>
      <c r="M1479" s="7">
        <f t="shared" si="294"/>
        <v>-0.14196396124761934</v>
      </c>
      <c r="N1479" s="7">
        <f t="shared" si="298"/>
        <v>3.7361128346291989E-2</v>
      </c>
    </row>
    <row r="1480" spans="2:14" x14ac:dyDescent="0.25">
      <c r="B1480" s="1">
        <f t="shared" si="295"/>
        <v>14620</v>
      </c>
      <c r="C1480" s="4">
        <f t="shared" si="287"/>
        <v>10.152777777777779</v>
      </c>
      <c r="D1480" s="3">
        <f t="shared" si="296"/>
        <v>0.15277777777777857</v>
      </c>
      <c r="E1480" s="1">
        <f t="shared" si="288"/>
        <v>-2.7</v>
      </c>
      <c r="F1480" s="1">
        <f t="shared" si="297"/>
        <v>16.875252878699513</v>
      </c>
      <c r="G1480" s="1">
        <f t="shared" si="289"/>
        <v>1</v>
      </c>
      <c r="H1480" s="1">
        <f t="shared" si="290"/>
        <v>0</v>
      </c>
      <c r="I1480" s="1">
        <f t="shared" si="291"/>
        <v>1</v>
      </c>
      <c r="J1480" s="1">
        <f t="shared" si="299"/>
        <v>0</v>
      </c>
      <c r="K1480" s="7">
        <f t="shared" si="292"/>
        <v>2349.0303454439413</v>
      </c>
      <c r="L1480" s="7">
        <f t="shared" si="293"/>
        <v>-1409418.2072663647</v>
      </c>
      <c r="M1480" s="7">
        <f t="shared" si="294"/>
        <v>-0.14094182072663647</v>
      </c>
      <c r="N1480" s="7">
        <f t="shared" si="298"/>
        <v>2.2416677007775193E-2</v>
      </c>
    </row>
    <row r="1481" spans="2:14" x14ac:dyDescent="0.25">
      <c r="B1481" s="1">
        <f t="shared" si="295"/>
        <v>14630</v>
      </c>
      <c r="C1481" s="4">
        <f t="shared" si="287"/>
        <v>10.159722222222221</v>
      </c>
      <c r="D1481" s="3">
        <f t="shared" si="296"/>
        <v>0.15972222222222143</v>
      </c>
      <c r="E1481" s="1">
        <f t="shared" si="288"/>
        <v>-2.7</v>
      </c>
      <c r="F1481" s="1">
        <f t="shared" si="297"/>
        <v>16.734311057972878</v>
      </c>
      <c r="G1481" s="1">
        <f t="shared" si="289"/>
        <v>1</v>
      </c>
      <c r="H1481" s="1">
        <f t="shared" si="290"/>
        <v>0</v>
      </c>
      <c r="I1481" s="1">
        <f t="shared" si="291"/>
        <v>1</v>
      </c>
      <c r="J1481" s="1">
        <f t="shared" si="299"/>
        <v>0</v>
      </c>
      <c r="K1481" s="7">
        <f t="shared" si="292"/>
        <v>2332.1173269567448</v>
      </c>
      <c r="L1481" s="7">
        <f t="shared" si="293"/>
        <v>-1399270.3961740469</v>
      </c>
      <c r="M1481" s="7">
        <f t="shared" si="294"/>
        <v>-0.13992703961740469</v>
      </c>
      <c r="N1481" s="7">
        <f t="shared" si="298"/>
        <v>1.3450006204665115E-2</v>
      </c>
    </row>
    <row r="1482" spans="2:14" x14ac:dyDescent="0.25">
      <c r="B1482" s="1">
        <f t="shared" si="295"/>
        <v>14640</v>
      </c>
      <c r="C1482" s="4">
        <f t="shared" si="287"/>
        <v>10.166666666666666</v>
      </c>
      <c r="D1482" s="3">
        <f t="shared" si="296"/>
        <v>0.16666666666666607</v>
      </c>
      <c r="E1482" s="1">
        <f t="shared" si="288"/>
        <v>-2.7</v>
      </c>
      <c r="F1482" s="1">
        <f t="shared" si="297"/>
        <v>16.594384018355473</v>
      </c>
      <c r="G1482" s="1">
        <f t="shared" si="289"/>
        <v>1</v>
      </c>
      <c r="H1482" s="1">
        <f t="shared" si="290"/>
        <v>0</v>
      </c>
      <c r="I1482" s="1">
        <f t="shared" si="291"/>
        <v>1</v>
      </c>
      <c r="J1482" s="1">
        <f t="shared" si="299"/>
        <v>0</v>
      </c>
      <c r="K1482" s="7">
        <f t="shared" si="292"/>
        <v>2315.3260822026564</v>
      </c>
      <c r="L1482" s="7">
        <f t="shared" si="293"/>
        <v>-1389195.6493215938</v>
      </c>
      <c r="M1482" s="7">
        <f t="shared" si="294"/>
        <v>-0.13891956493215937</v>
      </c>
      <c r="N1482" s="7">
        <f t="shared" si="298"/>
        <v>8.0700037227990681E-3</v>
      </c>
    </row>
    <row r="1483" spans="2:14" x14ac:dyDescent="0.25">
      <c r="B1483" s="1">
        <f t="shared" si="295"/>
        <v>14650</v>
      </c>
      <c r="C1483" s="4">
        <f t="shared" si="287"/>
        <v>10.173611111111111</v>
      </c>
      <c r="D1483" s="3">
        <f t="shared" si="296"/>
        <v>0.17361111111111072</v>
      </c>
      <c r="E1483" s="1">
        <f t="shared" si="288"/>
        <v>-3</v>
      </c>
      <c r="F1483" s="1">
        <f t="shared" si="297"/>
        <v>16.455464453423314</v>
      </c>
      <c r="G1483" s="1">
        <f t="shared" si="289"/>
        <v>1</v>
      </c>
      <c r="H1483" s="1">
        <f t="shared" si="290"/>
        <v>0</v>
      </c>
      <c r="I1483" s="1">
        <f t="shared" si="291"/>
        <v>1</v>
      </c>
      <c r="J1483" s="1">
        <f t="shared" si="299"/>
        <v>0</v>
      </c>
      <c r="K1483" s="7">
        <f t="shared" si="292"/>
        <v>2334.6557344107973</v>
      </c>
      <c r="L1483" s="7">
        <f t="shared" si="293"/>
        <v>-1400793.4406464782</v>
      </c>
      <c r="M1483" s="7">
        <f t="shared" si="294"/>
        <v>-0.14007934406464781</v>
      </c>
      <c r="N1483" s="7">
        <f t="shared" si="298"/>
        <v>4.842002233679441E-3</v>
      </c>
    </row>
    <row r="1484" spans="2:14" x14ac:dyDescent="0.25">
      <c r="B1484" s="1">
        <f t="shared" si="295"/>
        <v>14660</v>
      </c>
      <c r="C1484" s="4">
        <f t="shared" si="287"/>
        <v>10.180555555555555</v>
      </c>
      <c r="D1484" s="3">
        <f t="shared" si="296"/>
        <v>0.18055555555555536</v>
      </c>
      <c r="E1484" s="1">
        <f t="shared" si="288"/>
        <v>-3</v>
      </c>
      <c r="F1484" s="1">
        <f t="shared" si="297"/>
        <v>16.315385109358665</v>
      </c>
      <c r="G1484" s="1">
        <f t="shared" si="289"/>
        <v>1</v>
      </c>
      <c r="H1484" s="1">
        <f t="shared" si="290"/>
        <v>0</v>
      </c>
      <c r="I1484" s="1">
        <f t="shared" si="291"/>
        <v>1</v>
      </c>
      <c r="J1484" s="1">
        <f t="shared" si="299"/>
        <v>0</v>
      </c>
      <c r="K1484" s="7">
        <f t="shared" si="292"/>
        <v>2317.8462131230394</v>
      </c>
      <c r="L1484" s="7">
        <f t="shared" si="293"/>
        <v>-1390707.7278738236</v>
      </c>
      <c r="M1484" s="7">
        <f t="shared" si="294"/>
        <v>-0.13907077278738236</v>
      </c>
      <c r="N1484" s="7">
        <f t="shared" si="298"/>
        <v>2.9052013402076646E-3</v>
      </c>
    </row>
    <row r="1485" spans="2:14" x14ac:dyDescent="0.25">
      <c r="B1485" s="1">
        <f t="shared" si="295"/>
        <v>14670</v>
      </c>
      <c r="C1485" s="4">
        <f t="shared" si="287"/>
        <v>10.1875</v>
      </c>
      <c r="D1485" s="3">
        <f t="shared" si="296"/>
        <v>0.1875</v>
      </c>
      <c r="E1485" s="1">
        <f t="shared" si="288"/>
        <v>-3</v>
      </c>
      <c r="F1485" s="1">
        <f t="shared" si="297"/>
        <v>16.176314336571284</v>
      </c>
      <c r="G1485" s="1">
        <f t="shared" si="289"/>
        <v>1</v>
      </c>
      <c r="H1485" s="1">
        <f t="shared" si="290"/>
        <v>0</v>
      </c>
      <c r="I1485" s="1">
        <f t="shared" si="291"/>
        <v>0</v>
      </c>
      <c r="J1485" s="1">
        <f t="shared" si="299"/>
        <v>0</v>
      </c>
      <c r="K1485" s="7">
        <f t="shared" si="292"/>
        <v>2301.157720388554</v>
      </c>
      <c r="L1485" s="7">
        <f t="shared" si="293"/>
        <v>-1380694.6322331324</v>
      </c>
      <c r="M1485" s="7">
        <f t="shared" si="294"/>
        <v>-0.13806946322331323</v>
      </c>
      <c r="N1485" s="7">
        <f t="shared" si="298"/>
        <v>1.7431208041245986E-3</v>
      </c>
    </row>
    <row r="1486" spans="2:14" x14ac:dyDescent="0.25">
      <c r="B1486" s="1">
        <f t="shared" si="295"/>
        <v>14680</v>
      </c>
      <c r="C1486" s="4">
        <f t="shared" si="287"/>
        <v>10.194444444444445</v>
      </c>
      <c r="D1486" s="3">
        <f t="shared" si="296"/>
        <v>0.19444444444444464</v>
      </c>
      <c r="E1486" s="1">
        <f t="shared" si="288"/>
        <v>-3</v>
      </c>
      <c r="F1486" s="1">
        <f t="shared" si="297"/>
        <v>16.038244873347971</v>
      </c>
      <c r="G1486" s="1">
        <f t="shared" si="289"/>
        <v>1</v>
      </c>
      <c r="H1486" s="1">
        <f t="shared" si="290"/>
        <v>0</v>
      </c>
      <c r="I1486" s="1">
        <f t="shared" si="291"/>
        <v>0</v>
      </c>
      <c r="J1486" s="1">
        <f t="shared" si="299"/>
        <v>0</v>
      </c>
      <c r="K1486" s="7">
        <f t="shared" si="292"/>
        <v>2284.5893848017563</v>
      </c>
      <c r="L1486" s="7">
        <f t="shared" si="293"/>
        <v>-1370753.6308810536</v>
      </c>
      <c r="M1486" s="7">
        <f t="shared" si="294"/>
        <v>-0.13707536308810536</v>
      </c>
      <c r="N1486" s="7">
        <f t="shared" si="298"/>
        <v>1.0458724824747591E-3</v>
      </c>
    </row>
    <row r="1487" spans="2:14" x14ac:dyDescent="0.25">
      <c r="B1487" s="1">
        <f t="shared" si="295"/>
        <v>14690</v>
      </c>
      <c r="C1487" s="4">
        <f t="shared" si="287"/>
        <v>10.201388888888889</v>
      </c>
      <c r="D1487" s="3">
        <f t="shared" si="296"/>
        <v>0.20138888888888928</v>
      </c>
      <c r="E1487" s="1">
        <f t="shared" si="288"/>
        <v>-3</v>
      </c>
      <c r="F1487" s="1">
        <f t="shared" si="297"/>
        <v>15.901169510259866</v>
      </c>
      <c r="G1487" s="1">
        <f t="shared" si="289"/>
        <v>1</v>
      </c>
      <c r="H1487" s="1">
        <f t="shared" si="290"/>
        <v>1</v>
      </c>
      <c r="I1487" s="1">
        <f t="shared" si="291"/>
        <v>0</v>
      </c>
      <c r="J1487" s="1">
        <f t="shared" si="299"/>
        <v>1</v>
      </c>
      <c r="K1487" s="7">
        <f t="shared" si="292"/>
        <v>2268.1403412311838</v>
      </c>
      <c r="L1487" s="7">
        <f t="shared" si="293"/>
        <v>1039115.7952612897</v>
      </c>
      <c r="M1487" s="7">
        <f t="shared" si="294"/>
        <v>0.10391157952612896</v>
      </c>
      <c r="N1487" s="7">
        <f t="shared" si="298"/>
        <v>1600.0006275234896</v>
      </c>
    </row>
    <row r="1488" spans="2:14" x14ac:dyDescent="0.25">
      <c r="B1488" s="1">
        <f t="shared" si="295"/>
        <v>14700</v>
      </c>
      <c r="C1488" s="4">
        <f t="shared" si="287"/>
        <v>10.208333333333334</v>
      </c>
      <c r="D1488" s="3">
        <f t="shared" si="296"/>
        <v>0.20833333333333393</v>
      </c>
      <c r="E1488" s="1">
        <f t="shared" si="288"/>
        <v>-3</v>
      </c>
      <c r="F1488" s="1">
        <f t="shared" si="297"/>
        <v>16.005081089785996</v>
      </c>
      <c r="G1488" s="1">
        <f t="shared" si="289"/>
        <v>1</v>
      </c>
      <c r="H1488" s="1">
        <f t="shared" si="290"/>
        <v>0</v>
      </c>
      <c r="I1488" s="1">
        <f t="shared" si="291"/>
        <v>0</v>
      </c>
      <c r="J1488" s="1">
        <f t="shared" si="299"/>
        <v>1</v>
      </c>
      <c r="K1488" s="7">
        <f t="shared" si="292"/>
        <v>2280.6097307743194</v>
      </c>
      <c r="L1488" s="7">
        <f t="shared" si="293"/>
        <v>1031634.1615354083</v>
      </c>
      <c r="M1488" s="7">
        <f t="shared" si="294"/>
        <v>0.10316341615354084</v>
      </c>
      <c r="N1488" s="7">
        <f t="shared" si="298"/>
        <v>2560.0003765140937</v>
      </c>
    </row>
    <row r="1489" spans="2:14" x14ac:dyDescent="0.25">
      <c r="B1489" s="1">
        <f t="shared" si="295"/>
        <v>14710</v>
      </c>
      <c r="C1489" s="4">
        <f t="shared" si="287"/>
        <v>10.215277777777779</v>
      </c>
      <c r="D1489" s="3">
        <f t="shared" si="296"/>
        <v>0.21527777777777857</v>
      </c>
      <c r="E1489" s="1">
        <f t="shared" si="288"/>
        <v>-3</v>
      </c>
      <c r="F1489" s="1">
        <f t="shared" si="297"/>
        <v>16.108244505939538</v>
      </c>
      <c r="G1489" s="1">
        <f t="shared" si="289"/>
        <v>1</v>
      </c>
      <c r="H1489" s="1">
        <f t="shared" si="290"/>
        <v>0</v>
      </c>
      <c r="I1489" s="1">
        <f t="shared" si="291"/>
        <v>0</v>
      </c>
      <c r="J1489" s="1">
        <f t="shared" si="299"/>
        <v>1</v>
      </c>
      <c r="K1489" s="7">
        <f t="shared" si="292"/>
        <v>2292.9893407127443</v>
      </c>
      <c r="L1489" s="7">
        <f t="shared" si="293"/>
        <v>1024206.3955723535</v>
      </c>
      <c r="M1489" s="7">
        <f t="shared" si="294"/>
        <v>0.10242063955723535</v>
      </c>
      <c r="N1489" s="7">
        <f t="shared" si="298"/>
        <v>3136.0002259084558</v>
      </c>
    </row>
    <row r="1490" spans="2:14" x14ac:dyDescent="0.25">
      <c r="B1490" s="1">
        <f t="shared" si="295"/>
        <v>14720</v>
      </c>
      <c r="C1490" s="4">
        <f t="shared" ref="C1490:C1553" si="300">B1490/(24*60)</f>
        <v>10.222222222222221</v>
      </c>
      <c r="D1490" s="3">
        <f t="shared" si="296"/>
        <v>0.22222222222222143</v>
      </c>
      <c r="E1490" s="1">
        <f t="shared" ref="E1490:E1553" si="301">VLOOKUP(D1490,$P$3:$R$27,3,1)</f>
        <v>-3</v>
      </c>
      <c r="F1490" s="1">
        <f t="shared" si="297"/>
        <v>16.210665145496773</v>
      </c>
      <c r="G1490" s="1">
        <f t="shared" ref="G1490:G1553" si="302">IF(VLOOKUP(D1490,$P$3:$Q$27,2,1)=0,1,0)</f>
        <v>1</v>
      </c>
      <c r="H1490" s="1">
        <f t="shared" ref="H1490:H1553" si="303">IF(F1490&lt;($G$2+G1490*$G$4),1,0)</f>
        <v>0</v>
      </c>
      <c r="I1490" s="1">
        <f t="shared" ref="I1490:I1553" si="304">IF(F1490&gt;($G$3+G1490*$G$4),1,0)</f>
        <v>0</v>
      </c>
      <c r="J1490" s="1">
        <f t="shared" si="299"/>
        <v>1</v>
      </c>
      <c r="K1490" s="7">
        <f t="shared" ref="K1490:K1553" si="305">(F1490-E1490)*$C$11</f>
        <v>2305.2798174596123</v>
      </c>
      <c r="L1490" s="7">
        <f t="shared" ref="L1490:L1553" si="306">((J1490*$G$6)-K1490)*60*$G$8</f>
        <v>1016832.1095242327</v>
      </c>
      <c r="M1490" s="7">
        <f t="shared" ref="M1490:M1553" si="307">L1490/$C$5</f>
        <v>0.10168321095242328</v>
      </c>
      <c r="N1490" s="7">
        <f t="shared" si="298"/>
        <v>3481.6001355450735</v>
      </c>
    </row>
    <row r="1491" spans="2:14" x14ac:dyDescent="0.25">
      <c r="B1491" s="1">
        <f t="shared" ref="B1491:B1554" si="308">B1490+$G$8</f>
        <v>14730</v>
      </c>
      <c r="C1491" s="4">
        <f t="shared" si="300"/>
        <v>10.229166666666666</v>
      </c>
      <c r="D1491" s="3">
        <f t="shared" ref="D1491:D1554" si="309">C1491-INT(C1491)</f>
        <v>0.22916666666666607</v>
      </c>
      <c r="E1491" s="1">
        <f t="shared" si="301"/>
        <v>-3</v>
      </c>
      <c r="F1491" s="1">
        <f t="shared" ref="F1491:F1554" si="310">F1490+M1490</f>
        <v>16.312348356449196</v>
      </c>
      <c r="G1491" s="1">
        <f t="shared" si="302"/>
        <v>1</v>
      </c>
      <c r="H1491" s="1">
        <f t="shared" si="303"/>
        <v>0</v>
      </c>
      <c r="I1491" s="1">
        <f t="shared" si="304"/>
        <v>1</v>
      </c>
      <c r="J1491" s="1">
        <f t="shared" si="299"/>
        <v>0</v>
      </c>
      <c r="K1491" s="7">
        <f t="shared" si="305"/>
        <v>2317.4818027739034</v>
      </c>
      <c r="L1491" s="7">
        <f t="shared" si="306"/>
        <v>-1390489.081664342</v>
      </c>
      <c r="M1491" s="7">
        <f t="shared" si="307"/>
        <v>-0.1390489081664342</v>
      </c>
      <c r="N1491" s="7">
        <f t="shared" ref="N1491:N1554" si="311">(J1491*$G$6*$N$15)+N1490*$N$14</f>
        <v>2088.960081327044</v>
      </c>
    </row>
    <row r="1492" spans="2:14" x14ac:dyDescent="0.25">
      <c r="B1492" s="1">
        <f t="shared" si="308"/>
        <v>14740</v>
      </c>
      <c r="C1492" s="4">
        <f t="shared" si="300"/>
        <v>10.236111111111111</v>
      </c>
      <c r="D1492" s="3">
        <f t="shared" si="309"/>
        <v>0.23611111111111072</v>
      </c>
      <c r="E1492" s="1">
        <f t="shared" si="301"/>
        <v>-3</v>
      </c>
      <c r="F1492" s="1">
        <f t="shared" si="310"/>
        <v>16.173299448282762</v>
      </c>
      <c r="G1492" s="1">
        <f t="shared" si="302"/>
        <v>1</v>
      </c>
      <c r="H1492" s="1">
        <f t="shared" si="303"/>
        <v>0</v>
      </c>
      <c r="I1492" s="1">
        <f t="shared" si="304"/>
        <v>0</v>
      </c>
      <c r="J1492" s="1">
        <f t="shared" ref="J1492:J1555" si="312">IF(OR(AND(I1492=0,J1491=1),AND(H1492=1,I1492=0)),1,0)</f>
        <v>0</v>
      </c>
      <c r="K1492" s="7">
        <f t="shared" si="305"/>
        <v>2300.795933793931</v>
      </c>
      <c r="L1492" s="7">
        <f t="shared" si="306"/>
        <v>-1380477.5602763586</v>
      </c>
      <c r="M1492" s="7">
        <f t="shared" si="307"/>
        <v>-0.13804775602763586</v>
      </c>
      <c r="N1492" s="7">
        <f t="shared" si="311"/>
        <v>1253.3760487962263</v>
      </c>
    </row>
    <row r="1493" spans="2:14" x14ac:dyDescent="0.25">
      <c r="B1493" s="1">
        <f t="shared" si="308"/>
        <v>14750</v>
      </c>
      <c r="C1493" s="4">
        <f t="shared" si="300"/>
        <v>10.243055555555555</v>
      </c>
      <c r="D1493" s="3">
        <f t="shared" si="309"/>
        <v>0.24305555555555536</v>
      </c>
      <c r="E1493" s="1">
        <f t="shared" si="301"/>
        <v>-3</v>
      </c>
      <c r="F1493" s="1">
        <f t="shared" si="310"/>
        <v>16.035251692255127</v>
      </c>
      <c r="G1493" s="1">
        <f t="shared" si="302"/>
        <v>1</v>
      </c>
      <c r="H1493" s="1">
        <f t="shared" si="303"/>
        <v>0</v>
      </c>
      <c r="I1493" s="1">
        <f t="shared" si="304"/>
        <v>0</v>
      </c>
      <c r="J1493" s="1">
        <f t="shared" si="312"/>
        <v>0</v>
      </c>
      <c r="K1493" s="7">
        <f t="shared" si="305"/>
        <v>2284.2302030706151</v>
      </c>
      <c r="L1493" s="7">
        <f t="shared" si="306"/>
        <v>-1370538.1218423692</v>
      </c>
      <c r="M1493" s="7">
        <f t="shared" si="307"/>
        <v>-0.13705381218423693</v>
      </c>
      <c r="N1493" s="7">
        <f t="shared" si="311"/>
        <v>752.02562927773579</v>
      </c>
    </row>
    <row r="1494" spans="2:14" x14ac:dyDescent="0.25">
      <c r="B1494" s="1">
        <f t="shared" si="308"/>
        <v>14760</v>
      </c>
      <c r="C1494" s="4">
        <f t="shared" si="300"/>
        <v>10.25</v>
      </c>
      <c r="D1494" s="3">
        <f t="shared" si="309"/>
        <v>0.25</v>
      </c>
      <c r="E1494" s="1">
        <f t="shared" si="301"/>
        <v>-1</v>
      </c>
      <c r="F1494" s="1">
        <f t="shared" si="310"/>
        <v>15.898197880070891</v>
      </c>
      <c r="G1494" s="1">
        <f t="shared" si="302"/>
        <v>0</v>
      </c>
      <c r="H1494" s="1">
        <f t="shared" si="303"/>
        <v>1</v>
      </c>
      <c r="I1494" s="1">
        <f t="shared" si="304"/>
        <v>0</v>
      </c>
      <c r="J1494" s="1">
        <f t="shared" si="312"/>
        <v>1</v>
      </c>
      <c r="K1494" s="7">
        <f t="shared" si="305"/>
        <v>2027.7837456085065</v>
      </c>
      <c r="L1494" s="7">
        <f t="shared" si="306"/>
        <v>1183329.7526348962</v>
      </c>
      <c r="M1494" s="7">
        <f t="shared" si="307"/>
        <v>0.11833297526348963</v>
      </c>
      <c r="N1494" s="7">
        <f t="shared" si="311"/>
        <v>2051.2153775666416</v>
      </c>
    </row>
    <row r="1495" spans="2:14" x14ac:dyDescent="0.25">
      <c r="B1495" s="1">
        <f t="shared" si="308"/>
        <v>14770</v>
      </c>
      <c r="C1495" s="4">
        <f t="shared" si="300"/>
        <v>10.256944444444445</v>
      </c>
      <c r="D1495" s="3">
        <f t="shared" si="309"/>
        <v>0.25694444444444464</v>
      </c>
      <c r="E1495" s="1">
        <f t="shared" si="301"/>
        <v>-1</v>
      </c>
      <c r="F1495" s="1">
        <f t="shared" si="310"/>
        <v>16.016530855334381</v>
      </c>
      <c r="G1495" s="1">
        <f t="shared" si="302"/>
        <v>0</v>
      </c>
      <c r="H1495" s="1">
        <f t="shared" si="303"/>
        <v>1</v>
      </c>
      <c r="I1495" s="1">
        <f t="shared" si="304"/>
        <v>0</v>
      </c>
      <c r="J1495" s="1">
        <f t="shared" si="312"/>
        <v>1</v>
      </c>
      <c r="K1495" s="7">
        <f t="shared" si="305"/>
        <v>2041.9837026401253</v>
      </c>
      <c r="L1495" s="7">
        <f t="shared" si="306"/>
        <v>1174809.7784159249</v>
      </c>
      <c r="M1495" s="7">
        <f t="shared" si="307"/>
        <v>0.11748097784159249</v>
      </c>
      <c r="N1495" s="7">
        <f t="shared" si="311"/>
        <v>2830.7292265399847</v>
      </c>
    </row>
    <row r="1496" spans="2:14" x14ac:dyDescent="0.25">
      <c r="B1496" s="1">
        <f t="shared" si="308"/>
        <v>14780</v>
      </c>
      <c r="C1496" s="4">
        <f t="shared" si="300"/>
        <v>10.263888888888889</v>
      </c>
      <c r="D1496" s="3">
        <f t="shared" si="309"/>
        <v>0.26388888888888928</v>
      </c>
      <c r="E1496" s="1">
        <f t="shared" si="301"/>
        <v>-1</v>
      </c>
      <c r="F1496" s="1">
        <f t="shared" si="310"/>
        <v>16.134011833175972</v>
      </c>
      <c r="G1496" s="1">
        <f t="shared" si="302"/>
        <v>0</v>
      </c>
      <c r="H1496" s="1">
        <f t="shared" si="303"/>
        <v>1</v>
      </c>
      <c r="I1496" s="1">
        <f t="shared" si="304"/>
        <v>0</v>
      </c>
      <c r="J1496" s="1">
        <f t="shared" si="312"/>
        <v>1</v>
      </c>
      <c r="K1496" s="7">
        <f t="shared" si="305"/>
        <v>2056.0814199811166</v>
      </c>
      <c r="L1496" s="7">
        <f t="shared" si="306"/>
        <v>1166351.14801133</v>
      </c>
      <c r="M1496" s="7">
        <f t="shared" si="307"/>
        <v>0.11663511480113301</v>
      </c>
      <c r="N1496" s="7">
        <f t="shared" si="311"/>
        <v>3298.4375359239907</v>
      </c>
    </row>
    <row r="1497" spans="2:14" x14ac:dyDescent="0.25">
      <c r="B1497" s="1">
        <f t="shared" si="308"/>
        <v>14790</v>
      </c>
      <c r="C1497" s="4">
        <f t="shared" si="300"/>
        <v>10.270833333333334</v>
      </c>
      <c r="D1497" s="3">
        <f t="shared" si="309"/>
        <v>0.27083333333333393</v>
      </c>
      <c r="E1497" s="1">
        <f t="shared" si="301"/>
        <v>-1</v>
      </c>
      <c r="F1497" s="1">
        <f t="shared" si="310"/>
        <v>16.250646947977106</v>
      </c>
      <c r="G1497" s="1">
        <f t="shared" si="302"/>
        <v>0</v>
      </c>
      <c r="H1497" s="1">
        <f t="shared" si="303"/>
        <v>1</v>
      </c>
      <c r="I1497" s="1">
        <f t="shared" si="304"/>
        <v>0</v>
      </c>
      <c r="J1497" s="1">
        <f t="shared" si="312"/>
        <v>1</v>
      </c>
      <c r="K1497" s="7">
        <f t="shared" si="305"/>
        <v>2070.0776337572524</v>
      </c>
      <c r="L1497" s="7">
        <f t="shared" si="306"/>
        <v>1157953.4197456485</v>
      </c>
      <c r="M1497" s="7">
        <f t="shared" si="307"/>
        <v>0.11579534197456486</v>
      </c>
      <c r="N1497" s="7">
        <f t="shared" si="311"/>
        <v>3579.0625215543942</v>
      </c>
    </row>
    <row r="1498" spans="2:14" x14ac:dyDescent="0.25">
      <c r="B1498" s="1">
        <f t="shared" si="308"/>
        <v>14800</v>
      </c>
      <c r="C1498" s="4">
        <f t="shared" si="300"/>
        <v>10.277777777777779</v>
      </c>
      <c r="D1498" s="3">
        <f t="shared" si="309"/>
        <v>0.27777777777777857</v>
      </c>
      <c r="E1498" s="1">
        <f t="shared" si="301"/>
        <v>-1</v>
      </c>
      <c r="F1498" s="1">
        <f t="shared" si="310"/>
        <v>16.366442289951671</v>
      </c>
      <c r="G1498" s="1">
        <f t="shared" si="302"/>
        <v>0</v>
      </c>
      <c r="H1498" s="1">
        <f t="shared" si="303"/>
        <v>1</v>
      </c>
      <c r="I1498" s="1">
        <f t="shared" si="304"/>
        <v>0</v>
      </c>
      <c r="J1498" s="1">
        <f t="shared" si="312"/>
        <v>1</v>
      </c>
      <c r="K1498" s="7">
        <f t="shared" si="305"/>
        <v>2083.9730747942003</v>
      </c>
      <c r="L1498" s="7">
        <f t="shared" si="306"/>
        <v>1149616.1551234799</v>
      </c>
      <c r="M1498" s="7">
        <f t="shared" si="307"/>
        <v>0.11496161551234799</v>
      </c>
      <c r="N1498" s="7">
        <f t="shared" si="311"/>
        <v>3747.4375129326363</v>
      </c>
    </row>
    <row r="1499" spans="2:14" x14ac:dyDescent="0.25">
      <c r="B1499" s="1">
        <f t="shared" si="308"/>
        <v>14810</v>
      </c>
      <c r="C1499" s="4">
        <f t="shared" si="300"/>
        <v>10.284722222222221</v>
      </c>
      <c r="D1499" s="3">
        <f t="shared" si="309"/>
        <v>0.28472222222222143</v>
      </c>
      <c r="E1499" s="1">
        <f t="shared" si="301"/>
        <v>-1</v>
      </c>
      <c r="F1499" s="1">
        <f t="shared" si="310"/>
        <v>16.48140390546402</v>
      </c>
      <c r="G1499" s="1">
        <f t="shared" si="302"/>
        <v>0</v>
      </c>
      <c r="H1499" s="1">
        <f t="shared" si="303"/>
        <v>1</v>
      </c>
      <c r="I1499" s="1">
        <f t="shared" si="304"/>
        <v>0</v>
      </c>
      <c r="J1499" s="1">
        <f t="shared" si="312"/>
        <v>1</v>
      </c>
      <c r="K1499" s="7">
        <f t="shared" si="305"/>
        <v>2097.7684686556822</v>
      </c>
      <c r="L1499" s="7">
        <f t="shared" si="306"/>
        <v>1141338.9188065906</v>
      </c>
      <c r="M1499" s="7">
        <f t="shared" si="307"/>
        <v>0.11413389188065906</v>
      </c>
      <c r="N1499" s="7">
        <f t="shared" si="311"/>
        <v>3848.4625077595815</v>
      </c>
    </row>
    <row r="1500" spans="2:14" x14ac:dyDescent="0.25">
      <c r="B1500" s="1">
        <f t="shared" si="308"/>
        <v>14820</v>
      </c>
      <c r="C1500" s="4">
        <f t="shared" si="300"/>
        <v>10.291666666666666</v>
      </c>
      <c r="D1500" s="3">
        <f t="shared" si="309"/>
        <v>0.29166666666666607</v>
      </c>
      <c r="E1500" s="1">
        <f t="shared" si="301"/>
        <v>-1</v>
      </c>
      <c r="F1500" s="1">
        <f t="shared" si="310"/>
        <v>16.595537797344679</v>
      </c>
      <c r="G1500" s="1">
        <f t="shared" si="302"/>
        <v>0</v>
      </c>
      <c r="H1500" s="1">
        <f t="shared" si="303"/>
        <v>1</v>
      </c>
      <c r="I1500" s="1">
        <f t="shared" si="304"/>
        <v>0</v>
      </c>
      <c r="J1500" s="1">
        <f t="shared" si="312"/>
        <v>1</v>
      </c>
      <c r="K1500" s="7">
        <f t="shared" si="305"/>
        <v>2111.4645356813612</v>
      </c>
      <c r="L1500" s="7">
        <f t="shared" si="306"/>
        <v>1133121.2785911832</v>
      </c>
      <c r="M1500" s="7">
        <f t="shared" si="307"/>
        <v>0.11331212785911833</v>
      </c>
      <c r="N1500" s="7">
        <f t="shared" si="311"/>
        <v>3909.0775046557487</v>
      </c>
    </row>
    <row r="1501" spans="2:14" x14ac:dyDescent="0.25">
      <c r="B1501" s="1">
        <f t="shared" si="308"/>
        <v>14830</v>
      </c>
      <c r="C1501" s="4">
        <f t="shared" si="300"/>
        <v>10.298611111111111</v>
      </c>
      <c r="D1501" s="3">
        <f t="shared" si="309"/>
        <v>0.29861111111111072</v>
      </c>
      <c r="E1501" s="1">
        <f t="shared" si="301"/>
        <v>1</v>
      </c>
      <c r="F1501" s="1">
        <f t="shared" si="310"/>
        <v>16.708849925203797</v>
      </c>
      <c r="G1501" s="1">
        <f t="shared" si="302"/>
        <v>0</v>
      </c>
      <c r="H1501" s="1">
        <f t="shared" si="303"/>
        <v>1</v>
      </c>
      <c r="I1501" s="1">
        <f t="shared" si="304"/>
        <v>0</v>
      </c>
      <c r="J1501" s="1">
        <f t="shared" si="312"/>
        <v>1</v>
      </c>
      <c r="K1501" s="7">
        <f t="shared" si="305"/>
        <v>1885.0619910244554</v>
      </c>
      <c r="L1501" s="7">
        <f t="shared" si="306"/>
        <v>1268962.8053853267</v>
      </c>
      <c r="M1501" s="7">
        <f t="shared" si="307"/>
        <v>0.12689628053853266</v>
      </c>
      <c r="N1501" s="7">
        <f t="shared" si="311"/>
        <v>3945.4465027934493</v>
      </c>
    </row>
    <row r="1502" spans="2:14" x14ac:dyDescent="0.25">
      <c r="B1502" s="1">
        <f t="shared" si="308"/>
        <v>14840</v>
      </c>
      <c r="C1502" s="4">
        <f t="shared" si="300"/>
        <v>10.305555555555555</v>
      </c>
      <c r="D1502" s="3">
        <f t="shared" si="309"/>
        <v>0.30555555555555536</v>
      </c>
      <c r="E1502" s="1">
        <f t="shared" si="301"/>
        <v>1</v>
      </c>
      <c r="F1502" s="1">
        <f t="shared" si="310"/>
        <v>16.835746205742328</v>
      </c>
      <c r="G1502" s="1">
        <f t="shared" si="302"/>
        <v>0</v>
      </c>
      <c r="H1502" s="1">
        <f t="shared" si="303"/>
        <v>1</v>
      </c>
      <c r="I1502" s="1">
        <f t="shared" si="304"/>
        <v>0</v>
      </c>
      <c r="J1502" s="1">
        <f t="shared" si="312"/>
        <v>1</v>
      </c>
      <c r="K1502" s="7">
        <f t="shared" si="305"/>
        <v>1900.2895446890791</v>
      </c>
      <c r="L1502" s="7">
        <f t="shared" si="306"/>
        <v>1259826.2731865528</v>
      </c>
      <c r="M1502" s="7">
        <f t="shared" si="307"/>
        <v>0.12598262731865528</v>
      </c>
      <c r="N1502" s="7">
        <f t="shared" si="311"/>
        <v>3967.2679016760694</v>
      </c>
    </row>
    <row r="1503" spans="2:14" x14ac:dyDescent="0.25">
      <c r="B1503" s="1">
        <f t="shared" si="308"/>
        <v>14850</v>
      </c>
      <c r="C1503" s="4">
        <f t="shared" si="300"/>
        <v>10.3125</v>
      </c>
      <c r="D1503" s="3">
        <f t="shared" si="309"/>
        <v>0.3125</v>
      </c>
      <c r="E1503" s="1">
        <f t="shared" si="301"/>
        <v>1</v>
      </c>
      <c r="F1503" s="1">
        <f t="shared" si="310"/>
        <v>16.961728833060985</v>
      </c>
      <c r="G1503" s="1">
        <f t="shared" si="302"/>
        <v>0</v>
      </c>
      <c r="H1503" s="1">
        <f t="shared" si="303"/>
        <v>1</v>
      </c>
      <c r="I1503" s="1">
        <f t="shared" si="304"/>
        <v>0</v>
      </c>
      <c r="J1503" s="1">
        <f t="shared" si="312"/>
        <v>1</v>
      </c>
      <c r="K1503" s="7">
        <f t="shared" si="305"/>
        <v>1915.4074599673179</v>
      </c>
      <c r="L1503" s="7">
        <f t="shared" si="306"/>
        <v>1250755.5240196094</v>
      </c>
      <c r="M1503" s="7">
        <f t="shared" si="307"/>
        <v>0.12507555240196094</v>
      </c>
      <c r="N1503" s="7">
        <f t="shared" si="311"/>
        <v>3980.3607410056416</v>
      </c>
    </row>
    <row r="1504" spans="2:14" x14ac:dyDescent="0.25">
      <c r="B1504" s="1">
        <f t="shared" si="308"/>
        <v>14860</v>
      </c>
      <c r="C1504" s="4">
        <f t="shared" si="300"/>
        <v>10.319444444444445</v>
      </c>
      <c r="D1504" s="3">
        <f t="shared" si="309"/>
        <v>0.31944444444444464</v>
      </c>
      <c r="E1504" s="1">
        <f t="shared" si="301"/>
        <v>1</v>
      </c>
      <c r="F1504" s="1">
        <f t="shared" si="310"/>
        <v>17.086804385462944</v>
      </c>
      <c r="G1504" s="1">
        <f t="shared" si="302"/>
        <v>0</v>
      </c>
      <c r="H1504" s="1">
        <f t="shared" si="303"/>
        <v>1</v>
      </c>
      <c r="I1504" s="1">
        <f t="shared" si="304"/>
        <v>0</v>
      </c>
      <c r="J1504" s="1">
        <f t="shared" si="312"/>
        <v>1</v>
      </c>
      <c r="K1504" s="7">
        <f t="shared" si="305"/>
        <v>1930.416526255553</v>
      </c>
      <c r="L1504" s="7">
        <f t="shared" si="306"/>
        <v>1241750.0842466683</v>
      </c>
      <c r="M1504" s="7">
        <f t="shared" si="307"/>
        <v>0.12417500842466683</v>
      </c>
      <c r="N1504" s="7">
        <f t="shared" si="311"/>
        <v>3988.2164446033848</v>
      </c>
    </row>
    <row r="1505" spans="2:14" x14ac:dyDescent="0.25">
      <c r="B1505" s="1">
        <f t="shared" si="308"/>
        <v>14870</v>
      </c>
      <c r="C1505" s="4">
        <f t="shared" si="300"/>
        <v>10.326388888888889</v>
      </c>
      <c r="D1505" s="3">
        <f t="shared" si="309"/>
        <v>0.32638888888888928</v>
      </c>
      <c r="E1505" s="1">
        <f t="shared" si="301"/>
        <v>1</v>
      </c>
      <c r="F1505" s="1">
        <f t="shared" si="310"/>
        <v>17.210979393887612</v>
      </c>
      <c r="G1505" s="1">
        <f t="shared" si="302"/>
        <v>0</v>
      </c>
      <c r="H1505" s="1">
        <f t="shared" si="303"/>
        <v>1</v>
      </c>
      <c r="I1505" s="1">
        <f t="shared" si="304"/>
        <v>0</v>
      </c>
      <c r="J1505" s="1">
        <f t="shared" si="312"/>
        <v>1</v>
      </c>
      <c r="K1505" s="7">
        <f t="shared" si="305"/>
        <v>1945.3175272665133</v>
      </c>
      <c r="L1505" s="7">
        <f t="shared" si="306"/>
        <v>1232809.4836400922</v>
      </c>
      <c r="M1505" s="7">
        <f t="shared" si="307"/>
        <v>0.12328094836400921</v>
      </c>
      <c r="N1505" s="7">
        <f t="shared" si="311"/>
        <v>3992.929866762031</v>
      </c>
    </row>
    <row r="1506" spans="2:14" x14ac:dyDescent="0.25">
      <c r="B1506" s="1">
        <f t="shared" si="308"/>
        <v>14880</v>
      </c>
      <c r="C1506" s="4">
        <f t="shared" si="300"/>
        <v>10.333333333333334</v>
      </c>
      <c r="D1506" s="3">
        <f t="shared" si="309"/>
        <v>0.33333333333333393</v>
      </c>
      <c r="E1506" s="1">
        <f t="shared" si="301"/>
        <v>2</v>
      </c>
      <c r="F1506" s="1">
        <f t="shared" si="310"/>
        <v>17.334260342251621</v>
      </c>
      <c r="G1506" s="1">
        <f t="shared" si="302"/>
        <v>0</v>
      </c>
      <c r="H1506" s="1">
        <f t="shared" si="303"/>
        <v>1</v>
      </c>
      <c r="I1506" s="1">
        <f t="shared" si="304"/>
        <v>0</v>
      </c>
      <c r="J1506" s="1">
        <f t="shared" si="312"/>
        <v>1</v>
      </c>
      <c r="K1506" s="7">
        <f t="shared" si="305"/>
        <v>1840.1112410701944</v>
      </c>
      <c r="L1506" s="7">
        <f t="shared" si="306"/>
        <v>1295933.2553578834</v>
      </c>
      <c r="M1506" s="7">
        <f t="shared" si="307"/>
        <v>0.12959332553578834</v>
      </c>
      <c r="N1506" s="7">
        <f t="shared" si="311"/>
        <v>3995.7579200572186</v>
      </c>
    </row>
    <row r="1507" spans="2:14" x14ac:dyDescent="0.25">
      <c r="B1507" s="1">
        <f t="shared" si="308"/>
        <v>14890</v>
      </c>
      <c r="C1507" s="4">
        <f t="shared" si="300"/>
        <v>10.340277777777779</v>
      </c>
      <c r="D1507" s="3">
        <f t="shared" si="309"/>
        <v>0.34027777777777857</v>
      </c>
      <c r="E1507" s="1">
        <f t="shared" si="301"/>
        <v>2</v>
      </c>
      <c r="F1507" s="1">
        <f t="shared" si="310"/>
        <v>17.463853667787408</v>
      </c>
      <c r="G1507" s="1">
        <f t="shared" si="302"/>
        <v>0</v>
      </c>
      <c r="H1507" s="1">
        <f t="shared" si="303"/>
        <v>1</v>
      </c>
      <c r="I1507" s="1">
        <f t="shared" si="304"/>
        <v>0</v>
      </c>
      <c r="J1507" s="1">
        <f t="shared" si="312"/>
        <v>1</v>
      </c>
      <c r="K1507" s="7">
        <f t="shared" si="305"/>
        <v>1855.6624401344886</v>
      </c>
      <c r="L1507" s="7">
        <f t="shared" si="306"/>
        <v>1286602.5359193068</v>
      </c>
      <c r="M1507" s="7">
        <f t="shared" si="307"/>
        <v>0.12866025359193067</v>
      </c>
      <c r="N1507" s="7">
        <f t="shared" si="311"/>
        <v>3997.4547520343312</v>
      </c>
    </row>
    <row r="1508" spans="2:14" x14ac:dyDescent="0.25">
      <c r="B1508" s="1">
        <f t="shared" si="308"/>
        <v>14900</v>
      </c>
      <c r="C1508" s="4">
        <f t="shared" si="300"/>
        <v>10.347222222222221</v>
      </c>
      <c r="D1508" s="3">
        <f t="shared" si="309"/>
        <v>0.34722222222222143</v>
      </c>
      <c r="E1508" s="1">
        <f t="shared" si="301"/>
        <v>2</v>
      </c>
      <c r="F1508" s="1">
        <f t="shared" si="310"/>
        <v>17.592513921379339</v>
      </c>
      <c r="G1508" s="1">
        <f t="shared" si="302"/>
        <v>0</v>
      </c>
      <c r="H1508" s="1">
        <f t="shared" si="303"/>
        <v>1</v>
      </c>
      <c r="I1508" s="1">
        <f t="shared" si="304"/>
        <v>0</v>
      </c>
      <c r="J1508" s="1">
        <f t="shared" si="312"/>
        <v>1</v>
      </c>
      <c r="K1508" s="7">
        <f t="shared" si="305"/>
        <v>1871.1016705655204</v>
      </c>
      <c r="L1508" s="7">
        <f t="shared" si="306"/>
        <v>1277338.9976606879</v>
      </c>
      <c r="M1508" s="7">
        <f t="shared" si="307"/>
        <v>0.12773389976606878</v>
      </c>
      <c r="N1508" s="7">
        <f t="shared" si="311"/>
        <v>3998.4728512205988</v>
      </c>
    </row>
    <row r="1509" spans="2:14" x14ac:dyDescent="0.25">
      <c r="B1509" s="1">
        <f t="shared" si="308"/>
        <v>14910</v>
      </c>
      <c r="C1509" s="4">
        <f t="shared" si="300"/>
        <v>10.354166666666666</v>
      </c>
      <c r="D1509" s="3">
        <f t="shared" si="309"/>
        <v>0.35416666666666607</v>
      </c>
      <c r="E1509" s="1">
        <f t="shared" si="301"/>
        <v>2</v>
      </c>
      <c r="F1509" s="1">
        <f t="shared" si="310"/>
        <v>17.720247821145406</v>
      </c>
      <c r="G1509" s="1">
        <f t="shared" si="302"/>
        <v>0</v>
      </c>
      <c r="H1509" s="1">
        <f t="shared" si="303"/>
        <v>1</v>
      </c>
      <c r="I1509" s="1">
        <f t="shared" si="304"/>
        <v>0</v>
      </c>
      <c r="J1509" s="1">
        <f t="shared" si="312"/>
        <v>1</v>
      </c>
      <c r="K1509" s="7">
        <f t="shared" si="305"/>
        <v>1886.4297385374487</v>
      </c>
      <c r="L1509" s="7">
        <f t="shared" si="306"/>
        <v>1268142.156877531</v>
      </c>
      <c r="M1509" s="7">
        <f t="shared" si="307"/>
        <v>0.12681421568775308</v>
      </c>
      <c r="N1509" s="7">
        <f t="shared" si="311"/>
        <v>3999.0837107323591</v>
      </c>
    </row>
    <row r="1510" spans="2:14" x14ac:dyDescent="0.25">
      <c r="B1510" s="1">
        <f t="shared" si="308"/>
        <v>14920</v>
      </c>
      <c r="C1510" s="4">
        <f t="shared" si="300"/>
        <v>10.361111111111111</v>
      </c>
      <c r="D1510" s="3">
        <f t="shared" si="309"/>
        <v>0.36111111111111072</v>
      </c>
      <c r="E1510" s="1">
        <f t="shared" si="301"/>
        <v>2</v>
      </c>
      <c r="F1510" s="1">
        <f t="shared" si="310"/>
        <v>17.847062036833158</v>
      </c>
      <c r="G1510" s="1">
        <f t="shared" si="302"/>
        <v>0</v>
      </c>
      <c r="H1510" s="1">
        <f t="shared" si="303"/>
        <v>1</v>
      </c>
      <c r="I1510" s="1">
        <f t="shared" si="304"/>
        <v>0</v>
      </c>
      <c r="J1510" s="1">
        <f t="shared" si="312"/>
        <v>1</v>
      </c>
      <c r="K1510" s="7">
        <f t="shared" si="305"/>
        <v>1901.6474444199787</v>
      </c>
      <c r="L1510" s="7">
        <f t="shared" si="306"/>
        <v>1259011.5333480129</v>
      </c>
      <c r="M1510" s="7">
        <f t="shared" si="307"/>
        <v>0.12590115333480129</v>
      </c>
      <c r="N1510" s="7">
        <f t="shared" si="311"/>
        <v>3999.4502264394155</v>
      </c>
    </row>
    <row r="1511" spans="2:14" x14ac:dyDescent="0.25">
      <c r="B1511" s="1">
        <f t="shared" si="308"/>
        <v>14930</v>
      </c>
      <c r="C1511" s="4">
        <f t="shared" si="300"/>
        <v>10.368055555555555</v>
      </c>
      <c r="D1511" s="3">
        <f t="shared" si="309"/>
        <v>0.36805555555555536</v>
      </c>
      <c r="E1511" s="1">
        <f t="shared" si="301"/>
        <v>2</v>
      </c>
      <c r="F1511" s="1">
        <f t="shared" si="310"/>
        <v>17.97296319016796</v>
      </c>
      <c r="G1511" s="1">
        <f t="shared" si="302"/>
        <v>0</v>
      </c>
      <c r="H1511" s="1">
        <f t="shared" si="303"/>
        <v>1</v>
      </c>
      <c r="I1511" s="1">
        <f t="shared" si="304"/>
        <v>0</v>
      </c>
      <c r="J1511" s="1">
        <f t="shared" si="312"/>
        <v>1</v>
      </c>
      <c r="K1511" s="7">
        <f t="shared" si="305"/>
        <v>1916.755582820155</v>
      </c>
      <c r="L1511" s="7">
        <f t="shared" si="306"/>
        <v>1249946.650307907</v>
      </c>
      <c r="M1511" s="7">
        <f t="shared" si="307"/>
        <v>0.12499466503079071</v>
      </c>
      <c r="N1511" s="7">
        <f t="shared" si="311"/>
        <v>3999.6701358636492</v>
      </c>
    </row>
    <row r="1512" spans="2:14" x14ac:dyDescent="0.25">
      <c r="B1512" s="1">
        <f t="shared" si="308"/>
        <v>14940</v>
      </c>
      <c r="C1512" s="4">
        <f t="shared" si="300"/>
        <v>10.375</v>
      </c>
      <c r="D1512" s="3">
        <f t="shared" si="309"/>
        <v>0.375</v>
      </c>
      <c r="E1512" s="1">
        <f t="shared" si="301"/>
        <v>4</v>
      </c>
      <c r="F1512" s="1">
        <f t="shared" si="310"/>
        <v>18.09795785519875</v>
      </c>
      <c r="G1512" s="1">
        <f t="shared" si="302"/>
        <v>0</v>
      </c>
      <c r="H1512" s="1">
        <f t="shared" si="303"/>
        <v>1</v>
      </c>
      <c r="I1512" s="1">
        <f t="shared" si="304"/>
        <v>0</v>
      </c>
      <c r="J1512" s="1">
        <f t="shared" si="312"/>
        <v>1</v>
      </c>
      <c r="K1512" s="7">
        <f t="shared" si="305"/>
        <v>1691.7549426238497</v>
      </c>
      <c r="L1512" s="7">
        <f t="shared" si="306"/>
        <v>1384947.0344256901</v>
      </c>
      <c r="M1512" s="7">
        <f t="shared" si="307"/>
        <v>0.13849470344256901</v>
      </c>
      <c r="N1512" s="7">
        <f t="shared" si="311"/>
        <v>3999.8020815181894</v>
      </c>
    </row>
    <row r="1513" spans="2:14" x14ac:dyDescent="0.25">
      <c r="B1513" s="1">
        <f t="shared" si="308"/>
        <v>14950</v>
      </c>
      <c r="C1513" s="4">
        <f t="shared" si="300"/>
        <v>10.381944444444445</v>
      </c>
      <c r="D1513" s="3">
        <f t="shared" si="309"/>
        <v>0.38194444444444464</v>
      </c>
      <c r="E1513" s="1">
        <f t="shared" si="301"/>
        <v>4</v>
      </c>
      <c r="F1513" s="1">
        <f t="shared" si="310"/>
        <v>18.236452558641318</v>
      </c>
      <c r="G1513" s="1">
        <f t="shared" si="302"/>
        <v>0</v>
      </c>
      <c r="H1513" s="1">
        <f t="shared" si="303"/>
        <v>1</v>
      </c>
      <c r="I1513" s="1">
        <f t="shared" si="304"/>
        <v>0</v>
      </c>
      <c r="J1513" s="1">
        <f t="shared" si="312"/>
        <v>1</v>
      </c>
      <c r="K1513" s="7">
        <f t="shared" si="305"/>
        <v>1708.374307036958</v>
      </c>
      <c r="L1513" s="7">
        <f t="shared" si="306"/>
        <v>1374975.4157778251</v>
      </c>
      <c r="M1513" s="7">
        <f t="shared" si="307"/>
        <v>0.13749754157778252</v>
      </c>
      <c r="N1513" s="7">
        <f t="shared" si="311"/>
        <v>3999.8812489109137</v>
      </c>
    </row>
    <row r="1514" spans="2:14" x14ac:dyDescent="0.25">
      <c r="B1514" s="1">
        <f t="shared" si="308"/>
        <v>14960</v>
      </c>
      <c r="C1514" s="4">
        <f t="shared" si="300"/>
        <v>10.388888888888889</v>
      </c>
      <c r="D1514" s="3">
        <f t="shared" si="309"/>
        <v>0.38888888888888928</v>
      </c>
      <c r="E1514" s="1">
        <f t="shared" si="301"/>
        <v>4</v>
      </c>
      <c r="F1514" s="1">
        <f t="shared" si="310"/>
        <v>18.373950100219101</v>
      </c>
      <c r="G1514" s="1">
        <f t="shared" si="302"/>
        <v>0</v>
      </c>
      <c r="H1514" s="1">
        <f t="shared" si="303"/>
        <v>1</v>
      </c>
      <c r="I1514" s="1">
        <f t="shared" si="304"/>
        <v>0</v>
      </c>
      <c r="J1514" s="1">
        <f t="shared" si="312"/>
        <v>1</v>
      </c>
      <c r="K1514" s="7">
        <f t="shared" si="305"/>
        <v>1724.8740120262919</v>
      </c>
      <c r="L1514" s="7">
        <f t="shared" si="306"/>
        <v>1365075.592784225</v>
      </c>
      <c r="M1514" s="7">
        <f t="shared" si="307"/>
        <v>0.13650755927842251</v>
      </c>
      <c r="N1514" s="7">
        <f t="shared" si="311"/>
        <v>3999.9287493465481</v>
      </c>
    </row>
    <row r="1515" spans="2:14" x14ac:dyDescent="0.25">
      <c r="B1515" s="1">
        <f t="shared" si="308"/>
        <v>14970</v>
      </c>
      <c r="C1515" s="4">
        <f t="shared" si="300"/>
        <v>10.395833333333334</v>
      </c>
      <c r="D1515" s="3">
        <f t="shared" si="309"/>
        <v>0.39583333333333393</v>
      </c>
      <c r="E1515" s="1">
        <f t="shared" si="301"/>
        <v>4</v>
      </c>
      <c r="F1515" s="1">
        <f t="shared" si="310"/>
        <v>18.510457659497522</v>
      </c>
      <c r="G1515" s="1">
        <f t="shared" si="302"/>
        <v>0</v>
      </c>
      <c r="H1515" s="1">
        <f t="shared" si="303"/>
        <v>1</v>
      </c>
      <c r="I1515" s="1">
        <f t="shared" si="304"/>
        <v>0</v>
      </c>
      <c r="J1515" s="1">
        <f t="shared" si="312"/>
        <v>1</v>
      </c>
      <c r="K1515" s="7">
        <f t="shared" si="305"/>
        <v>1741.2549191397025</v>
      </c>
      <c r="L1515" s="7">
        <f t="shared" si="306"/>
        <v>1355247.0485161785</v>
      </c>
      <c r="M1515" s="7">
        <f t="shared" si="307"/>
        <v>0.13552470485161786</v>
      </c>
      <c r="N1515" s="7">
        <f t="shared" si="311"/>
        <v>3999.9572496079286</v>
      </c>
    </row>
    <row r="1516" spans="2:14" x14ac:dyDescent="0.25">
      <c r="B1516" s="1">
        <f t="shared" si="308"/>
        <v>14980</v>
      </c>
      <c r="C1516" s="4">
        <f t="shared" si="300"/>
        <v>10.402777777777779</v>
      </c>
      <c r="D1516" s="3">
        <f t="shared" si="309"/>
        <v>0.40277777777777857</v>
      </c>
      <c r="E1516" s="1">
        <f t="shared" si="301"/>
        <v>4</v>
      </c>
      <c r="F1516" s="1">
        <f t="shared" si="310"/>
        <v>18.645982364349141</v>
      </c>
      <c r="G1516" s="1">
        <f t="shared" si="302"/>
        <v>0</v>
      </c>
      <c r="H1516" s="1">
        <f t="shared" si="303"/>
        <v>1</v>
      </c>
      <c r="I1516" s="1">
        <f t="shared" si="304"/>
        <v>0</v>
      </c>
      <c r="J1516" s="1">
        <f t="shared" si="312"/>
        <v>1</v>
      </c>
      <c r="K1516" s="7">
        <f t="shared" si="305"/>
        <v>1757.5178837218966</v>
      </c>
      <c r="L1516" s="7">
        <f t="shared" si="306"/>
        <v>1345489.2697668623</v>
      </c>
      <c r="M1516" s="7">
        <f t="shared" si="307"/>
        <v>0.13454892697668622</v>
      </c>
      <c r="N1516" s="7">
        <f t="shared" si="311"/>
        <v>3999.9743497647569</v>
      </c>
    </row>
    <row r="1517" spans="2:14" x14ac:dyDescent="0.25">
      <c r="B1517" s="1">
        <f t="shared" si="308"/>
        <v>14990</v>
      </c>
      <c r="C1517" s="4">
        <f t="shared" si="300"/>
        <v>10.409722222222221</v>
      </c>
      <c r="D1517" s="3">
        <f t="shared" si="309"/>
        <v>0.40972222222222143</v>
      </c>
      <c r="E1517" s="1">
        <f t="shared" si="301"/>
        <v>4</v>
      </c>
      <c r="F1517" s="1">
        <f t="shared" si="310"/>
        <v>18.780531291325829</v>
      </c>
      <c r="G1517" s="1">
        <f t="shared" si="302"/>
        <v>0</v>
      </c>
      <c r="H1517" s="1">
        <f t="shared" si="303"/>
        <v>1</v>
      </c>
      <c r="I1517" s="1">
        <f t="shared" si="304"/>
        <v>0</v>
      </c>
      <c r="J1517" s="1">
        <f t="shared" si="312"/>
        <v>1</v>
      </c>
      <c r="K1517" s="7">
        <f t="shared" si="305"/>
        <v>1773.6637549590994</v>
      </c>
      <c r="L1517" s="7">
        <f t="shared" si="306"/>
        <v>1335801.7470245401</v>
      </c>
      <c r="M1517" s="7">
        <f t="shared" si="307"/>
        <v>0.13358017470245401</v>
      </c>
      <c r="N1517" s="7">
        <f t="shared" si="311"/>
        <v>3999.9846098588541</v>
      </c>
    </row>
    <row r="1518" spans="2:14" x14ac:dyDescent="0.25">
      <c r="B1518" s="1">
        <f t="shared" si="308"/>
        <v>15000</v>
      </c>
      <c r="C1518" s="4">
        <f t="shared" si="300"/>
        <v>10.416666666666666</v>
      </c>
      <c r="D1518" s="3">
        <f t="shared" si="309"/>
        <v>0.41666666666666607</v>
      </c>
      <c r="E1518" s="1">
        <f t="shared" si="301"/>
        <v>4</v>
      </c>
      <c r="F1518" s="1">
        <f t="shared" si="310"/>
        <v>18.914111466028285</v>
      </c>
      <c r="G1518" s="1">
        <f t="shared" si="302"/>
        <v>0</v>
      </c>
      <c r="H1518" s="1">
        <f t="shared" si="303"/>
        <v>1</v>
      </c>
      <c r="I1518" s="1">
        <f t="shared" si="304"/>
        <v>0</v>
      </c>
      <c r="J1518" s="1">
        <f t="shared" si="312"/>
        <v>1</v>
      </c>
      <c r="K1518" s="7">
        <f t="shared" si="305"/>
        <v>1789.6933759233939</v>
      </c>
      <c r="L1518" s="7">
        <f t="shared" si="306"/>
        <v>1326183.9744459637</v>
      </c>
      <c r="M1518" s="7">
        <f t="shared" si="307"/>
        <v>0.13261839744459639</v>
      </c>
      <c r="N1518" s="7">
        <f t="shared" si="311"/>
        <v>3999.9907659153123</v>
      </c>
    </row>
    <row r="1519" spans="2:14" x14ac:dyDescent="0.25">
      <c r="B1519" s="1">
        <f t="shared" si="308"/>
        <v>15010</v>
      </c>
      <c r="C1519" s="4">
        <f t="shared" si="300"/>
        <v>10.423611111111111</v>
      </c>
      <c r="D1519" s="3">
        <f t="shared" si="309"/>
        <v>0.42361111111111072</v>
      </c>
      <c r="E1519" s="1">
        <f t="shared" si="301"/>
        <v>7</v>
      </c>
      <c r="F1519" s="1">
        <f t="shared" si="310"/>
        <v>19.04672986347288</v>
      </c>
      <c r="G1519" s="1">
        <f t="shared" si="302"/>
        <v>0</v>
      </c>
      <c r="H1519" s="1">
        <f t="shared" si="303"/>
        <v>1</v>
      </c>
      <c r="I1519" s="1">
        <f t="shared" si="304"/>
        <v>0</v>
      </c>
      <c r="J1519" s="1">
        <f t="shared" si="312"/>
        <v>1</v>
      </c>
      <c r="K1519" s="7">
        <f t="shared" si="305"/>
        <v>1445.6075836167454</v>
      </c>
      <c r="L1519" s="7">
        <f t="shared" si="306"/>
        <v>1532635.4498299526</v>
      </c>
      <c r="M1519" s="7">
        <f t="shared" si="307"/>
        <v>0.15326354498299524</v>
      </c>
      <c r="N1519" s="7">
        <f t="shared" si="311"/>
        <v>3999.9944595491875</v>
      </c>
    </row>
    <row r="1520" spans="2:14" x14ac:dyDescent="0.25">
      <c r="B1520" s="1">
        <f t="shared" si="308"/>
        <v>15020</v>
      </c>
      <c r="C1520" s="4">
        <f t="shared" si="300"/>
        <v>10.430555555555555</v>
      </c>
      <c r="D1520" s="3">
        <f t="shared" si="309"/>
        <v>0.43055555555555536</v>
      </c>
      <c r="E1520" s="1">
        <f t="shared" si="301"/>
        <v>7</v>
      </c>
      <c r="F1520" s="1">
        <f t="shared" si="310"/>
        <v>19.199993408455875</v>
      </c>
      <c r="G1520" s="1">
        <f t="shared" si="302"/>
        <v>0</v>
      </c>
      <c r="H1520" s="1">
        <f t="shared" si="303"/>
        <v>1</v>
      </c>
      <c r="I1520" s="1">
        <f t="shared" si="304"/>
        <v>0</v>
      </c>
      <c r="J1520" s="1">
        <f t="shared" si="312"/>
        <v>1</v>
      </c>
      <c r="K1520" s="7">
        <f t="shared" si="305"/>
        <v>1463.9992090147048</v>
      </c>
      <c r="L1520" s="7">
        <f t="shared" si="306"/>
        <v>1521600.4745911772</v>
      </c>
      <c r="M1520" s="7">
        <f t="shared" si="307"/>
        <v>0.15216004745911771</v>
      </c>
      <c r="N1520" s="7">
        <f t="shared" si="311"/>
        <v>3999.9966757295124</v>
      </c>
    </row>
    <row r="1521" spans="2:14" x14ac:dyDescent="0.25">
      <c r="B1521" s="1">
        <f t="shared" si="308"/>
        <v>15030</v>
      </c>
      <c r="C1521" s="4">
        <f t="shared" si="300"/>
        <v>10.4375</v>
      </c>
      <c r="D1521" s="3">
        <f t="shared" si="309"/>
        <v>0.4375</v>
      </c>
      <c r="E1521" s="1">
        <f t="shared" si="301"/>
        <v>7</v>
      </c>
      <c r="F1521" s="1">
        <f t="shared" si="310"/>
        <v>19.352153455914991</v>
      </c>
      <c r="G1521" s="1">
        <f t="shared" si="302"/>
        <v>0</v>
      </c>
      <c r="H1521" s="1">
        <f t="shared" si="303"/>
        <v>1</v>
      </c>
      <c r="I1521" s="1">
        <f t="shared" si="304"/>
        <v>0</v>
      </c>
      <c r="J1521" s="1">
        <f t="shared" si="312"/>
        <v>1</v>
      </c>
      <c r="K1521" s="7">
        <f t="shared" si="305"/>
        <v>1482.2584147097987</v>
      </c>
      <c r="L1521" s="7">
        <f t="shared" si="306"/>
        <v>1510644.9511741207</v>
      </c>
      <c r="M1521" s="7">
        <f t="shared" si="307"/>
        <v>0.15106449511741207</v>
      </c>
      <c r="N1521" s="7">
        <f t="shared" si="311"/>
        <v>3999.9980054377074</v>
      </c>
    </row>
    <row r="1522" spans="2:14" x14ac:dyDescent="0.25">
      <c r="B1522" s="1">
        <f t="shared" si="308"/>
        <v>15040</v>
      </c>
      <c r="C1522" s="4">
        <f t="shared" si="300"/>
        <v>10.444444444444445</v>
      </c>
      <c r="D1522" s="3">
        <f t="shared" si="309"/>
        <v>0.44444444444444464</v>
      </c>
      <c r="E1522" s="1">
        <f t="shared" si="301"/>
        <v>7</v>
      </c>
      <c r="F1522" s="1">
        <f t="shared" si="310"/>
        <v>19.503217951032404</v>
      </c>
      <c r="G1522" s="1">
        <f t="shared" si="302"/>
        <v>0</v>
      </c>
      <c r="H1522" s="1">
        <f t="shared" si="303"/>
        <v>1</v>
      </c>
      <c r="I1522" s="1">
        <f t="shared" si="304"/>
        <v>0</v>
      </c>
      <c r="J1522" s="1">
        <f t="shared" si="312"/>
        <v>1</v>
      </c>
      <c r="K1522" s="7">
        <f t="shared" si="305"/>
        <v>1500.3861541238882</v>
      </c>
      <c r="L1522" s="7">
        <f t="shared" si="306"/>
        <v>1499768.3075256669</v>
      </c>
      <c r="M1522" s="7">
        <f t="shared" si="307"/>
        <v>0.14997683075256668</v>
      </c>
      <c r="N1522" s="7">
        <f t="shared" si="311"/>
        <v>3999.9988032626243</v>
      </c>
    </row>
    <row r="1523" spans="2:14" x14ac:dyDescent="0.25">
      <c r="B1523" s="1">
        <f t="shared" si="308"/>
        <v>15050</v>
      </c>
      <c r="C1523" s="4">
        <f t="shared" si="300"/>
        <v>10.451388888888889</v>
      </c>
      <c r="D1523" s="3">
        <f t="shared" si="309"/>
        <v>0.45138888888888928</v>
      </c>
      <c r="E1523" s="1">
        <f t="shared" si="301"/>
        <v>7</v>
      </c>
      <c r="F1523" s="1">
        <f t="shared" si="310"/>
        <v>19.653194781784972</v>
      </c>
      <c r="G1523" s="1">
        <f t="shared" si="302"/>
        <v>0</v>
      </c>
      <c r="H1523" s="1">
        <f t="shared" si="303"/>
        <v>1</v>
      </c>
      <c r="I1523" s="1">
        <f t="shared" si="304"/>
        <v>0</v>
      </c>
      <c r="J1523" s="1">
        <f t="shared" si="312"/>
        <v>1</v>
      </c>
      <c r="K1523" s="7">
        <f t="shared" si="305"/>
        <v>1518.3833738141964</v>
      </c>
      <c r="L1523" s="7">
        <f t="shared" si="306"/>
        <v>1488969.9757114821</v>
      </c>
      <c r="M1523" s="7">
        <f t="shared" si="307"/>
        <v>0.14889699757114822</v>
      </c>
      <c r="N1523" s="7">
        <f t="shared" si="311"/>
        <v>3999.9992819575746</v>
      </c>
    </row>
    <row r="1524" spans="2:14" x14ac:dyDescent="0.25">
      <c r="B1524" s="1">
        <f t="shared" si="308"/>
        <v>15060</v>
      </c>
      <c r="C1524" s="4">
        <f t="shared" si="300"/>
        <v>10.458333333333334</v>
      </c>
      <c r="D1524" s="3">
        <f t="shared" si="309"/>
        <v>0.45833333333333393</v>
      </c>
      <c r="E1524" s="1">
        <f t="shared" si="301"/>
        <v>10</v>
      </c>
      <c r="F1524" s="1">
        <f t="shared" si="310"/>
        <v>19.802091779356122</v>
      </c>
      <c r="G1524" s="1">
        <f t="shared" si="302"/>
        <v>0</v>
      </c>
      <c r="H1524" s="1">
        <f t="shared" si="303"/>
        <v>1</v>
      </c>
      <c r="I1524" s="1">
        <f t="shared" si="304"/>
        <v>0</v>
      </c>
      <c r="J1524" s="1">
        <f t="shared" si="312"/>
        <v>1</v>
      </c>
      <c r="K1524" s="7">
        <f t="shared" si="305"/>
        <v>1176.2510135227344</v>
      </c>
      <c r="L1524" s="7">
        <f t="shared" si="306"/>
        <v>1694249.3918863593</v>
      </c>
      <c r="M1524" s="7">
        <f t="shared" si="307"/>
        <v>0.16942493918863594</v>
      </c>
      <c r="N1524" s="7">
        <f t="shared" si="311"/>
        <v>3999.9995691745448</v>
      </c>
    </row>
    <row r="1525" spans="2:14" x14ac:dyDescent="0.25">
      <c r="B1525" s="1">
        <f t="shared" si="308"/>
        <v>15070</v>
      </c>
      <c r="C1525" s="4">
        <f t="shared" si="300"/>
        <v>10.465277777777779</v>
      </c>
      <c r="D1525" s="3">
        <f t="shared" si="309"/>
        <v>0.46527777777777857</v>
      </c>
      <c r="E1525" s="1">
        <f t="shared" si="301"/>
        <v>10</v>
      </c>
      <c r="F1525" s="1">
        <f t="shared" si="310"/>
        <v>19.971516718544759</v>
      </c>
      <c r="G1525" s="1">
        <f t="shared" si="302"/>
        <v>0</v>
      </c>
      <c r="H1525" s="1">
        <f t="shared" si="303"/>
        <v>1</v>
      </c>
      <c r="I1525" s="1">
        <f t="shared" si="304"/>
        <v>0</v>
      </c>
      <c r="J1525" s="1">
        <f t="shared" si="312"/>
        <v>1</v>
      </c>
      <c r="K1525" s="7">
        <f t="shared" si="305"/>
        <v>1196.5820062253711</v>
      </c>
      <c r="L1525" s="7">
        <f t="shared" si="306"/>
        <v>1682050.7962647774</v>
      </c>
      <c r="M1525" s="7">
        <f t="shared" si="307"/>
        <v>0.16820507962647774</v>
      </c>
      <c r="N1525" s="7">
        <f t="shared" si="311"/>
        <v>3999.9997415047269</v>
      </c>
    </row>
    <row r="1526" spans="2:14" x14ac:dyDescent="0.25">
      <c r="B1526" s="1">
        <f t="shared" si="308"/>
        <v>15080</v>
      </c>
      <c r="C1526" s="4">
        <f t="shared" si="300"/>
        <v>10.472222222222221</v>
      </c>
      <c r="D1526" s="3">
        <f t="shared" si="309"/>
        <v>0.47222222222222143</v>
      </c>
      <c r="E1526" s="1">
        <f t="shared" si="301"/>
        <v>10</v>
      </c>
      <c r="F1526" s="1">
        <f t="shared" si="310"/>
        <v>20.139721798171237</v>
      </c>
      <c r="G1526" s="1">
        <f t="shared" si="302"/>
        <v>0</v>
      </c>
      <c r="H1526" s="1">
        <f t="shared" si="303"/>
        <v>0</v>
      </c>
      <c r="I1526" s="1">
        <f t="shared" si="304"/>
        <v>0</v>
      </c>
      <c r="J1526" s="1">
        <f t="shared" si="312"/>
        <v>1</v>
      </c>
      <c r="K1526" s="7">
        <f t="shared" si="305"/>
        <v>1216.7666157805484</v>
      </c>
      <c r="L1526" s="7">
        <f t="shared" si="306"/>
        <v>1669940.0305316711</v>
      </c>
      <c r="M1526" s="7">
        <f t="shared" si="307"/>
        <v>0.16699400305316711</v>
      </c>
      <c r="N1526" s="7">
        <f t="shared" si="311"/>
        <v>3999.9998449028362</v>
      </c>
    </row>
    <row r="1527" spans="2:14" x14ac:dyDescent="0.25">
      <c r="B1527" s="1">
        <f t="shared" si="308"/>
        <v>15090</v>
      </c>
      <c r="C1527" s="4">
        <f t="shared" si="300"/>
        <v>10.479166666666666</v>
      </c>
      <c r="D1527" s="3">
        <f t="shared" si="309"/>
        <v>0.47916666666666607</v>
      </c>
      <c r="E1527" s="1">
        <f t="shared" si="301"/>
        <v>10</v>
      </c>
      <c r="F1527" s="1">
        <f t="shared" si="310"/>
        <v>20.306715801224403</v>
      </c>
      <c r="G1527" s="1">
        <f t="shared" si="302"/>
        <v>0</v>
      </c>
      <c r="H1527" s="1">
        <f t="shared" si="303"/>
        <v>0</v>
      </c>
      <c r="I1527" s="1">
        <f t="shared" si="304"/>
        <v>1</v>
      </c>
      <c r="J1527" s="1">
        <f t="shared" si="312"/>
        <v>0</v>
      </c>
      <c r="K1527" s="7">
        <f t="shared" si="305"/>
        <v>1236.8058961469283</v>
      </c>
      <c r="L1527" s="7">
        <f t="shared" si="306"/>
        <v>-742083.53768815694</v>
      </c>
      <c r="M1527" s="7">
        <f t="shared" si="307"/>
        <v>-7.4208353768815696E-2</v>
      </c>
      <c r="N1527" s="7">
        <f t="shared" si="311"/>
        <v>2399.9999069417017</v>
      </c>
    </row>
    <row r="1528" spans="2:14" x14ac:dyDescent="0.25">
      <c r="B1528" s="1">
        <f t="shared" si="308"/>
        <v>15100</v>
      </c>
      <c r="C1528" s="4">
        <f t="shared" si="300"/>
        <v>10.486111111111111</v>
      </c>
      <c r="D1528" s="3">
        <f t="shared" si="309"/>
        <v>0.48611111111111072</v>
      </c>
      <c r="E1528" s="1">
        <f t="shared" si="301"/>
        <v>10</v>
      </c>
      <c r="F1528" s="1">
        <f t="shared" si="310"/>
        <v>20.232507447455585</v>
      </c>
      <c r="G1528" s="1">
        <f t="shared" si="302"/>
        <v>0</v>
      </c>
      <c r="H1528" s="1">
        <f t="shared" si="303"/>
        <v>0</v>
      </c>
      <c r="I1528" s="1">
        <f t="shared" si="304"/>
        <v>0</v>
      </c>
      <c r="J1528" s="1">
        <f t="shared" si="312"/>
        <v>0</v>
      </c>
      <c r="K1528" s="7">
        <f t="shared" si="305"/>
        <v>1227.90089369467</v>
      </c>
      <c r="L1528" s="7">
        <f t="shared" si="306"/>
        <v>-736740.53621680196</v>
      </c>
      <c r="M1528" s="7">
        <f t="shared" si="307"/>
        <v>-7.3674053621680197E-2</v>
      </c>
      <c r="N1528" s="7">
        <f t="shared" si="311"/>
        <v>1439.9999441650209</v>
      </c>
    </row>
    <row r="1529" spans="2:14" x14ac:dyDescent="0.25">
      <c r="B1529" s="1">
        <f t="shared" si="308"/>
        <v>15110</v>
      </c>
      <c r="C1529" s="4">
        <f t="shared" si="300"/>
        <v>10.493055555555555</v>
      </c>
      <c r="D1529" s="3">
        <f t="shared" si="309"/>
        <v>0.49305555555555536</v>
      </c>
      <c r="E1529" s="1">
        <f t="shared" si="301"/>
        <v>10</v>
      </c>
      <c r="F1529" s="1">
        <f t="shared" si="310"/>
        <v>20.158833393833905</v>
      </c>
      <c r="G1529" s="1">
        <f t="shared" si="302"/>
        <v>0</v>
      </c>
      <c r="H1529" s="1">
        <f t="shared" si="303"/>
        <v>0</v>
      </c>
      <c r="I1529" s="1">
        <f t="shared" si="304"/>
        <v>0</v>
      </c>
      <c r="J1529" s="1">
        <f t="shared" si="312"/>
        <v>0</v>
      </c>
      <c r="K1529" s="7">
        <f t="shared" si="305"/>
        <v>1219.0600072600685</v>
      </c>
      <c r="L1529" s="7">
        <f t="shared" si="306"/>
        <v>-731436.00435604108</v>
      </c>
      <c r="M1529" s="7">
        <f t="shared" si="307"/>
        <v>-7.3143600435604111E-2</v>
      </c>
      <c r="N1529" s="7">
        <f t="shared" si="311"/>
        <v>863.99996649901254</v>
      </c>
    </row>
    <row r="1530" spans="2:14" x14ac:dyDescent="0.25">
      <c r="B1530" s="1">
        <f t="shared" si="308"/>
        <v>15120</v>
      </c>
      <c r="C1530" s="4">
        <f t="shared" si="300"/>
        <v>10.5</v>
      </c>
      <c r="D1530" s="3">
        <f t="shared" si="309"/>
        <v>0.5</v>
      </c>
      <c r="E1530" s="1">
        <f t="shared" si="301"/>
        <v>11</v>
      </c>
      <c r="F1530" s="1">
        <f t="shared" si="310"/>
        <v>20.085689793398302</v>
      </c>
      <c r="G1530" s="1">
        <f t="shared" si="302"/>
        <v>0</v>
      </c>
      <c r="H1530" s="1">
        <f t="shared" si="303"/>
        <v>0</v>
      </c>
      <c r="I1530" s="1">
        <f t="shared" si="304"/>
        <v>0</v>
      </c>
      <c r="J1530" s="1">
        <f t="shared" si="312"/>
        <v>0</v>
      </c>
      <c r="K1530" s="7">
        <f t="shared" si="305"/>
        <v>1090.282775207796</v>
      </c>
      <c r="L1530" s="7">
        <f t="shared" si="306"/>
        <v>-654169.66512467759</v>
      </c>
      <c r="M1530" s="7">
        <f t="shared" si="307"/>
        <v>-6.5416966512467756E-2</v>
      </c>
      <c r="N1530" s="7">
        <f t="shared" si="311"/>
        <v>518.39997989940753</v>
      </c>
    </row>
    <row r="1531" spans="2:14" x14ac:dyDescent="0.25">
      <c r="B1531" s="1">
        <f t="shared" si="308"/>
        <v>15130</v>
      </c>
      <c r="C1531" s="4">
        <f t="shared" si="300"/>
        <v>10.506944444444445</v>
      </c>
      <c r="D1531" s="3">
        <f t="shared" si="309"/>
        <v>0.50694444444444464</v>
      </c>
      <c r="E1531" s="1">
        <f t="shared" si="301"/>
        <v>11</v>
      </c>
      <c r="F1531" s="1">
        <f t="shared" si="310"/>
        <v>20.020272826885833</v>
      </c>
      <c r="G1531" s="1">
        <f t="shared" si="302"/>
        <v>0</v>
      </c>
      <c r="H1531" s="1">
        <f t="shared" si="303"/>
        <v>0</v>
      </c>
      <c r="I1531" s="1">
        <f t="shared" si="304"/>
        <v>0</v>
      </c>
      <c r="J1531" s="1">
        <f t="shared" si="312"/>
        <v>0</v>
      </c>
      <c r="K1531" s="7">
        <f t="shared" si="305"/>
        <v>1082.4327392262999</v>
      </c>
      <c r="L1531" s="7">
        <f t="shared" si="306"/>
        <v>-649459.64353577991</v>
      </c>
      <c r="M1531" s="7">
        <f t="shared" si="307"/>
        <v>-6.4945964353577995E-2</v>
      </c>
      <c r="N1531" s="7">
        <f t="shared" si="311"/>
        <v>311.0399879396445</v>
      </c>
    </row>
    <row r="1532" spans="2:14" x14ac:dyDescent="0.25">
      <c r="B1532" s="1">
        <f t="shared" si="308"/>
        <v>15140</v>
      </c>
      <c r="C1532" s="4">
        <f t="shared" si="300"/>
        <v>10.513888888888889</v>
      </c>
      <c r="D1532" s="3">
        <f t="shared" si="309"/>
        <v>0.51388888888888928</v>
      </c>
      <c r="E1532" s="1">
        <f t="shared" si="301"/>
        <v>11</v>
      </c>
      <c r="F1532" s="1">
        <f t="shared" si="310"/>
        <v>19.955326862532257</v>
      </c>
      <c r="G1532" s="1">
        <f t="shared" si="302"/>
        <v>0</v>
      </c>
      <c r="H1532" s="1">
        <f t="shared" si="303"/>
        <v>1</v>
      </c>
      <c r="I1532" s="1">
        <f t="shared" si="304"/>
        <v>0</v>
      </c>
      <c r="J1532" s="1">
        <f t="shared" si="312"/>
        <v>1</v>
      </c>
      <c r="K1532" s="7">
        <f t="shared" si="305"/>
        <v>1074.6392235038707</v>
      </c>
      <c r="L1532" s="7">
        <f t="shared" si="306"/>
        <v>1755216.4658976777</v>
      </c>
      <c r="M1532" s="7">
        <f t="shared" si="307"/>
        <v>0.17552164658976777</v>
      </c>
      <c r="N1532" s="7">
        <f t="shared" si="311"/>
        <v>1786.6239927637866</v>
      </c>
    </row>
    <row r="1533" spans="2:14" x14ac:dyDescent="0.25">
      <c r="B1533" s="1">
        <f t="shared" si="308"/>
        <v>15150</v>
      </c>
      <c r="C1533" s="4">
        <f t="shared" si="300"/>
        <v>10.520833333333334</v>
      </c>
      <c r="D1533" s="3">
        <f t="shared" si="309"/>
        <v>0.52083333333333393</v>
      </c>
      <c r="E1533" s="1">
        <f t="shared" si="301"/>
        <v>11</v>
      </c>
      <c r="F1533" s="1">
        <f t="shared" si="310"/>
        <v>20.130848509122025</v>
      </c>
      <c r="G1533" s="1">
        <f t="shared" si="302"/>
        <v>0</v>
      </c>
      <c r="H1533" s="1">
        <f t="shared" si="303"/>
        <v>0</v>
      </c>
      <c r="I1533" s="1">
        <f t="shared" si="304"/>
        <v>0</v>
      </c>
      <c r="J1533" s="1">
        <f t="shared" si="312"/>
        <v>1</v>
      </c>
      <c r="K1533" s="7">
        <f t="shared" si="305"/>
        <v>1095.7018210946428</v>
      </c>
      <c r="L1533" s="7">
        <f t="shared" si="306"/>
        <v>1742578.9073432144</v>
      </c>
      <c r="M1533" s="7">
        <f t="shared" si="307"/>
        <v>0.17425789073432144</v>
      </c>
      <c r="N1533" s="7">
        <f t="shared" si="311"/>
        <v>2671.974395658272</v>
      </c>
    </row>
    <row r="1534" spans="2:14" x14ac:dyDescent="0.25">
      <c r="B1534" s="1">
        <f t="shared" si="308"/>
        <v>15160</v>
      </c>
      <c r="C1534" s="4">
        <f t="shared" si="300"/>
        <v>10.527777777777779</v>
      </c>
      <c r="D1534" s="3">
        <f t="shared" si="309"/>
        <v>0.52777777777777857</v>
      </c>
      <c r="E1534" s="1">
        <f t="shared" si="301"/>
        <v>11</v>
      </c>
      <c r="F1534" s="1">
        <f t="shared" si="310"/>
        <v>20.305106399856346</v>
      </c>
      <c r="G1534" s="1">
        <f t="shared" si="302"/>
        <v>0</v>
      </c>
      <c r="H1534" s="1">
        <f t="shared" si="303"/>
        <v>0</v>
      </c>
      <c r="I1534" s="1">
        <f t="shared" si="304"/>
        <v>1</v>
      </c>
      <c r="J1534" s="1">
        <f t="shared" si="312"/>
        <v>0</v>
      </c>
      <c r="K1534" s="7">
        <f t="shared" si="305"/>
        <v>1116.6127679827614</v>
      </c>
      <c r="L1534" s="7">
        <f t="shared" si="306"/>
        <v>-669967.6607896568</v>
      </c>
      <c r="M1534" s="7">
        <f t="shared" si="307"/>
        <v>-6.699676607896568E-2</v>
      </c>
      <c r="N1534" s="7">
        <f t="shared" si="311"/>
        <v>1603.1846373949631</v>
      </c>
    </row>
    <row r="1535" spans="2:14" x14ac:dyDescent="0.25">
      <c r="B1535" s="1">
        <f t="shared" si="308"/>
        <v>15170</v>
      </c>
      <c r="C1535" s="4">
        <f t="shared" si="300"/>
        <v>10.534722222222221</v>
      </c>
      <c r="D1535" s="3">
        <f t="shared" si="309"/>
        <v>0.53472222222222143</v>
      </c>
      <c r="E1535" s="1">
        <f t="shared" si="301"/>
        <v>11</v>
      </c>
      <c r="F1535" s="1">
        <f t="shared" si="310"/>
        <v>20.23810963377738</v>
      </c>
      <c r="G1535" s="1">
        <f t="shared" si="302"/>
        <v>0</v>
      </c>
      <c r="H1535" s="1">
        <f t="shared" si="303"/>
        <v>0</v>
      </c>
      <c r="I1535" s="1">
        <f t="shared" si="304"/>
        <v>0</v>
      </c>
      <c r="J1535" s="1">
        <f t="shared" si="312"/>
        <v>0</v>
      </c>
      <c r="K1535" s="7">
        <f t="shared" si="305"/>
        <v>1108.5731560532856</v>
      </c>
      <c r="L1535" s="7">
        <f t="shared" si="306"/>
        <v>-665143.89363197144</v>
      </c>
      <c r="M1535" s="7">
        <f t="shared" si="307"/>
        <v>-6.6514389363197146E-2</v>
      </c>
      <c r="N1535" s="7">
        <f t="shared" si="311"/>
        <v>961.9107824369778</v>
      </c>
    </row>
    <row r="1536" spans="2:14" x14ac:dyDescent="0.25">
      <c r="B1536" s="1">
        <f t="shared" si="308"/>
        <v>15180</v>
      </c>
      <c r="C1536" s="4">
        <f t="shared" si="300"/>
        <v>10.541666666666666</v>
      </c>
      <c r="D1536" s="3">
        <f t="shared" si="309"/>
        <v>0.54166666666666607</v>
      </c>
      <c r="E1536" s="1">
        <f t="shared" si="301"/>
        <v>11</v>
      </c>
      <c r="F1536" s="1">
        <f t="shared" si="310"/>
        <v>20.171595244414185</v>
      </c>
      <c r="G1536" s="1">
        <f t="shared" si="302"/>
        <v>0</v>
      </c>
      <c r="H1536" s="1">
        <f t="shared" si="303"/>
        <v>0</v>
      </c>
      <c r="I1536" s="1">
        <f t="shared" si="304"/>
        <v>0</v>
      </c>
      <c r="J1536" s="1">
        <f t="shared" si="312"/>
        <v>0</v>
      </c>
      <c r="K1536" s="7">
        <f t="shared" si="305"/>
        <v>1100.5914293297021</v>
      </c>
      <c r="L1536" s="7">
        <f t="shared" si="306"/>
        <v>-660354.85759782128</v>
      </c>
      <c r="M1536" s="7">
        <f t="shared" si="307"/>
        <v>-6.6035485759782131E-2</v>
      </c>
      <c r="N1536" s="7">
        <f t="shared" si="311"/>
        <v>577.1464694621867</v>
      </c>
    </row>
    <row r="1537" spans="2:14" x14ac:dyDescent="0.25">
      <c r="B1537" s="1">
        <f t="shared" si="308"/>
        <v>15190</v>
      </c>
      <c r="C1537" s="4">
        <f t="shared" si="300"/>
        <v>10.548611111111111</v>
      </c>
      <c r="D1537" s="3">
        <f t="shared" si="309"/>
        <v>0.54861111111111072</v>
      </c>
      <c r="E1537" s="1">
        <f t="shared" si="301"/>
        <v>12</v>
      </c>
      <c r="F1537" s="1">
        <f t="shared" si="310"/>
        <v>20.105559758654401</v>
      </c>
      <c r="G1537" s="1">
        <f t="shared" si="302"/>
        <v>0</v>
      </c>
      <c r="H1537" s="1">
        <f t="shared" si="303"/>
        <v>0</v>
      </c>
      <c r="I1537" s="1">
        <f t="shared" si="304"/>
        <v>0</v>
      </c>
      <c r="J1537" s="1">
        <f t="shared" si="312"/>
        <v>0</v>
      </c>
      <c r="K1537" s="7">
        <f t="shared" si="305"/>
        <v>972.66717103852795</v>
      </c>
      <c r="L1537" s="7">
        <f t="shared" si="306"/>
        <v>-583600.30262311676</v>
      </c>
      <c r="M1537" s="7">
        <f t="shared" si="307"/>
        <v>-5.8360030262311673E-2</v>
      </c>
      <c r="N1537" s="7">
        <f t="shared" si="311"/>
        <v>346.28788167731199</v>
      </c>
    </row>
    <row r="1538" spans="2:14" x14ac:dyDescent="0.25">
      <c r="B1538" s="1">
        <f t="shared" si="308"/>
        <v>15200</v>
      </c>
      <c r="C1538" s="4">
        <f t="shared" si="300"/>
        <v>10.555555555555555</v>
      </c>
      <c r="D1538" s="3">
        <f t="shared" si="309"/>
        <v>0.55555555555555536</v>
      </c>
      <c r="E1538" s="1">
        <f t="shared" si="301"/>
        <v>12</v>
      </c>
      <c r="F1538" s="1">
        <f t="shared" si="310"/>
        <v>20.047199728392091</v>
      </c>
      <c r="G1538" s="1">
        <f t="shared" si="302"/>
        <v>0</v>
      </c>
      <c r="H1538" s="1">
        <f t="shared" si="303"/>
        <v>0</v>
      </c>
      <c r="I1538" s="1">
        <f t="shared" si="304"/>
        <v>0</v>
      </c>
      <c r="J1538" s="1">
        <f t="shared" si="312"/>
        <v>0</v>
      </c>
      <c r="K1538" s="7">
        <f t="shared" si="305"/>
        <v>965.66396740705079</v>
      </c>
      <c r="L1538" s="7">
        <f t="shared" si="306"/>
        <v>-579398.38044423051</v>
      </c>
      <c r="M1538" s="7">
        <f t="shared" si="307"/>
        <v>-5.7939838044423049E-2</v>
      </c>
      <c r="N1538" s="7">
        <f t="shared" si="311"/>
        <v>207.77272900638718</v>
      </c>
    </row>
    <row r="1539" spans="2:14" x14ac:dyDescent="0.25">
      <c r="B1539" s="1">
        <f t="shared" si="308"/>
        <v>15210</v>
      </c>
      <c r="C1539" s="4">
        <f t="shared" si="300"/>
        <v>10.5625</v>
      </c>
      <c r="D1539" s="3">
        <f t="shared" si="309"/>
        <v>0.5625</v>
      </c>
      <c r="E1539" s="1">
        <f t="shared" si="301"/>
        <v>12</v>
      </c>
      <c r="F1539" s="1">
        <f t="shared" si="310"/>
        <v>19.989259890347668</v>
      </c>
      <c r="G1539" s="1">
        <f t="shared" si="302"/>
        <v>0</v>
      </c>
      <c r="H1539" s="1">
        <f t="shared" si="303"/>
        <v>1</v>
      </c>
      <c r="I1539" s="1">
        <f t="shared" si="304"/>
        <v>0</v>
      </c>
      <c r="J1539" s="1">
        <f t="shared" si="312"/>
        <v>1</v>
      </c>
      <c r="K1539" s="7">
        <f t="shared" si="305"/>
        <v>958.71118684172006</v>
      </c>
      <c r="L1539" s="7">
        <f t="shared" si="306"/>
        <v>1824773.2878949679</v>
      </c>
      <c r="M1539" s="7">
        <f t="shared" si="307"/>
        <v>0.1824773287894968</v>
      </c>
      <c r="N1539" s="7">
        <f t="shared" si="311"/>
        <v>1724.6636374038324</v>
      </c>
    </row>
    <row r="1540" spans="2:14" x14ac:dyDescent="0.25">
      <c r="B1540" s="1">
        <f t="shared" si="308"/>
        <v>15220</v>
      </c>
      <c r="C1540" s="4">
        <f t="shared" si="300"/>
        <v>10.569444444444445</v>
      </c>
      <c r="D1540" s="3">
        <f t="shared" si="309"/>
        <v>0.56944444444444464</v>
      </c>
      <c r="E1540" s="1">
        <f t="shared" si="301"/>
        <v>12</v>
      </c>
      <c r="F1540" s="1">
        <f t="shared" si="310"/>
        <v>20.171737219137164</v>
      </c>
      <c r="G1540" s="1">
        <f t="shared" si="302"/>
        <v>0</v>
      </c>
      <c r="H1540" s="1">
        <f t="shared" si="303"/>
        <v>0</v>
      </c>
      <c r="I1540" s="1">
        <f t="shared" si="304"/>
        <v>0</v>
      </c>
      <c r="J1540" s="1">
        <f t="shared" si="312"/>
        <v>1</v>
      </c>
      <c r="K1540" s="7">
        <f t="shared" si="305"/>
        <v>980.60846629645948</v>
      </c>
      <c r="L1540" s="7">
        <f t="shared" si="306"/>
        <v>1811634.9202221241</v>
      </c>
      <c r="M1540" s="7">
        <f t="shared" si="307"/>
        <v>0.18116349202221241</v>
      </c>
      <c r="N1540" s="7">
        <f t="shared" si="311"/>
        <v>2634.7981824422995</v>
      </c>
    </row>
    <row r="1541" spans="2:14" x14ac:dyDescent="0.25">
      <c r="B1541" s="1">
        <f t="shared" si="308"/>
        <v>15230</v>
      </c>
      <c r="C1541" s="4">
        <f t="shared" si="300"/>
        <v>10.576388888888889</v>
      </c>
      <c r="D1541" s="3">
        <f t="shared" si="309"/>
        <v>0.57638888888888928</v>
      </c>
      <c r="E1541" s="1">
        <f t="shared" si="301"/>
        <v>12</v>
      </c>
      <c r="F1541" s="1">
        <f t="shared" si="310"/>
        <v>20.352900711159375</v>
      </c>
      <c r="G1541" s="1">
        <f t="shared" si="302"/>
        <v>0</v>
      </c>
      <c r="H1541" s="1">
        <f t="shared" si="303"/>
        <v>0</v>
      </c>
      <c r="I1541" s="1">
        <f t="shared" si="304"/>
        <v>1</v>
      </c>
      <c r="J1541" s="1">
        <f t="shared" si="312"/>
        <v>0</v>
      </c>
      <c r="K1541" s="7">
        <f t="shared" si="305"/>
        <v>1002.3480853391249</v>
      </c>
      <c r="L1541" s="7">
        <f t="shared" si="306"/>
        <v>-601408.85120347491</v>
      </c>
      <c r="M1541" s="7">
        <f t="shared" si="307"/>
        <v>-6.0140885120347494E-2</v>
      </c>
      <c r="N1541" s="7">
        <f t="shared" si="311"/>
        <v>1580.8789094653796</v>
      </c>
    </row>
    <row r="1542" spans="2:14" x14ac:dyDescent="0.25">
      <c r="B1542" s="1">
        <f t="shared" si="308"/>
        <v>15240</v>
      </c>
      <c r="C1542" s="4">
        <f t="shared" si="300"/>
        <v>10.583333333333334</v>
      </c>
      <c r="D1542" s="3">
        <f t="shared" si="309"/>
        <v>0.58333333333333393</v>
      </c>
      <c r="E1542" s="1">
        <f t="shared" si="301"/>
        <v>12</v>
      </c>
      <c r="F1542" s="1">
        <f t="shared" si="310"/>
        <v>20.292759826039028</v>
      </c>
      <c r="G1542" s="1">
        <f t="shared" si="302"/>
        <v>1</v>
      </c>
      <c r="H1542" s="1">
        <f t="shared" si="303"/>
        <v>0</v>
      </c>
      <c r="I1542" s="1">
        <f t="shared" si="304"/>
        <v>1</v>
      </c>
      <c r="J1542" s="1">
        <f t="shared" si="312"/>
        <v>0</v>
      </c>
      <c r="K1542" s="7">
        <f t="shared" si="305"/>
        <v>995.13117912468317</v>
      </c>
      <c r="L1542" s="7">
        <f t="shared" si="306"/>
        <v>-597078.70747480995</v>
      </c>
      <c r="M1542" s="7">
        <f t="shared" si="307"/>
        <v>-5.9707870747480997E-2</v>
      </c>
      <c r="N1542" s="7">
        <f t="shared" si="311"/>
        <v>948.52734567922766</v>
      </c>
    </row>
    <row r="1543" spans="2:14" x14ac:dyDescent="0.25">
      <c r="B1543" s="1">
        <f t="shared" si="308"/>
        <v>15250</v>
      </c>
      <c r="C1543" s="4">
        <f t="shared" si="300"/>
        <v>10.590277777777779</v>
      </c>
      <c r="D1543" s="3">
        <f t="shared" si="309"/>
        <v>0.59027777777777857</v>
      </c>
      <c r="E1543" s="1">
        <f t="shared" si="301"/>
        <v>12</v>
      </c>
      <c r="F1543" s="1">
        <f t="shared" si="310"/>
        <v>20.233051955291547</v>
      </c>
      <c r="G1543" s="1">
        <f t="shared" si="302"/>
        <v>1</v>
      </c>
      <c r="H1543" s="1">
        <f t="shared" si="303"/>
        <v>0</v>
      </c>
      <c r="I1543" s="1">
        <f t="shared" si="304"/>
        <v>1</v>
      </c>
      <c r="J1543" s="1">
        <f t="shared" si="312"/>
        <v>0</v>
      </c>
      <c r="K1543" s="7">
        <f t="shared" si="305"/>
        <v>987.96623463498554</v>
      </c>
      <c r="L1543" s="7">
        <f t="shared" si="306"/>
        <v>-592779.74078099139</v>
      </c>
      <c r="M1543" s="7">
        <f t="shared" si="307"/>
        <v>-5.9277974078099135E-2</v>
      </c>
      <c r="N1543" s="7">
        <f t="shared" si="311"/>
        <v>569.1164074075366</v>
      </c>
    </row>
    <row r="1544" spans="2:14" x14ac:dyDescent="0.25">
      <c r="B1544" s="1">
        <f t="shared" si="308"/>
        <v>15260</v>
      </c>
      <c r="C1544" s="4">
        <f t="shared" si="300"/>
        <v>10.597222222222221</v>
      </c>
      <c r="D1544" s="3">
        <f t="shared" si="309"/>
        <v>0.59722222222222143</v>
      </c>
      <c r="E1544" s="1">
        <f t="shared" si="301"/>
        <v>12</v>
      </c>
      <c r="F1544" s="1">
        <f t="shared" si="310"/>
        <v>20.173773981213447</v>
      </c>
      <c r="G1544" s="1">
        <f t="shared" si="302"/>
        <v>1</v>
      </c>
      <c r="H1544" s="1">
        <f t="shared" si="303"/>
        <v>0</v>
      </c>
      <c r="I1544" s="1">
        <f t="shared" si="304"/>
        <v>1</v>
      </c>
      <c r="J1544" s="1">
        <f t="shared" si="312"/>
        <v>0</v>
      </c>
      <c r="K1544" s="7">
        <f t="shared" si="305"/>
        <v>980.85287774561357</v>
      </c>
      <c r="L1544" s="7">
        <f t="shared" si="306"/>
        <v>-588511.72664736817</v>
      </c>
      <c r="M1544" s="7">
        <f t="shared" si="307"/>
        <v>-5.8851172664736814E-2</v>
      </c>
      <c r="N1544" s="7">
        <f t="shared" si="311"/>
        <v>341.46984444452193</v>
      </c>
    </row>
    <row r="1545" spans="2:14" x14ac:dyDescent="0.25">
      <c r="B1545" s="1">
        <f t="shared" si="308"/>
        <v>15270</v>
      </c>
      <c r="C1545" s="4">
        <f t="shared" si="300"/>
        <v>10.604166666666666</v>
      </c>
      <c r="D1545" s="3">
        <f t="shared" si="309"/>
        <v>0.60416666666666607</v>
      </c>
      <c r="E1545" s="1">
        <f t="shared" si="301"/>
        <v>12</v>
      </c>
      <c r="F1545" s="1">
        <f t="shared" si="310"/>
        <v>20.114922808548709</v>
      </c>
      <c r="G1545" s="1">
        <f t="shared" si="302"/>
        <v>1</v>
      </c>
      <c r="H1545" s="1">
        <f t="shared" si="303"/>
        <v>0</v>
      </c>
      <c r="I1545" s="1">
        <f t="shared" si="304"/>
        <v>1</v>
      </c>
      <c r="J1545" s="1">
        <f t="shared" si="312"/>
        <v>0</v>
      </c>
      <c r="K1545" s="7">
        <f t="shared" si="305"/>
        <v>973.79073702584492</v>
      </c>
      <c r="L1545" s="7">
        <f t="shared" si="306"/>
        <v>-584274.44221550692</v>
      </c>
      <c r="M1545" s="7">
        <f t="shared" si="307"/>
        <v>-5.842744422155069E-2</v>
      </c>
      <c r="N1545" s="7">
        <f t="shared" si="311"/>
        <v>204.88190666671315</v>
      </c>
    </row>
    <row r="1546" spans="2:14" x14ac:dyDescent="0.25">
      <c r="B1546" s="1">
        <f t="shared" si="308"/>
        <v>15280</v>
      </c>
      <c r="C1546" s="4">
        <f t="shared" si="300"/>
        <v>10.611111111111111</v>
      </c>
      <c r="D1546" s="3">
        <f t="shared" si="309"/>
        <v>0.61111111111111072</v>
      </c>
      <c r="E1546" s="1">
        <f t="shared" si="301"/>
        <v>12</v>
      </c>
      <c r="F1546" s="1">
        <f t="shared" si="310"/>
        <v>20.056495364327159</v>
      </c>
      <c r="G1546" s="1">
        <f t="shared" si="302"/>
        <v>1</v>
      </c>
      <c r="H1546" s="1">
        <f t="shared" si="303"/>
        <v>0</v>
      </c>
      <c r="I1546" s="1">
        <f t="shared" si="304"/>
        <v>1</v>
      </c>
      <c r="J1546" s="1">
        <f t="shared" si="312"/>
        <v>0</v>
      </c>
      <c r="K1546" s="7">
        <f t="shared" si="305"/>
        <v>966.77944371925889</v>
      </c>
      <c r="L1546" s="7">
        <f t="shared" si="306"/>
        <v>-580067.6662315554</v>
      </c>
      <c r="M1546" s="7">
        <f t="shared" si="307"/>
        <v>-5.8006766623155542E-2</v>
      </c>
      <c r="N1546" s="7">
        <f t="shared" si="311"/>
        <v>122.92914400002789</v>
      </c>
    </row>
    <row r="1547" spans="2:14" x14ac:dyDescent="0.25">
      <c r="B1547" s="1">
        <f t="shared" si="308"/>
        <v>15290</v>
      </c>
      <c r="C1547" s="4">
        <f t="shared" si="300"/>
        <v>10.618055555555555</v>
      </c>
      <c r="D1547" s="3">
        <f t="shared" si="309"/>
        <v>0.61805555555555536</v>
      </c>
      <c r="E1547" s="1">
        <f t="shared" si="301"/>
        <v>12</v>
      </c>
      <c r="F1547" s="1">
        <f t="shared" si="310"/>
        <v>19.998488597704004</v>
      </c>
      <c r="G1547" s="1">
        <f t="shared" si="302"/>
        <v>1</v>
      </c>
      <c r="H1547" s="1">
        <f t="shared" si="303"/>
        <v>0</v>
      </c>
      <c r="I1547" s="1">
        <f t="shared" si="304"/>
        <v>1</v>
      </c>
      <c r="J1547" s="1">
        <f t="shared" si="312"/>
        <v>0</v>
      </c>
      <c r="K1547" s="7">
        <f t="shared" si="305"/>
        <v>959.81863172448038</v>
      </c>
      <c r="L1547" s="7">
        <f t="shared" si="306"/>
        <v>-575891.17903468828</v>
      </c>
      <c r="M1547" s="7">
        <f t="shared" si="307"/>
        <v>-5.758911790346883E-2</v>
      </c>
      <c r="N1547" s="7">
        <f t="shared" si="311"/>
        <v>73.757486400016731</v>
      </c>
    </row>
    <row r="1548" spans="2:14" x14ac:dyDescent="0.25">
      <c r="B1548" s="1">
        <f t="shared" si="308"/>
        <v>15300</v>
      </c>
      <c r="C1548" s="4">
        <f t="shared" si="300"/>
        <v>10.625</v>
      </c>
      <c r="D1548" s="3">
        <f t="shared" si="309"/>
        <v>0.625</v>
      </c>
      <c r="E1548" s="1">
        <f t="shared" si="301"/>
        <v>12</v>
      </c>
      <c r="F1548" s="1">
        <f t="shared" si="310"/>
        <v>19.940899479800535</v>
      </c>
      <c r="G1548" s="1">
        <f t="shared" si="302"/>
        <v>1</v>
      </c>
      <c r="H1548" s="1">
        <f t="shared" si="303"/>
        <v>0</v>
      </c>
      <c r="I1548" s="1">
        <f t="shared" si="304"/>
        <v>1</v>
      </c>
      <c r="J1548" s="1">
        <f t="shared" si="312"/>
        <v>0</v>
      </c>
      <c r="K1548" s="7">
        <f t="shared" si="305"/>
        <v>952.90793757606411</v>
      </c>
      <c r="L1548" s="7">
        <f t="shared" si="306"/>
        <v>-571744.76254563848</v>
      </c>
      <c r="M1548" s="7">
        <f t="shared" si="307"/>
        <v>-5.7174476254563851E-2</v>
      </c>
      <c r="N1548" s="7">
        <f t="shared" si="311"/>
        <v>44.25449184001004</v>
      </c>
    </row>
    <row r="1549" spans="2:14" x14ac:dyDescent="0.25">
      <c r="B1549" s="1">
        <f t="shared" si="308"/>
        <v>15310</v>
      </c>
      <c r="C1549" s="4">
        <f t="shared" si="300"/>
        <v>10.631944444444445</v>
      </c>
      <c r="D1549" s="3">
        <f t="shared" si="309"/>
        <v>0.63194444444444464</v>
      </c>
      <c r="E1549" s="1">
        <f t="shared" si="301"/>
        <v>12</v>
      </c>
      <c r="F1549" s="1">
        <f t="shared" si="310"/>
        <v>19.883725003545972</v>
      </c>
      <c r="G1549" s="1">
        <f t="shared" si="302"/>
        <v>1</v>
      </c>
      <c r="H1549" s="1">
        <f t="shared" si="303"/>
        <v>0</v>
      </c>
      <c r="I1549" s="1">
        <f t="shared" si="304"/>
        <v>1</v>
      </c>
      <c r="J1549" s="1">
        <f t="shared" si="312"/>
        <v>0</v>
      </c>
      <c r="K1549" s="7">
        <f t="shared" si="305"/>
        <v>946.04700042551656</v>
      </c>
      <c r="L1549" s="7">
        <f t="shared" si="306"/>
        <v>-567628.20025530993</v>
      </c>
      <c r="M1549" s="7">
        <f t="shared" si="307"/>
        <v>-5.6762820025530993E-2</v>
      </c>
      <c r="N1549" s="7">
        <f t="shared" si="311"/>
        <v>26.552695104006023</v>
      </c>
    </row>
    <row r="1550" spans="2:14" x14ac:dyDescent="0.25">
      <c r="B1550" s="1">
        <f t="shared" si="308"/>
        <v>15320</v>
      </c>
      <c r="C1550" s="4">
        <f t="shared" si="300"/>
        <v>10.638888888888889</v>
      </c>
      <c r="D1550" s="3">
        <f t="shared" si="309"/>
        <v>0.63888888888888928</v>
      </c>
      <c r="E1550" s="1">
        <f t="shared" si="301"/>
        <v>12</v>
      </c>
      <c r="F1550" s="1">
        <f t="shared" si="310"/>
        <v>19.826962183520443</v>
      </c>
      <c r="G1550" s="1">
        <f t="shared" si="302"/>
        <v>1</v>
      </c>
      <c r="H1550" s="1">
        <f t="shared" si="303"/>
        <v>0</v>
      </c>
      <c r="I1550" s="1">
        <f t="shared" si="304"/>
        <v>1</v>
      </c>
      <c r="J1550" s="1">
        <f t="shared" si="312"/>
        <v>0</v>
      </c>
      <c r="K1550" s="7">
        <f t="shared" si="305"/>
        <v>939.23546202245313</v>
      </c>
      <c r="L1550" s="7">
        <f t="shared" si="306"/>
        <v>-563541.27721347194</v>
      </c>
      <c r="M1550" s="7">
        <f t="shared" si="307"/>
        <v>-5.6354127721347194E-2</v>
      </c>
      <c r="N1550" s="7">
        <f t="shared" si="311"/>
        <v>15.931617062403614</v>
      </c>
    </row>
    <row r="1551" spans="2:14" x14ac:dyDescent="0.25">
      <c r="B1551" s="1">
        <f t="shared" si="308"/>
        <v>15330</v>
      </c>
      <c r="C1551" s="4">
        <f t="shared" si="300"/>
        <v>10.645833333333334</v>
      </c>
      <c r="D1551" s="3">
        <f t="shared" si="309"/>
        <v>0.64583333333333393</v>
      </c>
      <c r="E1551" s="1">
        <f t="shared" si="301"/>
        <v>12</v>
      </c>
      <c r="F1551" s="1">
        <f t="shared" si="310"/>
        <v>19.770608055799094</v>
      </c>
      <c r="G1551" s="1">
        <f t="shared" si="302"/>
        <v>1</v>
      </c>
      <c r="H1551" s="1">
        <f t="shared" si="303"/>
        <v>0</v>
      </c>
      <c r="I1551" s="1">
        <f t="shared" si="304"/>
        <v>1</v>
      </c>
      <c r="J1551" s="1">
        <f t="shared" si="312"/>
        <v>0</v>
      </c>
      <c r="K1551" s="7">
        <f t="shared" si="305"/>
        <v>932.47296669589127</v>
      </c>
      <c r="L1551" s="7">
        <f t="shared" si="306"/>
        <v>-559483.78001753474</v>
      </c>
      <c r="M1551" s="7">
        <f t="shared" si="307"/>
        <v>-5.5948378001753472E-2</v>
      </c>
      <c r="N1551" s="7">
        <f t="shared" si="311"/>
        <v>9.5589702374421677</v>
      </c>
    </row>
    <row r="1552" spans="2:14" x14ac:dyDescent="0.25">
      <c r="B1552" s="1">
        <f t="shared" si="308"/>
        <v>15340</v>
      </c>
      <c r="C1552" s="4">
        <f t="shared" si="300"/>
        <v>10.652777777777779</v>
      </c>
      <c r="D1552" s="3">
        <f t="shared" si="309"/>
        <v>0.65277777777777857</v>
      </c>
      <c r="E1552" s="1">
        <f t="shared" si="301"/>
        <v>12</v>
      </c>
      <c r="F1552" s="1">
        <f t="shared" si="310"/>
        <v>19.714659677797339</v>
      </c>
      <c r="G1552" s="1">
        <f t="shared" si="302"/>
        <v>1</v>
      </c>
      <c r="H1552" s="1">
        <f t="shared" si="303"/>
        <v>0</v>
      </c>
      <c r="I1552" s="1">
        <f t="shared" si="304"/>
        <v>1</v>
      </c>
      <c r="J1552" s="1">
        <f t="shared" si="312"/>
        <v>0</v>
      </c>
      <c r="K1552" s="7">
        <f t="shared" si="305"/>
        <v>925.75916133568057</v>
      </c>
      <c r="L1552" s="7">
        <f t="shared" si="306"/>
        <v>-555455.49680140836</v>
      </c>
      <c r="M1552" s="7">
        <f t="shared" si="307"/>
        <v>-5.5545549680140839E-2</v>
      </c>
      <c r="N1552" s="7">
        <f t="shared" si="311"/>
        <v>5.7353821424653004</v>
      </c>
    </row>
    <row r="1553" spans="2:14" x14ac:dyDescent="0.25">
      <c r="B1553" s="1">
        <f t="shared" si="308"/>
        <v>15350</v>
      </c>
      <c r="C1553" s="4">
        <f t="shared" si="300"/>
        <v>10.659722222222221</v>
      </c>
      <c r="D1553" s="3">
        <f t="shared" si="309"/>
        <v>0.65972222222222143</v>
      </c>
      <c r="E1553" s="1">
        <f t="shared" si="301"/>
        <v>12</v>
      </c>
      <c r="F1553" s="1">
        <f t="shared" si="310"/>
        <v>19.659114128117199</v>
      </c>
      <c r="G1553" s="1">
        <f t="shared" si="302"/>
        <v>1</v>
      </c>
      <c r="H1553" s="1">
        <f t="shared" si="303"/>
        <v>0</v>
      </c>
      <c r="I1553" s="1">
        <f t="shared" si="304"/>
        <v>1</v>
      </c>
      <c r="J1553" s="1">
        <f t="shared" si="312"/>
        <v>0</v>
      </c>
      <c r="K1553" s="7">
        <f t="shared" si="305"/>
        <v>919.09369537406383</v>
      </c>
      <c r="L1553" s="7">
        <f t="shared" si="306"/>
        <v>-551456.21722443833</v>
      </c>
      <c r="M1553" s="7">
        <f t="shared" si="307"/>
        <v>-5.5145621722443833E-2</v>
      </c>
      <c r="N1553" s="7">
        <f t="shared" si="311"/>
        <v>3.4412292854791802</v>
      </c>
    </row>
    <row r="1554" spans="2:14" x14ac:dyDescent="0.25">
      <c r="B1554" s="1">
        <f t="shared" si="308"/>
        <v>15360</v>
      </c>
      <c r="C1554" s="4">
        <f t="shared" ref="C1554:C1617" si="313">B1554/(24*60)</f>
        <v>10.666666666666666</v>
      </c>
      <c r="D1554" s="3">
        <f t="shared" si="309"/>
        <v>0.66666666666666607</v>
      </c>
      <c r="E1554" s="1">
        <f t="shared" ref="E1554:E1617" si="314">VLOOKUP(D1554,$P$3:$R$27,3,1)</f>
        <v>12</v>
      </c>
      <c r="F1554" s="1">
        <f t="shared" si="310"/>
        <v>19.603968506394754</v>
      </c>
      <c r="G1554" s="1">
        <f t="shared" ref="G1554:G1617" si="315">IF(VLOOKUP(D1554,$P$3:$Q$27,2,1)=0,1,0)</f>
        <v>1</v>
      </c>
      <c r="H1554" s="1">
        <f t="shared" ref="H1554:H1617" si="316">IF(F1554&lt;($G$2+G1554*$G$4),1,0)</f>
        <v>0</v>
      </c>
      <c r="I1554" s="1">
        <f t="shared" ref="I1554:I1617" si="317">IF(F1554&gt;($G$3+G1554*$G$4),1,0)</f>
        <v>1</v>
      </c>
      <c r="J1554" s="1">
        <f t="shared" si="312"/>
        <v>0</v>
      </c>
      <c r="K1554" s="7">
        <f t="shared" ref="K1554:K1617" si="318">(F1554-E1554)*$C$11</f>
        <v>912.47622076737036</v>
      </c>
      <c r="L1554" s="7">
        <f t="shared" ref="L1554:L1617" si="319">((J1554*$G$6)-K1554)*60*$G$8</f>
        <v>-547485.73246042221</v>
      </c>
      <c r="M1554" s="7">
        <f t="shared" ref="M1554:M1617" si="320">L1554/$C$5</f>
        <v>-5.4748573246042223E-2</v>
      </c>
      <c r="N1554" s="7">
        <f t="shared" si="311"/>
        <v>2.064737571287508</v>
      </c>
    </row>
    <row r="1555" spans="2:14" x14ac:dyDescent="0.25">
      <c r="B1555" s="1">
        <f t="shared" ref="B1555:B1618" si="321">B1554+$G$8</f>
        <v>15370</v>
      </c>
      <c r="C1555" s="4">
        <f t="shared" si="313"/>
        <v>10.673611111111111</v>
      </c>
      <c r="D1555" s="3">
        <f t="shared" ref="D1555:D1618" si="322">C1555-INT(C1555)</f>
        <v>0.67361111111111072</v>
      </c>
      <c r="E1555" s="1">
        <f t="shared" si="314"/>
        <v>11</v>
      </c>
      <c r="F1555" s="1">
        <f t="shared" ref="F1555:F1618" si="323">F1554+M1554</f>
        <v>19.549219933148713</v>
      </c>
      <c r="G1555" s="1">
        <f t="shared" si="315"/>
        <v>1</v>
      </c>
      <c r="H1555" s="1">
        <f t="shared" si="316"/>
        <v>0</v>
      </c>
      <c r="I1555" s="1">
        <f t="shared" si="317"/>
        <v>1</v>
      </c>
      <c r="J1555" s="1">
        <f t="shared" si="312"/>
        <v>0</v>
      </c>
      <c r="K1555" s="7">
        <f t="shared" si="318"/>
        <v>1025.9063919778455</v>
      </c>
      <c r="L1555" s="7">
        <f t="shared" si="319"/>
        <v>-615543.83518670732</v>
      </c>
      <c r="M1555" s="7">
        <f t="shared" si="320"/>
        <v>-6.1554383518670736E-2</v>
      </c>
      <c r="N1555" s="7">
        <f t="shared" ref="N1555:N1618" si="324">(J1555*$G$6*$N$15)+N1554*$N$14</f>
        <v>1.2388425427725047</v>
      </c>
    </row>
    <row r="1556" spans="2:14" x14ac:dyDescent="0.25">
      <c r="B1556" s="1">
        <f t="shared" si="321"/>
        <v>15380</v>
      </c>
      <c r="C1556" s="4">
        <f t="shared" si="313"/>
        <v>10.680555555555555</v>
      </c>
      <c r="D1556" s="3">
        <f t="shared" si="322"/>
        <v>0.68055555555555536</v>
      </c>
      <c r="E1556" s="1">
        <f t="shared" si="314"/>
        <v>11</v>
      </c>
      <c r="F1556" s="1">
        <f t="shared" si="323"/>
        <v>19.487665549630041</v>
      </c>
      <c r="G1556" s="1">
        <f t="shared" si="315"/>
        <v>1</v>
      </c>
      <c r="H1556" s="1">
        <f t="shared" si="316"/>
        <v>0</v>
      </c>
      <c r="I1556" s="1">
        <f t="shared" si="317"/>
        <v>1</v>
      </c>
      <c r="J1556" s="1">
        <f t="shared" ref="J1556:J1619" si="325">IF(OR(AND(I1556=0,J1555=1),AND(H1556=1,I1556=0)),1,0)</f>
        <v>0</v>
      </c>
      <c r="K1556" s="7">
        <f t="shared" si="318"/>
        <v>1018.5198659556048</v>
      </c>
      <c r="L1556" s="7">
        <f t="shared" si="319"/>
        <v>-611111.91957336292</v>
      </c>
      <c r="M1556" s="7">
        <f t="shared" si="320"/>
        <v>-6.1111191957336289E-2</v>
      </c>
      <c r="N1556" s="7">
        <f t="shared" si="324"/>
        <v>0.74330552566350283</v>
      </c>
    </row>
    <row r="1557" spans="2:14" x14ac:dyDescent="0.25">
      <c r="B1557" s="1">
        <f t="shared" si="321"/>
        <v>15390</v>
      </c>
      <c r="C1557" s="4">
        <f t="shared" si="313"/>
        <v>10.6875</v>
      </c>
      <c r="D1557" s="3">
        <f t="shared" si="322"/>
        <v>0.6875</v>
      </c>
      <c r="E1557" s="1">
        <f t="shared" si="314"/>
        <v>11</v>
      </c>
      <c r="F1557" s="1">
        <f t="shared" si="323"/>
        <v>19.426554357672703</v>
      </c>
      <c r="G1557" s="1">
        <f t="shared" si="315"/>
        <v>1</v>
      </c>
      <c r="H1557" s="1">
        <f t="shared" si="316"/>
        <v>0</v>
      </c>
      <c r="I1557" s="1">
        <f t="shared" si="317"/>
        <v>1</v>
      </c>
      <c r="J1557" s="1">
        <f t="shared" si="325"/>
        <v>0</v>
      </c>
      <c r="K1557" s="7">
        <f t="shared" si="318"/>
        <v>1011.1865229207243</v>
      </c>
      <c r="L1557" s="7">
        <f t="shared" si="319"/>
        <v>-606711.91375243454</v>
      </c>
      <c r="M1557" s="7">
        <f t="shared" si="320"/>
        <v>-6.0671191375243454E-2</v>
      </c>
      <c r="N1557" s="7">
        <f t="shared" si="324"/>
        <v>0.44598331539810171</v>
      </c>
    </row>
    <row r="1558" spans="2:14" x14ac:dyDescent="0.25">
      <c r="B1558" s="1">
        <f t="shared" si="321"/>
        <v>15400</v>
      </c>
      <c r="C1558" s="4">
        <f t="shared" si="313"/>
        <v>10.694444444444445</v>
      </c>
      <c r="D1558" s="3">
        <f t="shared" si="322"/>
        <v>0.69444444444444464</v>
      </c>
      <c r="E1558" s="1">
        <f t="shared" si="314"/>
        <v>11</v>
      </c>
      <c r="F1558" s="1">
        <f t="shared" si="323"/>
        <v>19.365883166297461</v>
      </c>
      <c r="G1558" s="1">
        <f t="shared" si="315"/>
        <v>1</v>
      </c>
      <c r="H1558" s="1">
        <f t="shared" si="316"/>
        <v>0</v>
      </c>
      <c r="I1558" s="1">
        <f t="shared" si="317"/>
        <v>1</v>
      </c>
      <c r="J1558" s="1">
        <f t="shared" si="325"/>
        <v>0</v>
      </c>
      <c r="K1558" s="7">
        <f t="shared" si="318"/>
        <v>1003.9059799556952</v>
      </c>
      <c r="L1558" s="7">
        <f t="shared" si="319"/>
        <v>-602343.58797341713</v>
      </c>
      <c r="M1558" s="7">
        <f t="shared" si="320"/>
        <v>-6.0234358797341715E-2</v>
      </c>
      <c r="N1558" s="7">
        <f t="shared" si="324"/>
        <v>0.26758998923886101</v>
      </c>
    </row>
    <row r="1559" spans="2:14" x14ac:dyDescent="0.25">
      <c r="B1559" s="1">
        <f t="shared" si="321"/>
        <v>15410</v>
      </c>
      <c r="C1559" s="4">
        <f t="shared" si="313"/>
        <v>10.701388888888889</v>
      </c>
      <c r="D1559" s="3">
        <f t="shared" si="322"/>
        <v>0.70138888888888928</v>
      </c>
      <c r="E1559" s="1">
        <f t="shared" si="314"/>
        <v>11</v>
      </c>
      <c r="F1559" s="1">
        <f t="shared" si="323"/>
        <v>19.30564880750012</v>
      </c>
      <c r="G1559" s="1">
        <f t="shared" si="315"/>
        <v>1</v>
      </c>
      <c r="H1559" s="1">
        <f t="shared" si="316"/>
        <v>0</v>
      </c>
      <c r="I1559" s="1">
        <f t="shared" si="317"/>
        <v>1</v>
      </c>
      <c r="J1559" s="1">
        <f t="shared" si="325"/>
        <v>0</v>
      </c>
      <c r="K1559" s="7">
        <f t="shared" si="318"/>
        <v>996.67785690001426</v>
      </c>
      <c r="L1559" s="7">
        <f t="shared" si="319"/>
        <v>-598006.71414000855</v>
      </c>
      <c r="M1559" s="7">
        <f t="shared" si="320"/>
        <v>-5.9800671414000854E-2</v>
      </c>
      <c r="N1559" s="7">
        <f t="shared" si="324"/>
        <v>0.16055399354331659</v>
      </c>
    </row>
    <row r="1560" spans="2:14" x14ac:dyDescent="0.25">
      <c r="B1560" s="1">
        <f t="shared" si="321"/>
        <v>15420</v>
      </c>
      <c r="C1560" s="4">
        <f t="shared" si="313"/>
        <v>10.708333333333334</v>
      </c>
      <c r="D1560" s="3">
        <f t="shared" si="322"/>
        <v>0.70833333333333393</v>
      </c>
      <c r="E1560" s="1">
        <f t="shared" si="314"/>
        <v>8</v>
      </c>
      <c r="F1560" s="1">
        <f t="shared" si="323"/>
        <v>19.245848136086121</v>
      </c>
      <c r="G1560" s="1">
        <f t="shared" si="315"/>
        <v>0</v>
      </c>
      <c r="H1560" s="1">
        <f t="shared" si="316"/>
        <v>1</v>
      </c>
      <c r="I1560" s="1">
        <f t="shared" si="317"/>
        <v>0</v>
      </c>
      <c r="J1560" s="1">
        <f t="shared" si="325"/>
        <v>1</v>
      </c>
      <c r="K1560" s="7">
        <f t="shared" si="318"/>
        <v>1349.5017763303342</v>
      </c>
      <c r="L1560" s="7">
        <f t="shared" si="319"/>
        <v>1590298.9342017996</v>
      </c>
      <c r="M1560" s="7">
        <f t="shared" si="320"/>
        <v>0.15902989342017995</v>
      </c>
      <c r="N1560" s="7">
        <f t="shared" si="324"/>
        <v>1600.0963323961259</v>
      </c>
    </row>
    <row r="1561" spans="2:14" x14ac:dyDescent="0.25">
      <c r="B1561" s="1">
        <f t="shared" si="321"/>
        <v>15430</v>
      </c>
      <c r="C1561" s="4">
        <f t="shared" si="313"/>
        <v>10.715277777777779</v>
      </c>
      <c r="D1561" s="3">
        <f t="shared" si="322"/>
        <v>0.71527777777777857</v>
      </c>
      <c r="E1561" s="1">
        <f t="shared" si="314"/>
        <v>8</v>
      </c>
      <c r="F1561" s="1">
        <f t="shared" si="323"/>
        <v>19.4048780295063</v>
      </c>
      <c r="G1561" s="1">
        <f t="shared" si="315"/>
        <v>0</v>
      </c>
      <c r="H1561" s="1">
        <f t="shared" si="316"/>
        <v>1</v>
      </c>
      <c r="I1561" s="1">
        <f t="shared" si="317"/>
        <v>0</v>
      </c>
      <c r="J1561" s="1">
        <f t="shared" si="325"/>
        <v>1</v>
      </c>
      <c r="K1561" s="7">
        <f t="shared" si="318"/>
        <v>1368.5853635407559</v>
      </c>
      <c r="L1561" s="7">
        <f t="shared" si="319"/>
        <v>1578848.7818755466</v>
      </c>
      <c r="M1561" s="7">
        <f t="shared" si="320"/>
        <v>0.15788487818755464</v>
      </c>
      <c r="N1561" s="7">
        <f t="shared" si="324"/>
        <v>2560.0577994376754</v>
      </c>
    </row>
    <row r="1562" spans="2:14" x14ac:dyDescent="0.25">
      <c r="B1562" s="1">
        <f t="shared" si="321"/>
        <v>15440</v>
      </c>
      <c r="C1562" s="4">
        <f t="shared" si="313"/>
        <v>10.722222222222221</v>
      </c>
      <c r="D1562" s="3">
        <f t="shared" si="322"/>
        <v>0.72222222222222143</v>
      </c>
      <c r="E1562" s="1">
        <f t="shared" si="314"/>
        <v>8</v>
      </c>
      <c r="F1562" s="1">
        <f t="shared" si="323"/>
        <v>19.562762907693855</v>
      </c>
      <c r="G1562" s="1">
        <f t="shared" si="315"/>
        <v>0</v>
      </c>
      <c r="H1562" s="1">
        <f t="shared" si="316"/>
        <v>1</v>
      </c>
      <c r="I1562" s="1">
        <f t="shared" si="317"/>
        <v>0</v>
      </c>
      <c r="J1562" s="1">
        <f t="shared" si="325"/>
        <v>1</v>
      </c>
      <c r="K1562" s="7">
        <f t="shared" si="318"/>
        <v>1387.5315489232626</v>
      </c>
      <c r="L1562" s="7">
        <f t="shared" si="319"/>
        <v>1567481.0706460425</v>
      </c>
      <c r="M1562" s="7">
        <f t="shared" si="320"/>
        <v>0.15674810706460424</v>
      </c>
      <c r="N1562" s="7">
        <f t="shared" si="324"/>
        <v>3136.0346796626054</v>
      </c>
    </row>
    <row r="1563" spans="2:14" x14ac:dyDescent="0.25">
      <c r="B1563" s="1">
        <f t="shared" si="321"/>
        <v>15450</v>
      </c>
      <c r="C1563" s="4">
        <f t="shared" si="313"/>
        <v>10.729166666666666</v>
      </c>
      <c r="D1563" s="3">
        <f t="shared" si="322"/>
        <v>0.72916666666666607</v>
      </c>
      <c r="E1563" s="1">
        <f t="shared" si="314"/>
        <v>8</v>
      </c>
      <c r="F1563" s="1">
        <f t="shared" si="323"/>
        <v>19.71951101475846</v>
      </c>
      <c r="G1563" s="1">
        <f t="shared" si="315"/>
        <v>0</v>
      </c>
      <c r="H1563" s="1">
        <f t="shared" si="316"/>
        <v>1</v>
      </c>
      <c r="I1563" s="1">
        <f t="shared" si="317"/>
        <v>0</v>
      </c>
      <c r="J1563" s="1">
        <f t="shared" si="325"/>
        <v>1</v>
      </c>
      <c r="K1563" s="7">
        <f t="shared" si="318"/>
        <v>1406.3413217710151</v>
      </c>
      <c r="L1563" s="7">
        <f t="shared" si="319"/>
        <v>1556195.2069373913</v>
      </c>
      <c r="M1563" s="7">
        <f t="shared" si="320"/>
        <v>0.15561952069373913</v>
      </c>
      <c r="N1563" s="7">
        <f t="shared" si="324"/>
        <v>3481.6208077975634</v>
      </c>
    </row>
    <row r="1564" spans="2:14" x14ac:dyDescent="0.25">
      <c r="B1564" s="1">
        <f t="shared" si="321"/>
        <v>15460</v>
      </c>
      <c r="C1564" s="4">
        <f t="shared" si="313"/>
        <v>10.736111111111111</v>
      </c>
      <c r="D1564" s="3">
        <f t="shared" si="322"/>
        <v>0.73611111111111072</v>
      </c>
      <c r="E1564" s="1">
        <f t="shared" si="314"/>
        <v>8</v>
      </c>
      <c r="F1564" s="1">
        <f t="shared" si="323"/>
        <v>19.8751305354522</v>
      </c>
      <c r="G1564" s="1">
        <f t="shared" si="315"/>
        <v>0</v>
      </c>
      <c r="H1564" s="1">
        <f t="shared" si="316"/>
        <v>1</v>
      </c>
      <c r="I1564" s="1">
        <f t="shared" si="317"/>
        <v>0</v>
      </c>
      <c r="J1564" s="1">
        <f t="shared" si="325"/>
        <v>1</v>
      </c>
      <c r="K1564" s="7">
        <f t="shared" si="318"/>
        <v>1425.0156642542638</v>
      </c>
      <c r="L1564" s="7">
        <f t="shared" si="319"/>
        <v>1544990.6014474416</v>
      </c>
      <c r="M1564" s="7">
        <f t="shared" si="320"/>
        <v>0.15449906014474415</v>
      </c>
      <c r="N1564" s="7">
        <f t="shared" si="324"/>
        <v>3688.972484678538</v>
      </c>
    </row>
    <row r="1565" spans="2:14" x14ac:dyDescent="0.25">
      <c r="B1565" s="1">
        <f t="shared" si="321"/>
        <v>15470</v>
      </c>
      <c r="C1565" s="4">
        <f t="shared" si="313"/>
        <v>10.743055555555555</v>
      </c>
      <c r="D1565" s="3">
        <f t="shared" si="322"/>
        <v>0.74305555555555536</v>
      </c>
      <c r="E1565" s="1">
        <f t="shared" si="314"/>
        <v>8</v>
      </c>
      <c r="F1565" s="1">
        <f t="shared" si="323"/>
        <v>20.029629595596944</v>
      </c>
      <c r="G1565" s="1">
        <f t="shared" si="315"/>
        <v>0</v>
      </c>
      <c r="H1565" s="1">
        <f t="shared" si="316"/>
        <v>0</v>
      </c>
      <c r="I1565" s="1">
        <f t="shared" si="317"/>
        <v>0</v>
      </c>
      <c r="J1565" s="1">
        <f t="shared" si="325"/>
        <v>1</v>
      </c>
      <c r="K1565" s="7">
        <f t="shared" si="318"/>
        <v>1443.5555514716332</v>
      </c>
      <c r="L1565" s="7">
        <f t="shared" si="319"/>
        <v>1533866.66911702</v>
      </c>
      <c r="M1565" s="7">
        <f t="shared" si="320"/>
        <v>0.153386666911702</v>
      </c>
      <c r="N1565" s="7">
        <f t="shared" si="324"/>
        <v>3813.3834908071226</v>
      </c>
    </row>
    <row r="1566" spans="2:14" x14ac:dyDescent="0.25">
      <c r="B1566" s="1">
        <f t="shared" si="321"/>
        <v>15480</v>
      </c>
      <c r="C1566" s="4">
        <f t="shared" si="313"/>
        <v>10.75</v>
      </c>
      <c r="D1566" s="3">
        <f t="shared" si="322"/>
        <v>0.75</v>
      </c>
      <c r="E1566" s="1">
        <f t="shared" si="314"/>
        <v>7</v>
      </c>
      <c r="F1566" s="1">
        <f t="shared" si="323"/>
        <v>20.183016262508644</v>
      </c>
      <c r="G1566" s="1">
        <f t="shared" si="315"/>
        <v>0</v>
      </c>
      <c r="H1566" s="1">
        <f t="shared" si="316"/>
        <v>0</v>
      </c>
      <c r="I1566" s="1">
        <f t="shared" si="317"/>
        <v>0</v>
      </c>
      <c r="J1566" s="1">
        <f t="shared" si="325"/>
        <v>1</v>
      </c>
      <c r="K1566" s="7">
        <f t="shared" si="318"/>
        <v>1581.9619515010372</v>
      </c>
      <c r="L1566" s="7">
        <f t="shared" si="319"/>
        <v>1450822.8290993776</v>
      </c>
      <c r="M1566" s="7">
        <f t="shared" si="320"/>
        <v>0.14508228290993777</v>
      </c>
      <c r="N1566" s="7">
        <f t="shared" si="324"/>
        <v>3888.0300944842734</v>
      </c>
    </row>
    <row r="1567" spans="2:14" x14ac:dyDescent="0.25">
      <c r="B1567" s="1">
        <f t="shared" si="321"/>
        <v>15490</v>
      </c>
      <c r="C1567" s="4">
        <f t="shared" si="313"/>
        <v>10.756944444444445</v>
      </c>
      <c r="D1567" s="3">
        <f t="shared" si="322"/>
        <v>0.75694444444444464</v>
      </c>
      <c r="E1567" s="1">
        <f t="shared" si="314"/>
        <v>7</v>
      </c>
      <c r="F1567" s="1">
        <f t="shared" si="323"/>
        <v>20.328098545418584</v>
      </c>
      <c r="G1567" s="1">
        <f t="shared" si="315"/>
        <v>0</v>
      </c>
      <c r="H1567" s="1">
        <f t="shared" si="316"/>
        <v>0</v>
      </c>
      <c r="I1567" s="1">
        <f t="shared" si="317"/>
        <v>1</v>
      </c>
      <c r="J1567" s="1">
        <f t="shared" si="325"/>
        <v>0</v>
      </c>
      <c r="K1567" s="7">
        <f t="shared" si="318"/>
        <v>1599.3718254502298</v>
      </c>
      <c r="L1567" s="7">
        <f t="shared" si="319"/>
        <v>-959623.09527013788</v>
      </c>
      <c r="M1567" s="7">
        <f t="shared" si="320"/>
        <v>-9.5962309527013789E-2</v>
      </c>
      <c r="N1567" s="7">
        <f t="shared" si="324"/>
        <v>2332.8180566905639</v>
      </c>
    </row>
    <row r="1568" spans="2:14" x14ac:dyDescent="0.25">
      <c r="B1568" s="1">
        <f t="shared" si="321"/>
        <v>15500</v>
      </c>
      <c r="C1568" s="4">
        <f t="shared" si="313"/>
        <v>10.763888888888889</v>
      </c>
      <c r="D1568" s="3">
        <f t="shared" si="322"/>
        <v>0.76388888888888928</v>
      </c>
      <c r="E1568" s="1">
        <f t="shared" si="314"/>
        <v>7</v>
      </c>
      <c r="F1568" s="1">
        <f t="shared" si="323"/>
        <v>20.23213623589157</v>
      </c>
      <c r="G1568" s="1">
        <f t="shared" si="315"/>
        <v>0</v>
      </c>
      <c r="H1568" s="1">
        <f t="shared" si="316"/>
        <v>0</v>
      </c>
      <c r="I1568" s="1">
        <f t="shared" si="317"/>
        <v>0</v>
      </c>
      <c r="J1568" s="1">
        <f t="shared" si="325"/>
        <v>0</v>
      </c>
      <c r="K1568" s="7">
        <f t="shared" si="318"/>
        <v>1587.8563483069881</v>
      </c>
      <c r="L1568" s="7">
        <f t="shared" si="319"/>
        <v>-952713.8089841929</v>
      </c>
      <c r="M1568" s="7">
        <f t="shared" si="320"/>
        <v>-9.5271380898419286E-2</v>
      </c>
      <c r="N1568" s="7">
        <f t="shared" si="324"/>
        <v>1399.6908340143384</v>
      </c>
    </row>
    <row r="1569" spans="2:14" x14ac:dyDescent="0.25">
      <c r="B1569" s="1">
        <f t="shared" si="321"/>
        <v>15510</v>
      </c>
      <c r="C1569" s="4">
        <f t="shared" si="313"/>
        <v>10.770833333333334</v>
      </c>
      <c r="D1569" s="3">
        <f t="shared" si="322"/>
        <v>0.77083333333333393</v>
      </c>
      <c r="E1569" s="1">
        <f t="shared" si="314"/>
        <v>7</v>
      </c>
      <c r="F1569" s="1">
        <f t="shared" si="323"/>
        <v>20.136864854993149</v>
      </c>
      <c r="G1569" s="1">
        <f t="shared" si="315"/>
        <v>0</v>
      </c>
      <c r="H1569" s="1">
        <f t="shared" si="316"/>
        <v>0</v>
      </c>
      <c r="I1569" s="1">
        <f t="shared" si="317"/>
        <v>0</v>
      </c>
      <c r="J1569" s="1">
        <f t="shared" si="325"/>
        <v>0</v>
      </c>
      <c r="K1569" s="7">
        <f t="shared" si="318"/>
        <v>1576.4237825991777</v>
      </c>
      <c r="L1569" s="7">
        <f t="shared" si="319"/>
        <v>-945854.26955950668</v>
      </c>
      <c r="M1569" s="7">
        <f t="shared" si="320"/>
        <v>-9.4585426955950666E-2</v>
      </c>
      <c r="N1569" s="7">
        <f t="shared" si="324"/>
        <v>839.81450040860307</v>
      </c>
    </row>
    <row r="1570" spans="2:14" x14ac:dyDescent="0.25">
      <c r="B1570" s="1">
        <f t="shared" si="321"/>
        <v>15520</v>
      </c>
      <c r="C1570" s="4">
        <f t="shared" si="313"/>
        <v>10.777777777777779</v>
      </c>
      <c r="D1570" s="3">
        <f t="shared" si="322"/>
        <v>0.77777777777777857</v>
      </c>
      <c r="E1570" s="1">
        <f t="shared" si="314"/>
        <v>7</v>
      </c>
      <c r="F1570" s="1">
        <f t="shared" si="323"/>
        <v>20.042279428037197</v>
      </c>
      <c r="G1570" s="1">
        <f t="shared" si="315"/>
        <v>0</v>
      </c>
      <c r="H1570" s="1">
        <f t="shared" si="316"/>
        <v>0</v>
      </c>
      <c r="I1570" s="1">
        <f t="shared" si="317"/>
        <v>0</v>
      </c>
      <c r="J1570" s="1">
        <f t="shared" si="325"/>
        <v>0</v>
      </c>
      <c r="K1570" s="7">
        <f t="shared" si="318"/>
        <v>1565.0735313644634</v>
      </c>
      <c r="L1570" s="7">
        <f t="shared" si="319"/>
        <v>-939044.11881867808</v>
      </c>
      <c r="M1570" s="7">
        <f t="shared" si="320"/>
        <v>-9.3904411881867808E-2</v>
      </c>
      <c r="N1570" s="7">
        <f t="shared" si="324"/>
        <v>503.88870024516183</v>
      </c>
    </row>
    <row r="1571" spans="2:14" x14ac:dyDescent="0.25">
      <c r="B1571" s="1">
        <f t="shared" si="321"/>
        <v>15530</v>
      </c>
      <c r="C1571" s="4">
        <f t="shared" si="313"/>
        <v>10.784722222222221</v>
      </c>
      <c r="D1571" s="3">
        <f t="shared" si="322"/>
        <v>0.78472222222222143</v>
      </c>
      <c r="E1571" s="1">
        <f t="shared" si="314"/>
        <v>7</v>
      </c>
      <c r="F1571" s="1">
        <f t="shared" si="323"/>
        <v>19.948375016155328</v>
      </c>
      <c r="G1571" s="1">
        <f t="shared" si="315"/>
        <v>0</v>
      </c>
      <c r="H1571" s="1">
        <f t="shared" si="316"/>
        <v>1</v>
      </c>
      <c r="I1571" s="1">
        <f t="shared" si="317"/>
        <v>0</v>
      </c>
      <c r="J1571" s="1">
        <f t="shared" si="325"/>
        <v>1</v>
      </c>
      <c r="K1571" s="7">
        <f t="shared" si="318"/>
        <v>1553.8050019386392</v>
      </c>
      <c r="L1571" s="7">
        <f t="shared" si="319"/>
        <v>1467716.9988368168</v>
      </c>
      <c r="M1571" s="7">
        <f t="shared" si="320"/>
        <v>0.14677169988368169</v>
      </c>
      <c r="N1571" s="7">
        <f t="shared" si="324"/>
        <v>1902.3332201470971</v>
      </c>
    </row>
    <row r="1572" spans="2:14" x14ac:dyDescent="0.25">
      <c r="B1572" s="1">
        <f t="shared" si="321"/>
        <v>15540</v>
      </c>
      <c r="C1572" s="4">
        <f t="shared" si="313"/>
        <v>10.791666666666666</v>
      </c>
      <c r="D1572" s="3">
        <f t="shared" si="322"/>
        <v>0.79166666666666607</v>
      </c>
      <c r="E1572" s="1">
        <f t="shared" si="314"/>
        <v>7</v>
      </c>
      <c r="F1572" s="1">
        <f t="shared" si="323"/>
        <v>20.095146716039011</v>
      </c>
      <c r="G1572" s="1">
        <f t="shared" si="315"/>
        <v>0</v>
      </c>
      <c r="H1572" s="1">
        <f t="shared" si="316"/>
        <v>0</v>
      </c>
      <c r="I1572" s="1">
        <f t="shared" si="317"/>
        <v>0</v>
      </c>
      <c r="J1572" s="1">
        <f t="shared" si="325"/>
        <v>1</v>
      </c>
      <c r="K1572" s="7">
        <f t="shared" si="318"/>
        <v>1571.4176059246811</v>
      </c>
      <c r="L1572" s="7">
        <f t="shared" si="319"/>
        <v>1457149.4364451915</v>
      </c>
      <c r="M1572" s="7">
        <f t="shared" si="320"/>
        <v>0.14571494364451915</v>
      </c>
      <c r="N1572" s="7">
        <f t="shared" si="324"/>
        <v>2741.3999320882585</v>
      </c>
    </row>
    <row r="1573" spans="2:14" x14ac:dyDescent="0.25">
      <c r="B1573" s="1">
        <f t="shared" si="321"/>
        <v>15550</v>
      </c>
      <c r="C1573" s="4">
        <f t="shared" si="313"/>
        <v>10.798611111111111</v>
      </c>
      <c r="D1573" s="3">
        <f t="shared" si="322"/>
        <v>0.79861111111111072</v>
      </c>
      <c r="E1573" s="1">
        <f t="shared" si="314"/>
        <v>5</v>
      </c>
      <c r="F1573" s="1">
        <f t="shared" si="323"/>
        <v>20.240861659683532</v>
      </c>
      <c r="G1573" s="1">
        <f t="shared" si="315"/>
        <v>0</v>
      </c>
      <c r="H1573" s="1">
        <f t="shared" si="316"/>
        <v>0</v>
      </c>
      <c r="I1573" s="1">
        <f t="shared" si="317"/>
        <v>0</v>
      </c>
      <c r="J1573" s="1">
        <f t="shared" si="325"/>
        <v>1</v>
      </c>
      <c r="K1573" s="7">
        <f t="shared" si="318"/>
        <v>1828.9033991620236</v>
      </c>
      <c r="L1573" s="7">
        <f t="shared" si="319"/>
        <v>1302657.9605027859</v>
      </c>
      <c r="M1573" s="7">
        <f t="shared" si="320"/>
        <v>0.13026579605027858</v>
      </c>
      <c r="N1573" s="7">
        <f t="shared" si="324"/>
        <v>3244.8399592529549</v>
      </c>
    </row>
    <row r="1574" spans="2:14" x14ac:dyDescent="0.25">
      <c r="B1574" s="1">
        <f t="shared" si="321"/>
        <v>15560</v>
      </c>
      <c r="C1574" s="4">
        <f t="shared" si="313"/>
        <v>10.805555555555555</v>
      </c>
      <c r="D1574" s="3">
        <f t="shared" si="322"/>
        <v>0.80555555555555536</v>
      </c>
      <c r="E1574" s="1">
        <f t="shared" si="314"/>
        <v>5</v>
      </c>
      <c r="F1574" s="1">
        <f t="shared" si="323"/>
        <v>20.371127455733809</v>
      </c>
      <c r="G1574" s="1">
        <f t="shared" si="315"/>
        <v>0</v>
      </c>
      <c r="H1574" s="1">
        <f t="shared" si="316"/>
        <v>0</v>
      </c>
      <c r="I1574" s="1">
        <f t="shared" si="317"/>
        <v>1</v>
      </c>
      <c r="J1574" s="1">
        <f t="shared" si="325"/>
        <v>0</v>
      </c>
      <c r="K1574" s="7">
        <f t="shared" si="318"/>
        <v>1844.5352946880569</v>
      </c>
      <c r="L1574" s="7">
        <f t="shared" si="319"/>
        <v>-1106721.1768128341</v>
      </c>
      <c r="M1574" s="7">
        <f t="shared" si="320"/>
        <v>-0.11067211768128341</v>
      </c>
      <c r="N1574" s="7">
        <f t="shared" si="324"/>
        <v>1946.9039755517729</v>
      </c>
    </row>
    <row r="1575" spans="2:14" x14ac:dyDescent="0.25">
      <c r="B1575" s="1">
        <f t="shared" si="321"/>
        <v>15570</v>
      </c>
      <c r="C1575" s="4">
        <f t="shared" si="313"/>
        <v>10.8125</v>
      </c>
      <c r="D1575" s="3">
        <f t="shared" si="322"/>
        <v>0.8125</v>
      </c>
      <c r="E1575" s="1">
        <f t="shared" si="314"/>
        <v>5</v>
      </c>
      <c r="F1575" s="1">
        <f t="shared" si="323"/>
        <v>20.260455338052527</v>
      </c>
      <c r="G1575" s="1">
        <f t="shared" si="315"/>
        <v>0</v>
      </c>
      <c r="H1575" s="1">
        <f t="shared" si="316"/>
        <v>0</v>
      </c>
      <c r="I1575" s="1">
        <f t="shared" si="317"/>
        <v>0</v>
      </c>
      <c r="J1575" s="1">
        <f t="shared" si="325"/>
        <v>0</v>
      </c>
      <c r="K1575" s="7">
        <f t="shared" si="318"/>
        <v>1831.2546405663029</v>
      </c>
      <c r="L1575" s="7">
        <f t="shared" si="319"/>
        <v>-1098752.7843397819</v>
      </c>
      <c r="M1575" s="7">
        <f t="shared" si="320"/>
        <v>-0.10987527843397818</v>
      </c>
      <c r="N1575" s="7">
        <f t="shared" si="324"/>
        <v>1168.1423853310637</v>
      </c>
    </row>
    <row r="1576" spans="2:14" x14ac:dyDescent="0.25">
      <c r="B1576" s="1">
        <f t="shared" si="321"/>
        <v>15580</v>
      </c>
      <c r="C1576" s="4">
        <f t="shared" si="313"/>
        <v>10.819444444444445</v>
      </c>
      <c r="D1576" s="3">
        <f t="shared" si="322"/>
        <v>0.81944444444444464</v>
      </c>
      <c r="E1576" s="1">
        <f t="shared" si="314"/>
        <v>5</v>
      </c>
      <c r="F1576" s="1">
        <f t="shared" si="323"/>
        <v>20.150580059618548</v>
      </c>
      <c r="G1576" s="1">
        <f t="shared" si="315"/>
        <v>0</v>
      </c>
      <c r="H1576" s="1">
        <f t="shared" si="316"/>
        <v>0</v>
      </c>
      <c r="I1576" s="1">
        <f t="shared" si="317"/>
        <v>0</v>
      </c>
      <c r="J1576" s="1">
        <f t="shared" si="325"/>
        <v>0</v>
      </c>
      <c r="K1576" s="7">
        <f t="shared" si="318"/>
        <v>1818.0696071542257</v>
      </c>
      <c r="L1576" s="7">
        <f t="shared" si="319"/>
        <v>-1090841.7642925354</v>
      </c>
      <c r="M1576" s="7">
        <f t="shared" si="320"/>
        <v>-0.10908417642925354</v>
      </c>
      <c r="N1576" s="7">
        <f t="shared" si="324"/>
        <v>700.88543119863823</v>
      </c>
    </row>
    <row r="1577" spans="2:14" x14ac:dyDescent="0.25">
      <c r="B1577" s="1">
        <f t="shared" si="321"/>
        <v>15590</v>
      </c>
      <c r="C1577" s="4">
        <f t="shared" si="313"/>
        <v>10.826388888888889</v>
      </c>
      <c r="D1577" s="3">
        <f t="shared" si="322"/>
        <v>0.82638888888888928</v>
      </c>
      <c r="E1577" s="1">
        <f t="shared" si="314"/>
        <v>5</v>
      </c>
      <c r="F1577" s="1">
        <f t="shared" si="323"/>
        <v>20.041495883189295</v>
      </c>
      <c r="G1577" s="1">
        <f t="shared" si="315"/>
        <v>0</v>
      </c>
      <c r="H1577" s="1">
        <f t="shared" si="316"/>
        <v>0</v>
      </c>
      <c r="I1577" s="1">
        <f t="shared" si="317"/>
        <v>0</v>
      </c>
      <c r="J1577" s="1">
        <f t="shared" si="325"/>
        <v>0</v>
      </c>
      <c r="K1577" s="7">
        <f t="shared" si="318"/>
        <v>1804.9795059827152</v>
      </c>
      <c r="L1577" s="7">
        <f t="shared" si="319"/>
        <v>-1082987.7035896291</v>
      </c>
      <c r="M1577" s="7">
        <f t="shared" si="320"/>
        <v>-0.10829877035896292</v>
      </c>
      <c r="N1577" s="7">
        <f t="shared" si="324"/>
        <v>420.53125871918292</v>
      </c>
    </row>
    <row r="1578" spans="2:14" x14ac:dyDescent="0.25">
      <c r="B1578" s="1">
        <f t="shared" si="321"/>
        <v>15600</v>
      </c>
      <c r="C1578" s="4">
        <f t="shared" si="313"/>
        <v>10.833333333333334</v>
      </c>
      <c r="D1578" s="3">
        <f t="shared" si="322"/>
        <v>0.83333333333333393</v>
      </c>
      <c r="E1578" s="1">
        <f t="shared" si="314"/>
        <v>3</v>
      </c>
      <c r="F1578" s="1">
        <f t="shared" si="323"/>
        <v>19.933197112830332</v>
      </c>
      <c r="G1578" s="1">
        <f t="shared" si="315"/>
        <v>0</v>
      </c>
      <c r="H1578" s="1">
        <f t="shared" si="316"/>
        <v>1</v>
      </c>
      <c r="I1578" s="1">
        <f t="shared" si="317"/>
        <v>0</v>
      </c>
      <c r="J1578" s="1">
        <f t="shared" si="325"/>
        <v>1</v>
      </c>
      <c r="K1578" s="7">
        <f t="shared" si="318"/>
        <v>2031.9836535396396</v>
      </c>
      <c r="L1578" s="7">
        <f t="shared" si="319"/>
        <v>1180809.8078762162</v>
      </c>
      <c r="M1578" s="7">
        <f t="shared" si="320"/>
        <v>0.11808098078762162</v>
      </c>
      <c r="N1578" s="7">
        <f t="shared" si="324"/>
        <v>1852.3187552315098</v>
      </c>
    </row>
    <row r="1579" spans="2:14" x14ac:dyDescent="0.25">
      <c r="B1579" s="1">
        <f t="shared" si="321"/>
        <v>15610</v>
      </c>
      <c r="C1579" s="4">
        <f t="shared" si="313"/>
        <v>10.840277777777779</v>
      </c>
      <c r="D1579" s="3">
        <f t="shared" si="322"/>
        <v>0.84027777777777857</v>
      </c>
      <c r="E1579" s="1">
        <f t="shared" si="314"/>
        <v>3</v>
      </c>
      <c r="F1579" s="1">
        <f t="shared" si="323"/>
        <v>20.051278093617952</v>
      </c>
      <c r="G1579" s="1">
        <f t="shared" si="315"/>
        <v>0</v>
      </c>
      <c r="H1579" s="1">
        <f t="shared" si="316"/>
        <v>0</v>
      </c>
      <c r="I1579" s="1">
        <f t="shared" si="317"/>
        <v>0</v>
      </c>
      <c r="J1579" s="1">
        <f t="shared" si="325"/>
        <v>1</v>
      </c>
      <c r="K1579" s="7">
        <f t="shared" si="318"/>
        <v>2046.1533712341541</v>
      </c>
      <c r="L1579" s="7">
        <f t="shared" si="319"/>
        <v>1172307.9772595076</v>
      </c>
      <c r="M1579" s="7">
        <f t="shared" si="320"/>
        <v>0.11723079772595077</v>
      </c>
      <c r="N1579" s="7">
        <f t="shared" si="324"/>
        <v>2711.391253138906</v>
      </c>
    </row>
    <row r="1580" spans="2:14" x14ac:dyDescent="0.25">
      <c r="B1580" s="1">
        <f t="shared" si="321"/>
        <v>15620</v>
      </c>
      <c r="C1580" s="4">
        <f t="shared" si="313"/>
        <v>10.847222222222221</v>
      </c>
      <c r="D1580" s="3">
        <f t="shared" si="322"/>
        <v>0.84722222222222143</v>
      </c>
      <c r="E1580" s="1">
        <f t="shared" si="314"/>
        <v>3</v>
      </c>
      <c r="F1580" s="1">
        <f t="shared" si="323"/>
        <v>20.168508891343905</v>
      </c>
      <c r="G1580" s="1">
        <f t="shared" si="315"/>
        <v>0</v>
      </c>
      <c r="H1580" s="1">
        <f t="shared" si="316"/>
        <v>0</v>
      </c>
      <c r="I1580" s="1">
        <f t="shared" si="317"/>
        <v>0</v>
      </c>
      <c r="J1580" s="1">
        <f t="shared" si="325"/>
        <v>1</v>
      </c>
      <c r="K1580" s="7">
        <f t="shared" si="318"/>
        <v>2060.2210669612682</v>
      </c>
      <c r="L1580" s="7">
        <f t="shared" si="319"/>
        <v>1163867.359823239</v>
      </c>
      <c r="M1580" s="7">
        <f t="shared" si="320"/>
        <v>0.11638673598232391</v>
      </c>
      <c r="N1580" s="7">
        <f t="shared" si="324"/>
        <v>3226.8347518833434</v>
      </c>
    </row>
    <row r="1581" spans="2:14" x14ac:dyDescent="0.25">
      <c r="B1581" s="1">
        <f t="shared" si="321"/>
        <v>15630</v>
      </c>
      <c r="C1581" s="4">
        <f t="shared" si="313"/>
        <v>10.854166666666666</v>
      </c>
      <c r="D1581" s="3">
        <f t="shared" si="322"/>
        <v>0.85416666666666607</v>
      </c>
      <c r="E1581" s="1">
        <f t="shared" si="314"/>
        <v>3</v>
      </c>
      <c r="F1581" s="1">
        <f t="shared" si="323"/>
        <v>20.284895627326229</v>
      </c>
      <c r="G1581" s="1">
        <f t="shared" si="315"/>
        <v>0</v>
      </c>
      <c r="H1581" s="1">
        <f t="shared" si="316"/>
        <v>0</v>
      </c>
      <c r="I1581" s="1">
        <f t="shared" si="317"/>
        <v>0</v>
      </c>
      <c r="J1581" s="1">
        <f t="shared" si="325"/>
        <v>1</v>
      </c>
      <c r="K1581" s="7">
        <f t="shared" si="318"/>
        <v>2074.1874752791473</v>
      </c>
      <c r="L1581" s="7">
        <f t="shared" si="319"/>
        <v>1155487.5148325115</v>
      </c>
      <c r="M1581" s="7">
        <f t="shared" si="320"/>
        <v>0.11554875148325115</v>
      </c>
      <c r="N1581" s="7">
        <f t="shared" si="324"/>
        <v>3536.100851130006</v>
      </c>
    </row>
    <row r="1582" spans="2:14" x14ac:dyDescent="0.25">
      <c r="B1582" s="1">
        <f t="shared" si="321"/>
        <v>15640</v>
      </c>
      <c r="C1582" s="4">
        <f t="shared" si="313"/>
        <v>10.861111111111111</v>
      </c>
      <c r="D1582" s="3">
        <f t="shared" si="322"/>
        <v>0.86111111111111072</v>
      </c>
      <c r="E1582" s="1">
        <f t="shared" si="314"/>
        <v>3</v>
      </c>
      <c r="F1582" s="1">
        <f t="shared" si="323"/>
        <v>20.400444378809478</v>
      </c>
      <c r="G1582" s="1">
        <f t="shared" si="315"/>
        <v>0</v>
      </c>
      <c r="H1582" s="1">
        <f t="shared" si="316"/>
        <v>0</v>
      </c>
      <c r="I1582" s="1">
        <f t="shared" si="317"/>
        <v>1</v>
      </c>
      <c r="J1582" s="1">
        <f t="shared" si="325"/>
        <v>0</v>
      </c>
      <c r="K1582" s="7">
        <f t="shared" si="318"/>
        <v>2088.0533254571374</v>
      </c>
      <c r="L1582" s="7">
        <f t="shared" si="319"/>
        <v>-1252831.9952742823</v>
      </c>
      <c r="M1582" s="7">
        <f t="shared" si="320"/>
        <v>-0.12528319952742822</v>
      </c>
      <c r="N1582" s="7">
        <f t="shared" si="324"/>
        <v>2121.6605106780034</v>
      </c>
    </row>
    <row r="1583" spans="2:14" x14ac:dyDescent="0.25">
      <c r="B1583" s="1">
        <f t="shared" si="321"/>
        <v>15650</v>
      </c>
      <c r="C1583" s="4">
        <f t="shared" si="313"/>
        <v>10.868055555555555</v>
      </c>
      <c r="D1583" s="3">
        <f t="shared" si="322"/>
        <v>0.86805555555555536</v>
      </c>
      <c r="E1583" s="1">
        <f t="shared" si="314"/>
        <v>3</v>
      </c>
      <c r="F1583" s="1">
        <f t="shared" si="323"/>
        <v>20.275161179282051</v>
      </c>
      <c r="G1583" s="1">
        <f t="shared" si="315"/>
        <v>0</v>
      </c>
      <c r="H1583" s="1">
        <f t="shared" si="316"/>
        <v>0</v>
      </c>
      <c r="I1583" s="1">
        <f t="shared" si="317"/>
        <v>0</v>
      </c>
      <c r="J1583" s="1">
        <f t="shared" si="325"/>
        <v>0</v>
      </c>
      <c r="K1583" s="7">
        <f t="shared" si="318"/>
        <v>2073.019341513846</v>
      </c>
      <c r="L1583" s="7">
        <f t="shared" si="319"/>
        <v>-1243811.6049083075</v>
      </c>
      <c r="M1583" s="7">
        <f t="shared" si="320"/>
        <v>-0.12438116049083076</v>
      </c>
      <c r="N1583" s="7">
        <f t="shared" si="324"/>
        <v>1272.996306406802</v>
      </c>
    </row>
    <row r="1584" spans="2:14" x14ac:dyDescent="0.25">
      <c r="B1584" s="1">
        <f t="shared" si="321"/>
        <v>15660</v>
      </c>
      <c r="C1584" s="4">
        <f t="shared" si="313"/>
        <v>10.875</v>
      </c>
      <c r="D1584" s="3">
        <f t="shared" si="322"/>
        <v>0.875</v>
      </c>
      <c r="E1584" s="1">
        <f t="shared" si="314"/>
        <v>1</v>
      </c>
      <c r="F1584" s="1">
        <f t="shared" si="323"/>
        <v>20.15078001879122</v>
      </c>
      <c r="G1584" s="1">
        <f t="shared" si="315"/>
        <v>0</v>
      </c>
      <c r="H1584" s="1">
        <f t="shared" si="316"/>
        <v>0</v>
      </c>
      <c r="I1584" s="1">
        <f t="shared" si="317"/>
        <v>0</v>
      </c>
      <c r="J1584" s="1">
        <f t="shared" si="325"/>
        <v>0</v>
      </c>
      <c r="K1584" s="7">
        <f t="shared" si="318"/>
        <v>2298.0936022549463</v>
      </c>
      <c r="L1584" s="7">
        <f t="shared" si="319"/>
        <v>-1378856.1613529678</v>
      </c>
      <c r="M1584" s="7">
        <f t="shared" si="320"/>
        <v>-0.13788561613529679</v>
      </c>
      <c r="N1584" s="7">
        <f t="shared" si="324"/>
        <v>763.79778384408121</v>
      </c>
    </row>
    <row r="1585" spans="2:14" x14ac:dyDescent="0.25">
      <c r="B1585" s="1">
        <f t="shared" si="321"/>
        <v>15670</v>
      </c>
      <c r="C1585" s="4">
        <f t="shared" si="313"/>
        <v>10.881944444444445</v>
      </c>
      <c r="D1585" s="3">
        <f t="shared" si="322"/>
        <v>0.88194444444444464</v>
      </c>
      <c r="E1585" s="1">
        <f t="shared" si="314"/>
        <v>1</v>
      </c>
      <c r="F1585" s="1">
        <f t="shared" si="323"/>
        <v>20.012894402655924</v>
      </c>
      <c r="G1585" s="1">
        <f t="shared" si="315"/>
        <v>0</v>
      </c>
      <c r="H1585" s="1">
        <f t="shared" si="316"/>
        <v>0</v>
      </c>
      <c r="I1585" s="1">
        <f t="shared" si="317"/>
        <v>0</v>
      </c>
      <c r="J1585" s="1">
        <f t="shared" si="325"/>
        <v>0</v>
      </c>
      <c r="K1585" s="7">
        <f t="shared" si="318"/>
        <v>2281.5473283187107</v>
      </c>
      <c r="L1585" s="7">
        <f t="shared" si="319"/>
        <v>-1368928.3969912264</v>
      </c>
      <c r="M1585" s="7">
        <f t="shared" si="320"/>
        <v>-0.13689283969912264</v>
      </c>
      <c r="N1585" s="7">
        <f t="shared" si="324"/>
        <v>458.2786703064487</v>
      </c>
    </row>
    <row r="1586" spans="2:14" x14ac:dyDescent="0.25">
      <c r="B1586" s="1">
        <f t="shared" si="321"/>
        <v>15680</v>
      </c>
      <c r="C1586" s="4">
        <f t="shared" si="313"/>
        <v>10.888888888888889</v>
      </c>
      <c r="D1586" s="3">
        <f t="shared" si="322"/>
        <v>0.88888888888888928</v>
      </c>
      <c r="E1586" s="1">
        <f t="shared" si="314"/>
        <v>1</v>
      </c>
      <c r="F1586" s="1">
        <f t="shared" si="323"/>
        <v>19.876001562956802</v>
      </c>
      <c r="G1586" s="1">
        <f t="shared" si="315"/>
        <v>0</v>
      </c>
      <c r="H1586" s="1">
        <f t="shared" si="316"/>
        <v>1</v>
      </c>
      <c r="I1586" s="1">
        <f t="shared" si="317"/>
        <v>0</v>
      </c>
      <c r="J1586" s="1">
        <f t="shared" si="325"/>
        <v>1</v>
      </c>
      <c r="K1586" s="7">
        <f t="shared" si="318"/>
        <v>2265.1201875548159</v>
      </c>
      <c r="L1586" s="7">
        <f t="shared" si="319"/>
        <v>1040927.8874671104</v>
      </c>
      <c r="M1586" s="7">
        <f t="shared" si="320"/>
        <v>0.10409278874671105</v>
      </c>
      <c r="N1586" s="7">
        <f t="shared" si="324"/>
        <v>1874.9672021838692</v>
      </c>
    </row>
    <row r="1587" spans="2:14" x14ac:dyDescent="0.25">
      <c r="B1587" s="1">
        <f t="shared" si="321"/>
        <v>15690</v>
      </c>
      <c r="C1587" s="4">
        <f t="shared" si="313"/>
        <v>10.895833333333334</v>
      </c>
      <c r="D1587" s="3">
        <f t="shared" si="322"/>
        <v>0.89583333333333393</v>
      </c>
      <c r="E1587" s="1">
        <f t="shared" si="314"/>
        <v>1</v>
      </c>
      <c r="F1587" s="1">
        <f t="shared" si="323"/>
        <v>19.980094351703514</v>
      </c>
      <c r="G1587" s="1">
        <f t="shared" si="315"/>
        <v>0</v>
      </c>
      <c r="H1587" s="1">
        <f t="shared" si="316"/>
        <v>1</v>
      </c>
      <c r="I1587" s="1">
        <f t="shared" si="317"/>
        <v>0</v>
      </c>
      <c r="J1587" s="1">
        <f t="shared" si="325"/>
        <v>1</v>
      </c>
      <c r="K1587" s="7">
        <f t="shared" si="318"/>
        <v>2277.6113222044214</v>
      </c>
      <c r="L1587" s="7">
        <f t="shared" si="319"/>
        <v>1033433.2066773472</v>
      </c>
      <c r="M1587" s="7">
        <f t="shared" si="320"/>
        <v>0.10334332066773472</v>
      </c>
      <c r="N1587" s="7">
        <f t="shared" si="324"/>
        <v>2724.9803213103214</v>
      </c>
    </row>
    <row r="1588" spans="2:14" x14ac:dyDescent="0.25">
      <c r="B1588" s="1">
        <f t="shared" si="321"/>
        <v>15700</v>
      </c>
      <c r="C1588" s="4">
        <f t="shared" si="313"/>
        <v>10.902777777777779</v>
      </c>
      <c r="D1588" s="3">
        <f t="shared" si="322"/>
        <v>0.90277777777777857</v>
      </c>
      <c r="E1588" s="1">
        <f t="shared" si="314"/>
        <v>1</v>
      </c>
      <c r="F1588" s="1">
        <f t="shared" si="323"/>
        <v>20.083437672371247</v>
      </c>
      <c r="G1588" s="1">
        <f t="shared" si="315"/>
        <v>0</v>
      </c>
      <c r="H1588" s="1">
        <f t="shared" si="316"/>
        <v>0</v>
      </c>
      <c r="I1588" s="1">
        <f t="shared" si="317"/>
        <v>0</v>
      </c>
      <c r="J1588" s="1">
        <f t="shared" si="325"/>
        <v>1</v>
      </c>
      <c r="K1588" s="7">
        <f t="shared" si="318"/>
        <v>2290.0125206845491</v>
      </c>
      <c r="L1588" s="7">
        <f t="shared" si="319"/>
        <v>1025992.4875892705</v>
      </c>
      <c r="M1588" s="7">
        <f t="shared" si="320"/>
        <v>0.10259924875892705</v>
      </c>
      <c r="N1588" s="7">
        <f t="shared" si="324"/>
        <v>3234.9881927861925</v>
      </c>
    </row>
    <row r="1589" spans="2:14" x14ac:dyDescent="0.25">
      <c r="B1589" s="1">
        <f t="shared" si="321"/>
        <v>15710</v>
      </c>
      <c r="C1589" s="4">
        <f t="shared" si="313"/>
        <v>10.909722222222221</v>
      </c>
      <c r="D1589" s="3">
        <f t="shared" si="322"/>
        <v>0.90972222222222143</v>
      </c>
      <c r="E1589" s="1">
        <f t="shared" si="314"/>
        <v>1</v>
      </c>
      <c r="F1589" s="1">
        <f t="shared" si="323"/>
        <v>20.186036921130174</v>
      </c>
      <c r="G1589" s="1">
        <f t="shared" si="315"/>
        <v>0</v>
      </c>
      <c r="H1589" s="1">
        <f t="shared" si="316"/>
        <v>0</v>
      </c>
      <c r="I1589" s="1">
        <f t="shared" si="317"/>
        <v>0</v>
      </c>
      <c r="J1589" s="1">
        <f t="shared" si="325"/>
        <v>1</v>
      </c>
      <c r="K1589" s="7">
        <f t="shared" si="318"/>
        <v>2302.3244305356206</v>
      </c>
      <c r="L1589" s="7">
        <f t="shared" si="319"/>
        <v>1018605.3416786275</v>
      </c>
      <c r="M1589" s="7">
        <f t="shared" si="320"/>
        <v>0.10186053416786275</v>
      </c>
      <c r="N1589" s="7">
        <f t="shared" si="324"/>
        <v>3540.9929156717153</v>
      </c>
    </row>
    <row r="1590" spans="2:14" x14ac:dyDescent="0.25">
      <c r="B1590" s="1">
        <f t="shared" si="321"/>
        <v>15720</v>
      </c>
      <c r="C1590" s="4">
        <f t="shared" si="313"/>
        <v>10.916666666666666</v>
      </c>
      <c r="D1590" s="3">
        <f t="shared" si="322"/>
        <v>0.91666666666666607</v>
      </c>
      <c r="E1590" s="1">
        <f t="shared" si="314"/>
        <v>1</v>
      </c>
      <c r="F1590" s="1">
        <f t="shared" si="323"/>
        <v>20.287897455298037</v>
      </c>
      <c r="G1590" s="1">
        <f t="shared" si="315"/>
        <v>0</v>
      </c>
      <c r="H1590" s="1">
        <f t="shared" si="316"/>
        <v>0</v>
      </c>
      <c r="I1590" s="1">
        <f t="shared" si="317"/>
        <v>0</v>
      </c>
      <c r="J1590" s="1">
        <f t="shared" si="325"/>
        <v>1</v>
      </c>
      <c r="K1590" s="7">
        <f t="shared" si="318"/>
        <v>2314.5476946357639</v>
      </c>
      <c r="L1590" s="7">
        <f t="shared" si="319"/>
        <v>1011271.3832185416</v>
      </c>
      <c r="M1590" s="7">
        <f t="shared" si="320"/>
        <v>0.10112713832185416</v>
      </c>
      <c r="N1590" s="7">
        <f t="shared" si="324"/>
        <v>3724.595749403029</v>
      </c>
    </row>
    <row r="1591" spans="2:14" x14ac:dyDescent="0.25">
      <c r="B1591" s="1">
        <f t="shared" si="321"/>
        <v>15730</v>
      </c>
      <c r="C1591" s="4">
        <f t="shared" si="313"/>
        <v>10.923611111111111</v>
      </c>
      <c r="D1591" s="3">
        <f t="shared" si="322"/>
        <v>0.92361111111111072</v>
      </c>
      <c r="E1591" s="1">
        <f t="shared" si="314"/>
        <v>0</v>
      </c>
      <c r="F1591" s="1">
        <f t="shared" si="323"/>
        <v>20.38902459361989</v>
      </c>
      <c r="G1591" s="1">
        <f t="shared" si="315"/>
        <v>0</v>
      </c>
      <c r="H1591" s="1">
        <f t="shared" si="316"/>
        <v>0</v>
      </c>
      <c r="I1591" s="1">
        <f t="shared" si="317"/>
        <v>1</v>
      </c>
      <c r="J1591" s="1">
        <f t="shared" si="325"/>
        <v>0</v>
      </c>
      <c r="K1591" s="7">
        <f t="shared" si="318"/>
        <v>2446.6829512343866</v>
      </c>
      <c r="L1591" s="7">
        <f t="shared" si="319"/>
        <v>-1468009.770740632</v>
      </c>
      <c r="M1591" s="7">
        <f t="shared" si="320"/>
        <v>-0.1468009770740632</v>
      </c>
      <c r="N1591" s="7">
        <f t="shared" si="324"/>
        <v>2234.7574496418174</v>
      </c>
    </row>
    <row r="1592" spans="2:14" x14ac:dyDescent="0.25">
      <c r="B1592" s="1">
        <f t="shared" si="321"/>
        <v>15740</v>
      </c>
      <c r="C1592" s="4">
        <f t="shared" si="313"/>
        <v>10.930555555555555</v>
      </c>
      <c r="D1592" s="3">
        <f t="shared" si="322"/>
        <v>0.93055555555555536</v>
      </c>
      <c r="E1592" s="1">
        <f t="shared" si="314"/>
        <v>0</v>
      </c>
      <c r="F1592" s="1">
        <f t="shared" si="323"/>
        <v>20.242223616545829</v>
      </c>
      <c r="G1592" s="1">
        <f t="shared" si="315"/>
        <v>0</v>
      </c>
      <c r="H1592" s="1">
        <f t="shared" si="316"/>
        <v>0</v>
      </c>
      <c r="I1592" s="1">
        <f t="shared" si="317"/>
        <v>0</v>
      </c>
      <c r="J1592" s="1">
        <f t="shared" si="325"/>
        <v>0</v>
      </c>
      <c r="K1592" s="7">
        <f t="shared" si="318"/>
        <v>2429.0668339854992</v>
      </c>
      <c r="L1592" s="7">
        <f t="shared" si="319"/>
        <v>-1457440.1003912997</v>
      </c>
      <c r="M1592" s="7">
        <f t="shared" si="320"/>
        <v>-0.14574401003912996</v>
      </c>
      <c r="N1592" s="7">
        <f t="shared" si="324"/>
        <v>1340.8544697850905</v>
      </c>
    </row>
    <row r="1593" spans="2:14" x14ac:dyDescent="0.25">
      <c r="B1593" s="1">
        <f t="shared" si="321"/>
        <v>15750</v>
      </c>
      <c r="C1593" s="4">
        <f t="shared" si="313"/>
        <v>10.9375</v>
      </c>
      <c r="D1593" s="3">
        <f t="shared" si="322"/>
        <v>0.9375</v>
      </c>
      <c r="E1593" s="1">
        <f t="shared" si="314"/>
        <v>0</v>
      </c>
      <c r="F1593" s="1">
        <f t="shared" si="323"/>
        <v>20.096479606506698</v>
      </c>
      <c r="G1593" s="1">
        <f t="shared" si="315"/>
        <v>0</v>
      </c>
      <c r="H1593" s="1">
        <f t="shared" si="316"/>
        <v>0</v>
      </c>
      <c r="I1593" s="1">
        <f t="shared" si="317"/>
        <v>0</v>
      </c>
      <c r="J1593" s="1">
        <f t="shared" si="325"/>
        <v>0</v>
      </c>
      <c r="K1593" s="7">
        <f t="shared" si="318"/>
        <v>2411.5775527808032</v>
      </c>
      <c r="L1593" s="7">
        <f t="shared" si="319"/>
        <v>-1446946.5316684821</v>
      </c>
      <c r="M1593" s="7">
        <f t="shared" si="320"/>
        <v>-0.14469465316684821</v>
      </c>
      <c r="N1593" s="7">
        <f t="shared" si="324"/>
        <v>804.51268187105427</v>
      </c>
    </row>
    <row r="1594" spans="2:14" x14ac:dyDescent="0.25">
      <c r="B1594" s="1">
        <f t="shared" si="321"/>
        <v>15760</v>
      </c>
      <c r="C1594" s="4">
        <f t="shared" si="313"/>
        <v>10.944444444444445</v>
      </c>
      <c r="D1594" s="3">
        <f t="shared" si="322"/>
        <v>0.94444444444444464</v>
      </c>
      <c r="E1594" s="1">
        <f t="shared" si="314"/>
        <v>0</v>
      </c>
      <c r="F1594" s="1">
        <f t="shared" si="323"/>
        <v>19.95178495333985</v>
      </c>
      <c r="G1594" s="1">
        <f t="shared" si="315"/>
        <v>0</v>
      </c>
      <c r="H1594" s="1">
        <f t="shared" si="316"/>
        <v>1</v>
      </c>
      <c r="I1594" s="1">
        <f t="shared" si="317"/>
        <v>0</v>
      </c>
      <c r="J1594" s="1">
        <f t="shared" si="325"/>
        <v>1</v>
      </c>
      <c r="K1594" s="7">
        <f t="shared" si="318"/>
        <v>2394.2141944007817</v>
      </c>
      <c r="L1594" s="7">
        <f t="shared" si="319"/>
        <v>963471.48335953103</v>
      </c>
      <c r="M1594" s="7">
        <f t="shared" si="320"/>
        <v>9.6347148335953106E-2</v>
      </c>
      <c r="N1594" s="7">
        <f t="shared" si="324"/>
        <v>2082.7076091226327</v>
      </c>
    </row>
    <row r="1595" spans="2:14" x14ac:dyDescent="0.25">
      <c r="B1595" s="1">
        <f t="shared" si="321"/>
        <v>15770</v>
      </c>
      <c r="C1595" s="4">
        <f t="shared" si="313"/>
        <v>10.951388888888889</v>
      </c>
      <c r="D1595" s="3">
        <f t="shared" si="322"/>
        <v>0.95138888888888928</v>
      </c>
      <c r="E1595" s="1">
        <f t="shared" si="314"/>
        <v>0</v>
      </c>
      <c r="F1595" s="1">
        <f t="shared" si="323"/>
        <v>20.048132101675805</v>
      </c>
      <c r="G1595" s="1">
        <f t="shared" si="315"/>
        <v>0</v>
      </c>
      <c r="H1595" s="1">
        <f t="shared" si="316"/>
        <v>0</v>
      </c>
      <c r="I1595" s="1">
        <f t="shared" si="317"/>
        <v>0</v>
      </c>
      <c r="J1595" s="1">
        <f t="shared" si="325"/>
        <v>1</v>
      </c>
      <c r="K1595" s="7">
        <f t="shared" si="318"/>
        <v>2405.7758522010963</v>
      </c>
      <c r="L1595" s="7">
        <f t="shared" si="319"/>
        <v>956534.4886793422</v>
      </c>
      <c r="M1595" s="7">
        <f t="shared" si="320"/>
        <v>9.5653448867934227E-2</v>
      </c>
      <c r="N1595" s="7">
        <f t="shared" si="324"/>
        <v>2849.6245654735794</v>
      </c>
    </row>
    <row r="1596" spans="2:14" x14ac:dyDescent="0.25">
      <c r="B1596" s="1">
        <f t="shared" si="321"/>
        <v>15780</v>
      </c>
      <c r="C1596" s="4">
        <f t="shared" si="313"/>
        <v>10.958333333333334</v>
      </c>
      <c r="D1596" s="3">
        <f t="shared" si="322"/>
        <v>0.95833333333333393</v>
      </c>
      <c r="E1596" s="1">
        <f t="shared" si="314"/>
        <v>0</v>
      </c>
      <c r="F1596" s="1">
        <f t="shared" si="323"/>
        <v>20.14378555054374</v>
      </c>
      <c r="G1596" s="1">
        <f t="shared" si="315"/>
        <v>0</v>
      </c>
      <c r="H1596" s="1">
        <f t="shared" si="316"/>
        <v>0</v>
      </c>
      <c r="I1596" s="1">
        <f t="shared" si="317"/>
        <v>0</v>
      </c>
      <c r="J1596" s="1">
        <f t="shared" si="325"/>
        <v>1</v>
      </c>
      <c r="K1596" s="7">
        <f t="shared" si="318"/>
        <v>2417.2542660652484</v>
      </c>
      <c r="L1596" s="7">
        <f t="shared" si="319"/>
        <v>949647.44036085089</v>
      </c>
      <c r="M1596" s="7">
        <f t="shared" si="320"/>
        <v>9.4964744036085083E-2</v>
      </c>
      <c r="N1596" s="7">
        <f t="shared" si="324"/>
        <v>3309.7747392841475</v>
      </c>
    </row>
    <row r="1597" spans="2:14" x14ac:dyDescent="0.25">
      <c r="B1597" s="1">
        <f t="shared" si="321"/>
        <v>15790</v>
      </c>
      <c r="C1597" s="4">
        <f t="shared" si="313"/>
        <v>10.965277777777779</v>
      </c>
      <c r="D1597" s="3">
        <f t="shared" si="322"/>
        <v>0.96527777777777857</v>
      </c>
      <c r="E1597" s="1">
        <f t="shared" si="314"/>
        <v>0</v>
      </c>
      <c r="F1597" s="1">
        <f t="shared" si="323"/>
        <v>20.238750294579823</v>
      </c>
      <c r="G1597" s="1">
        <f t="shared" si="315"/>
        <v>0</v>
      </c>
      <c r="H1597" s="1">
        <f t="shared" si="316"/>
        <v>0</v>
      </c>
      <c r="I1597" s="1">
        <f t="shared" si="317"/>
        <v>0</v>
      </c>
      <c r="J1597" s="1">
        <f t="shared" si="325"/>
        <v>1</v>
      </c>
      <c r="K1597" s="7">
        <f t="shared" si="318"/>
        <v>2428.6500353495785</v>
      </c>
      <c r="L1597" s="7">
        <f t="shared" si="319"/>
        <v>942809.97879025294</v>
      </c>
      <c r="M1597" s="7">
        <f t="shared" si="320"/>
        <v>9.4280997879025288E-2</v>
      </c>
      <c r="N1597" s="7">
        <f t="shared" si="324"/>
        <v>3585.8648435704881</v>
      </c>
    </row>
    <row r="1598" spans="2:14" x14ac:dyDescent="0.25">
      <c r="B1598" s="1">
        <f t="shared" si="321"/>
        <v>15800</v>
      </c>
      <c r="C1598" s="4">
        <f t="shared" si="313"/>
        <v>10.972222222222221</v>
      </c>
      <c r="D1598" s="3">
        <f t="shared" si="322"/>
        <v>0.97222222222222143</v>
      </c>
      <c r="E1598" s="1">
        <f t="shared" si="314"/>
        <v>0</v>
      </c>
      <c r="F1598" s="1">
        <f t="shared" si="323"/>
        <v>20.333031292458848</v>
      </c>
      <c r="G1598" s="1">
        <f t="shared" si="315"/>
        <v>0</v>
      </c>
      <c r="H1598" s="1">
        <f t="shared" si="316"/>
        <v>0</v>
      </c>
      <c r="I1598" s="1">
        <f t="shared" si="317"/>
        <v>1</v>
      </c>
      <c r="J1598" s="1">
        <f t="shared" si="325"/>
        <v>0</v>
      </c>
      <c r="K1598" s="7">
        <f t="shared" si="318"/>
        <v>2439.9637550950615</v>
      </c>
      <c r="L1598" s="7">
        <f t="shared" si="319"/>
        <v>-1463978.2530570368</v>
      </c>
      <c r="M1598" s="7">
        <f t="shared" si="320"/>
        <v>-0.14639782530570367</v>
      </c>
      <c r="N1598" s="7">
        <f t="shared" si="324"/>
        <v>2151.518906142293</v>
      </c>
    </row>
    <row r="1599" spans="2:14" x14ac:dyDescent="0.25">
      <c r="B1599" s="1">
        <f t="shared" si="321"/>
        <v>15810</v>
      </c>
      <c r="C1599" s="4">
        <f t="shared" si="313"/>
        <v>10.979166666666666</v>
      </c>
      <c r="D1599" s="3">
        <f t="shared" si="322"/>
        <v>0.97916666666666607</v>
      </c>
      <c r="E1599" s="1">
        <f t="shared" si="314"/>
        <v>0</v>
      </c>
      <c r="F1599" s="1">
        <f t="shared" si="323"/>
        <v>20.186633467153143</v>
      </c>
      <c r="G1599" s="1">
        <f t="shared" si="315"/>
        <v>0</v>
      </c>
      <c r="H1599" s="1">
        <f t="shared" si="316"/>
        <v>0</v>
      </c>
      <c r="I1599" s="1">
        <f t="shared" si="317"/>
        <v>0</v>
      </c>
      <c r="J1599" s="1">
        <f t="shared" si="325"/>
        <v>0</v>
      </c>
      <c r="K1599" s="7">
        <f t="shared" si="318"/>
        <v>2422.396016058377</v>
      </c>
      <c r="L1599" s="7">
        <f t="shared" si="319"/>
        <v>-1453437.6096350262</v>
      </c>
      <c r="M1599" s="7">
        <f t="shared" si="320"/>
        <v>-0.14534376096350263</v>
      </c>
      <c r="N1599" s="7">
        <f t="shared" si="324"/>
        <v>1290.9113436853756</v>
      </c>
    </row>
    <row r="1600" spans="2:14" x14ac:dyDescent="0.25">
      <c r="B1600" s="1">
        <f t="shared" si="321"/>
        <v>15820</v>
      </c>
      <c r="C1600" s="4">
        <f t="shared" si="313"/>
        <v>10.986111111111111</v>
      </c>
      <c r="D1600" s="3">
        <f t="shared" si="322"/>
        <v>0.98611111111111072</v>
      </c>
      <c r="E1600" s="1">
        <f t="shared" si="314"/>
        <v>0</v>
      </c>
      <c r="F1600" s="1">
        <f t="shared" si="323"/>
        <v>20.041289706189641</v>
      </c>
      <c r="G1600" s="1">
        <f t="shared" si="315"/>
        <v>0</v>
      </c>
      <c r="H1600" s="1">
        <f t="shared" si="316"/>
        <v>0</v>
      </c>
      <c r="I1600" s="1">
        <f t="shared" si="317"/>
        <v>0</v>
      </c>
      <c r="J1600" s="1">
        <f t="shared" si="325"/>
        <v>0</v>
      </c>
      <c r="K1600" s="7">
        <f t="shared" si="318"/>
        <v>2404.9547647427567</v>
      </c>
      <c r="L1600" s="7">
        <f t="shared" si="319"/>
        <v>-1442972.8588456542</v>
      </c>
      <c r="M1600" s="7">
        <f t="shared" si="320"/>
        <v>-0.14429728588456542</v>
      </c>
      <c r="N1600" s="7">
        <f t="shared" si="324"/>
        <v>774.54680621122532</v>
      </c>
    </row>
    <row r="1601" spans="2:14" x14ac:dyDescent="0.25">
      <c r="B1601" s="1">
        <f t="shared" si="321"/>
        <v>15830</v>
      </c>
      <c r="C1601" s="4">
        <f t="shared" si="313"/>
        <v>10.993055555555555</v>
      </c>
      <c r="D1601" s="3">
        <f t="shared" si="322"/>
        <v>0.99305555555555536</v>
      </c>
      <c r="E1601" s="1">
        <f t="shared" si="314"/>
        <v>0</v>
      </c>
      <c r="F1601" s="1">
        <f t="shared" si="323"/>
        <v>19.896992420305075</v>
      </c>
      <c r="G1601" s="1">
        <f t="shared" si="315"/>
        <v>0</v>
      </c>
      <c r="H1601" s="1">
        <f t="shared" si="316"/>
        <v>1</v>
      </c>
      <c r="I1601" s="1">
        <f t="shared" si="317"/>
        <v>0</v>
      </c>
      <c r="J1601" s="1">
        <f t="shared" si="325"/>
        <v>1</v>
      </c>
      <c r="K1601" s="7">
        <f t="shared" si="318"/>
        <v>2387.639090436609</v>
      </c>
      <c r="L1601" s="7">
        <f t="shared" si="319"/>
        <v>967416.54573803465</v>
      </c>
      <c r="M1601" s="7">
        <f t="shared" si="320"/>
        <v>9.6741654573803459E-2</v>
      </c>
      <c r="N1601" s="7">
        <f t="shared" si="324"/>
        <v>2064.7280837267353</v>
      </c>
    </row>
    <row r="1602" spans="2:14" x14ac:dyDescent="0.25">
      <c r="B1602" s="1">
        <f t="shared" si="321"/>
        <v>15840</v>
      </c>
      <c r="C1602" s="4">
        <f t="shared" si="313"/>
        <v>11</v>
      </c>
      <c r="D1602" s="3">
        <f t="shared" si="322"/>
        <v>0</v>
      </c>
      <c r="E1602" s="1">
        <f t="shared" si="314"/>
        <v>-1</v>
      </c>
      <c r="F1602" s="1">
        <f t="shared" si="323"/>
        <v>19.99373407487888</v>
      </c>
      <c r="G1602" s="1">
        <f t="shared" si="315"/>
        <v>1</v>
      </c>
      <c r="H1602" s="1">
        <f t="shared" si="316"/>
        <v>0</v>
      </c>
      <c r="I1602" s="1">
        <f t="shared" si="317"/>
        <v>1</v>
      </c>
      <c r="J1602" s="1">
        <f t="shared" si="325"/>
        <v>0</v>
      </c>
      <c r="K1602" s="7">
        <f t="shared" si="318"/>
        <v>2519.2480889854651</v>
      </c>
      <c r="L1602" s="7">
        <f t="shared" si="319"/>
        <v>-1511548.853391279</v>
      </c>
      <c r="M1602" s="7">
        <f t="shared" si="320"/>
        <v>-0.15115488533912791</v>
      </c>
      <c r="N1602" s="7">
        <f t="shared" si="324"/>
        <v>1238.8368502360411</v>
      </c>
    </row>
    <row r="1603" spans="2:14" x14ac:dyDescent="0.25">
      <c r="B1603" s="1">
        <f t="shared" si="321"/>
        <v>15850</v>
      </c>
      <c r="C1603" s="4">
        <f t="shared" si="313"/>
        <v>11.006944444444445</v>
      </c>
      <c r="D1603" s="3">
        <f t="shared" si="322"/>
        <v>6.9444444444446418E-3</v>
      </c>
      <c r="E1603" s="1">
        <f t="shared" si="314"/>
        <v>-1</v>
      </c>
      <c r="F1603" s="1">
        <f t="shared" si="323"/>
        <v>19.842579189539752</v>
      </c>
      <c r="G1603" s="1">
        <f t="shared" si="315"/>
        <v>1</v>
      </c>
      <c r="H1603" s="1">
        <f t="shared" si="316"/>
        <v>0</v>
      </c>
      <c r="I1603" s="1">
        <f t="shared" si="317"/>
        <v>1</v>
      </c>
      <c r="J1603" s="1">
        <f t="shared" si="325"/>
        <v>0</v>
      </c>
      <c r="K1603" s="7">
        <f t="shared" si="318"/>
        <v>2501.10950274477</v>
      </c>
      <c r="L1603" s="7">
        <f t="shared" si="319"/>
        <v>-1500665.7016468619</v>
      </c>
      <c r="M1603" s="7">
        <f t="shared" si="320"/>
        <v>-0.15006657016468619</v>
      </c>
      <c r="N1603" s="7">
        <f t="shared" si="324"/>
        <v>743.30211014162467</v>
      </c>
    </row>
    <row r="1604" spans="2:14" x14ac:dyDescent="0.25">
      <c r="B1604" s="1">
        <f t="shared" si="321"/>
        <v>15860</v>
      </c>
      <c r="C1604" s="4">
        <f t="shared" si="313"/>
        <v>11.013888888888889</v>
      </c>
      <c r="D1604" s="3">
        <f t="shared" si="322"/>
        <v>1.3888888888889284E-2</v>
      </c>
      <c r="E1604" s="1">
        <f t="shared" si="314"/>
        <v>-1</v>
      </c>
      <c r="F1604" s="1">
        <f t="shared" si="323"/>
        <v>19.692512619375066</v>
      </c>
      <c r="G1604" s="1">
        <f t="shared" si="315"/>
        <v>1</v>
      </c>
      <c r="H1604" s="1">
        <f t="shared" si="316"/>
        <v>0</v>
      </c>
      <c r="I1604" s="1">
        <f t="shared" si="317"/>
        <v>1</v>
      </c>
      <c r="J1604" s="1">
        <f t="shared" si="325"/>
        <v>0</v>
      </c>
      <c r="K1604" s="7">
        <f t="shared" si="318"/>
        <v>2483.1015143250074</v>
      </c>
      <c r="L1604" s="7">
        <f t="shared" si="319"/>
        <v>-1489860.9085950046</v>
      </c>
      <c r="M1604" s="7">
        <f t="shared" si="320"/>
        <v>-0.14898609085950046</v>
      </c>
      <c r="N1604" s="7">
        <f t="shared" si="324"/>
        <v>445.98126608497478</v>
      </c>
    </row>
    <row r="1605" spans="2:14" x14ac:dyDescent="0.25">
      <c r="B1605" s="1">
        <f t="shared" si="321"/>
        <v>15870</v>
      </c>
      <c r="C1605" s="4">
        <f t="shared" si="313"/>
        <v>11.020833333333334</v>
      </c>
      <c r="D1605" s="3">
        <f t="shared" si="322"/>
        <v>2.0833333333333925E-2</v>
      </c>
      <c r="E1605" s="1">
        <f t="shared" si="314"/>
        <v>-1</v>
      </c>
      <c r="F1605" s="1">
        <f t="shared" si="323"/>
        <v>19.543526528515564</v>
      </c>
      <c r="G1605" s="1">
        <f t="shared" si="315"/>
        <v>1</v>
      </c>
      <c r="H1605" s="1">
        <f t="shared" si="316"/>
        <v>0</v>
      </c>
      <c r="I1605" s="1">
        <f t="shared" si="317"/>
        <v>1</v>
      </c>
      <c r="J1605" s="1">
        <f t="shared" si="325"/>
        <v>0</v>
      </c>
      <c r="K1605" s="7">
        <f t="shared" si="318"/>
        <v>2465.2231834218674</v>
      </c>
      <c r="L1605" s="7">
        <f t="shared" si="319"/>
        <v>-1479133.9100531205</v>
      </c>
      <c r="M1605" s="7">
        <f t="shared" si="320"/>
        <v>-0.14791339100531203</v>
      </c>
      <c r="N1605" s="7">
        <f t="shared" si="324"/>
        <v>267.58875965098485</v>
      </c>
    </row>
    <row r="1606" spans="2:14" x14ac:dyDescent="0.25">
      <c r="B1606" s="1">
        <f t="shared" si="321"/>
        <v>15880</v>
      </c>
      <c r="C1606" s="4">
        <f t="shared" si="313"/>
        <v>11.027777777777779</v>
      </c>
      <c r="D1606" s="3">
        <f t="shared" si="322"/>
        <v>2.7777777777778567E-2</v>
      </c>
      <c r="E1606" s="1">
        <f t="shared" si="314"/>
        <v>-1</v>
      </c>
      <c r="F1606" s="1">
        <f t="shared" si="323"/>
        <v>19.395613137510253</v>
      </c>
      <c r="G1606" s="1">
        <f t="shared" si="315"/>
        <v>1</v>
      </c>
      <c r="H1606" s="1">
        <f t="shared" si="316"/>
        <v>0</v>
      </c>
      <c r="I1606" s="1">
        <f t="shared" si="317"/>
        <v>1</v>
      </c>
      <c r="J1606" s="1">
        <f t="shared" si="325"/>
        <v>0</v>
      </c>
      <c r="K1606" s="7">
        <f t="shared" si="318"/>
        <v>2447.4735765012301</v>
      </c>
      <c r="L1606" s="7">
        <f t="shared" si="319"/>
        <v>-1468484.145900738</v>
      </c>
      <c r="M1606" s="7">
        <f t="shared" si="320"/>
        <v>-0.14684841459007381</v>
      </c>
      <c r="N1606" s="7">
        <f t="shared" si="324"/>
        <v>160.5532557905909</v>
      </c>
    </row>
    <row r="1607" spans="2:14" x14ac:dyDescent="0.25">
      <c r="B1607" s="1">
        <f t="shared" si="321"/>
        <v>15890</v>
      </c>
      <c r="C1607" s="4">
        <f t="shared" si="313"/>
        <v>11.034722222222221</v>
      </c>
      <c r="D1607" s="3">
        <f t="shared" si="322"/>
        <v>3.4722222222221433E-2</v>
      </c>
      <c r="E1607" s="1">
        <f t="shared" si="314"/>
        <v>-1</v>
      </c>
      <c r="F1607" s="1">
        <f t="shared" si="323"/>
        <v>19.248764722920178</v>
      </c>
      <c r="G1607" s="1">
        <f t="shared" si="315"/>
        <v>1</v>
      </c>
      <c r="H1607" s="1">
        <f t="shared" si="316"/>
        <v>0</v>
      </c>
      <c r="I1607" s="1">
        <f t="shared" si="317"/>
        <v>1</v>
      </c>
      <c r="J1607" s="1">
        <f t="shared" si="325"/>
        <v>0</v>
      </c>
      <c r="K1607" s="7">
        <f t="shared" si="318"/>
        <v>2429.8517667504211</v>
      </c>
      <c r="L1607" s="7">
        <f t="shared" si="319"/>
        <v>-1457911.0600502528</v>
      </c>
      <c r="M1607" s="7">
        <f t="shared" si="320"/>
        <v>-0.14579110600502529</v>
      </c>
      <c r="N1607" s="7">
        <f t="shared" si="324"/>
        <v>96.331953474354535</v>
      </c>
    </row>
    <row r="1608" spans="2:14" x14ac:dyDescent="0.25">
      <c r="B1608" s="1">
        <f t="shared" si="321"/>
        <v>15900</v>
      </c>
      <c r="C1608" s="4">
        <f t="shared" si="313"/>
        <v>11.041666666666666</v>
      </c>
      <c r="D1608" s="3">
        <f t="shared" si="322"/>
        <v>4.1666666666666075E-2</v>
      </c>
      <c r="E1608" s="1">
        <f t="shared" si="314"/>
        <v>-1</v>
      </c>
      <c r="F1608" s="1">
        <f t="shared" si="323"/>
        <v>19.102973616915154</v>
      </c>
      <c r="G1608" s="1">
        <f t="shared" si="315"/>
        <v>1</v>
      </c>
      <c r="H1608" s="1">
        <f t="shared" si="316"/>
        <v>0</v>
      </c>
      <c r="I1608" s="1">
        <f t="shared" si="317"/>
        <v>1</v>
      </c>
      <c r="J1608" s="1">
        <f t="shared" si="325"/>
        <v>0</v>
      </c>
      <c r="K1608" s="7">
        <f t="shared" si="318"/>
        <v>2412.3568340298184</v>
      </c>
      <c r="L1608" s="7">
        <f t="shared" si="319"/>
        <v>-1447414.1004178911</v>
      </c>
      <c r="M1608" s="7">
        <f t="shared" si="320"/>
        <v>-0.14474141004178911</v>
      </c>
      <c r="N1608" s="7">
        <f t="shared" si="324"/>
        <v>57.799172084612721</v>
      </c>
    </row>
    <row r="1609" spans="2:14" x14ac:dyDescent="0.25">
      <c r="B1609" s="1">
        <f t="shared" si="321"/>
        <v>15910</v>
      </c>
      <c r="C1609" s="4">
        <f t="shared" si="313"/>
        <v>11.048611111111111</v>
      </c>
      <c r="D1609" s="3">
        <f t="shared" si="322"/>
        <v>4.8611111111110716E-2</v>
      </c>
      <c r="E1609" s="1">
        <f t="shared" si="314"/>
        <v>-1.5</v>
      </c>
      <c r="F1609" s="1">
        <f t="shared" si="323"/>
        <v>18.958232206873365</v>
      </c>
      <c r="G1609" s="1">
        <f t="shared" si="315"/>
        <v>1</v>
      </c>
      <c r="H1609" s="1">
        <f t="shared" si="316"/>
        <v>0</v>
      </c>
      <c r="I1609" s="1">
        <f t="shared" si="317"/>
        <v>1</v>
      </c>
      <c r="J1609" s="1">
        <f t="shared" si="325"/>
        <v>0</v>
      </c>
      <c r="K1609" s="7">
        <f t="shared" si="318"/>
        <v>2454.9878648248036</v>
      </c>
      <c r="L1609" s="7">
        <f t="shared" si="319"/>
        <v>-1472992.7188948821</v>
      </c>
      <c r="M1609" s="7">
        <f t="shared" si="320"/>
        <v>-0.14729927188948821</v>
      </c>
      <c r="N1609" s="7">
        <f t="shared" si="324"/>
        <v>34.679503250767631</v>
      </c>
    </row>
    <row r="1610" spans="2:14" x14ac:dyDescent="0.25">
      <c r="B1610" s="1">
        <f t="shared" si="321"/>
        <v>15920</v>
      </c>
      <c r="C1610" s="4">
        <f t="shared" si="313"/>
        <v>11.055555555555555</v>
      </c>
      <c r="D1610" s="3">
        <f t="shared" si="322"/>
        <v>5.5555555555555358E-2</v>
      </c>
      <c r="E1610" s="1">
        <f t="shared" si="314"/>
        <v>-1.5</v>
      </c>
      <c r="F1610" s="1">
        <f t="shared" si="323"/>
        <v>18.810932934983878</v>
      </c>
      <c r="G1610" s="1">
        <f t="shared" si="315"/>
        <v>1</v>
      </c>
      <c r="H1610" s="1">
        <f t="shared" si="316"/>
        <v>0</v>
      </c>
      <c r="I1610" s="1">
        <f t="shared" si="317"/>
        <v>1</v>
      </c>
      <c r="J1610" s="1">
        <f t="shared" si="325"/>
        <v>0</v>
      </c>
      <c r="K1610" s="7">
        <f t="shared" si="318"/>
        <v>2437.3119521980652</v>
      </c>
      <c r="L1610" s="7">
        <f t="shared" si="319"/>
        <v>-1462387.1713188393</v>
      </c>
      <c r="M1610" s="7">
        <f t="shared" si="320"/>
        <v>-0.14623871713188394</v>
      </c>
      <c r="N1610" s="7">
        <f t="shared" si="324"/>
        <v>20.807701950460579</v>
      </c>
    </row>
    <row r="1611" spans="2:14" x14ac:dyDescent="0.25">
      <c r="B1611" s="1">
        <f t="shared" si="321"/>
        <v>15930</v>
      </c>
      <c r="C1611" s="4">
        <f t="shared" si="313"/>
        <v>11.0625</v>
      </c>
      <c r="D1611" s="3">
        <f t="shared" si="322"/>
        <v>6.25E-2</v>
      </c>
      <c r="E1611" s="1">
        <f t="shared" si="314"/>
        <v>-1.5</v>
      </c>
      <c r="F1611" s="1">
        <f t="shared" si="323"/>
        <v>18.664694217851995</v>
      </c>
      <c r="G1611" s="1">
        <f t="shared" si="315"/>
        <v>1</v>
      </c>
      <c r="H1611" s="1">
        <f t="shared" si="316"/>
        <v>0</v>
      </c>
      <c r="I1611" s="1">
        <f t="shared" si="317"/>
        <v>1</v>
      </c>
      <c r="J1611" s="1">
        <f t="shared" si="325"/>
        <v>0</v>
      </c>
      <c r="K1611" s="7">
        <f t="shared" si="318"/>
        <v>2419.7633061422389</v>
      </c>
      <c r="L1611" s="7">
        <f t="shared" si="319"/>
        <v>-1451857.9836853433</v>
      </c>
      <c r="M1611" s="7">
        <f t="shared" si="320"/>
        <v>-0.14518579836853432</v>
      </c>
      <c r="N1611" s="7">
        <f t="shared" si="324"/>
        <v>12.484621170276347</v>
      </c>
    </row>
    <row r="1612" spans="2:14" x14ac:dyDescent="0.25">
      <c r="B1612" s="1">
        <f t="shared" si="321"/>
        <v>15940</v>
      </c>
      <c r="C1612" s="4">
        <f t="shared" si="313"/>
        <v>11.069444444444445</v>
      </c>
      <c r="D1612" s="3">
        <f t="shared" si="322"/>
        <v>6.9444444444444642E-2</v>
      </c>
      <c r="E1612" s="1">
        <f t="shared" si="314"/>
        <v>-1.5</v>
      </c>
      <c r="F1612" s="1">
        <f t="shared" si="323"/>
        <v>18.519508419483461</v>
      </c>
      <c r="G1612" s="1">
        <f t="shared" si="315"/>
        <v>1</v>
      </c>
      <c r="H1612" s="1">
        <f t="shared" si="316"/>
        <v>0</v>
      </c>
      <c r="I1612" s="1">
        <f t="shared" si="317"/>
        <v>1</v>
      </c>
      <c r="J1612" s="1">
        <f t="shared" si="325"/>
        <v>0</v>
      </c>
      <c r="K1612" s="7">
        <f t="shared" si="318"/>
        <v>2402.3410103380152</v>
      </c>
      <c r="L1612" s="7">
        <f t="shared" si="319"/>
        <v>-1441404.6062028091</v>
      </c>
      <c r="M1612" s="7">
        <f t="shared" si="320"/>
        <v>-0.14414046062028091</v>
      </c>
      <c r="N1612" s="7">
        <f t="shared" si="324"/>
        <v>7.4907727021658079</v>
      </c>
    </row>
    <row r="1613" spans="2:14" x14ac:dyDescent="0.25">
      <c r="B1613" s="1">
        <f t="shared" si="321"/>
        <v>15950</v>
      </c>
      <c r="C1613" s="4">
        <f t="shared" si="313"/>
        <v>11.076388888888889</v>
      </c>
      <c r="D1613" s="3">
        <f t="shared" si="322"/>
        <v>7.6388888888889284E-2</v>
      </c>
      <c r="E1613" s="1">
        <f t="shared" si="314"/>
        <v>-1.5</v>
      </c>
      <c r="F1613" s="1">
        <f t="shared" si="323"/>
        <v>18.37536795886318</v>
      </c>
      <c r="G1613" s="1">
        <f t="shared" si="315"/>
        <v>1</v>
      </c>
      <c r="H1613" s="1">
        <f t="shared" si="316"/>
        <v>0</v>
      </c>
      <c r="I1613" s="1">
        <f t="shared" si="317"/>
        <v>1</v>
      </c>
      <c r="J1613" s="1">
        <f t="shared" si="325"/>
        <v>0</v>
      </c>
      <c r="K1613" s="7">
        <f t="shared" si="318"/>
        <v>2385.0441550635815</v>
      </c>
      <c r="L1613" s="7">
        <f t="shared" si="319"/>
        <v>-1431026.4930381489</v>
      </c>
      <c r="M1613" s="7">
        <f t="shared" si="320"/>
        <v>-0.14310264930381489</v>
      </c>
      <c r="N1613" s="7">
        <f t="shared" si="324"/>
        <v>4.4944636212994844</v>
      </c>
    </row>
    <row r="1614" spans="2:14" x14ac:dyDescent="0.25">
      <c r="B1614" s="1">
        <f t="shared" si="321"/>
        <v>15960</v>
      </c>
      <c r="C1614" s="4">
        <f t="shared" si="313"/>
        <v>11.083333333333334</v>
      </c>
      <c r="D1614" s="3">
        <f t="shared" si="322"/>
        <v>8.3333333333333925E-2</v>
      </c>
      <c r="E1614" s="1">
        <f t="shared" si="314"/>
        <v>-2</v>
      </c>
      <c r="F1614" s="1">
        <f t="shared" si="323"/>
        <v>18.232265309559367</v>
      </c>
      <c r="G1614" s="1">
        <f t="shared" si="315"/>
        <v>1</v>
      </c>
      <c r="H1614" s="1">
        <f t="shared" si="316"/>
        <v>0</v>
      </c>
      <c r="I1614" s="1">
        <f t="shared" si="317"/>
        <v>1</v>
      </c>
      <c r="J1614" s="1">
        <f t="shared" si="325"/>
        <v>0</v>
      </c>
      <c r="K1614" s="7">
        <f t="shared" si="318"/>
        <v>2427.8718371471236</v>
      </c>
      <c r="L1614" s="7">
        <f t="shared" si="319"/>
        <v>-1456723.1022882741</v>
      </c>
      <c r="M1614" s="7">
        <f t="shared" si="320"/>
        <v>-0.1456723102288274</v>
      </c>
      <c r="N1614" s="7">
        <f t="shared" si="324"/>
        <v>2.6966781727796905</v>
      </c>
    </row>
    <row r="1615" spans="2:14" x14ac:dyDescent="0.25">
      <c r="B1615" s="1">
        <f t="shared" si="321"/>
        <v>15970</v>
      </c>
      <c r="C1615" s="4">
        <f t="shared" si="313"/>
        <v>11.090277777777779</v>
      </c>
      <c r="D1615" s="3">
        <f t="shared" si="322"/>
        <v>9.0277777777778567E-2</v>
      </c>
      <c r="E1615" s="1">
        <f t="shared" si="314"/>
        <v>-2</v>
      </c>
      <c r="F1615" s="1">
        <f t="shared" si="323"/>
        <v>18.086592999330538</v>
      </c>
      <c r="G1615" s="1">
        <f t="shared" si="315"/>
        <v>1</v>
      </c>
      <c r="H1615" s="1">
        <f t="shared" si="316"/>
        <v>0</v>
      </c>
      <c r="I1615" s="1">
        <f t="shared" si="317"/>
        <v>1</v>
      </c>
      <c r="J1615" s="1">
        <f t="shared" si="325"/>
        <v>0</v>
      </c>
      <c r="K1615" s="7">
        <f t="shared" si="318"/>
        <v>2410.3911599196645</v>
      </c>
      <c r="L1615" s="7">
        <f t="shared" si="319"/>
        <v>-1446234.6959517987</v>
      </c>
      <c r="M1615" s="7">
        <f t="shared" si="320"/>
        <v>-0.14462346959517988</v>
      </c>
      <c r="N1615" s="7">
        <f t="shared" si="324"/>
        <v>1.6180069036678142</v>
      </c>
    </row>
    <row r="1616" spans="2:14" x14ac:dyDescent="0.25">
      <c r="B1616" s="1">
        <f t="shared" si="321"/>
        <v>15980</v>
      </c>
      <c r="C1616" s="4">
        <f t="shared" si="313"/>
        <v>11.097222222222221</v>
      </c>
      <c r="D1616" s="3">
        <f t="shared" si="322"/>
        <v>9.7222222222221433E-2</v>
      </c>
      <c r="E1616" s="1">
        <f t="shared" si="314"/>
        <v>-2</v>
      </c>
      <c r="F1616" s="1">
        <f t="shared" si="323"/>
        <v>17.941969529735356</v>
      </c>
      <c r="G1616" s="1">
        <f t="shared" si="315"/>
        <v>1</v>
      </c>
      <c r="H1616" s="1">
        <f t="shared" si="316"/>
        <v>0</v>
      </c>
      <c r="I1616" s="1">
        <f t="shared" si="317"/>
        <v>1</v>
      </c>
      <c r="J1616" s="1">
        <f t="shared" si="325"/>
        <v>0</v>
      </c>
      <c r="K1616" s="7">
        <f t="shared" si="318"/>
        <v>2393.0363435682425</v>
      </c>
      <c r="L1616" s="7">
        <f t="shared" si="319"/>
        <v>-1435821.8061409453</v>
      </c>
      <c r="M1616" s="7">
        <f t="shared" si="320"/>
        <v>-0.14358218061409453</v>
      </c>
      <c r="N1616" s="7">
        <f t="shared" si="324"/>
        <v>0.97080414220068845</v>
      </c>
    </row>
    <row r="1617" spans="2:14" x14ac:dyDescent="0.25">
      <c r="B1617" s="1">
        <f t="shared" si="321"/>
        <v>15990</v>
      </c>
      <c r="C1617" s="4">
        <f t="shared" si="313"/>
        <v>11.104166666666666</v>
      </c>
      <c r="D1617" s="3">
        <f t="shared" si="322"/>
        <v>0.10416666666666607</v>
      </c>
      <c r="E1617" s="1">
        <f t="shared" si="314"/>
        <v>-2</v>
      </c>
      <c r="F1617" s="1">
        <f t="shared" si="323"/>
        <v>17.798387349121263</v>
      </c>
      <c r="G1617" s="1">
        <f t="shared" si="315"/>
        <v>1</v>
      </c>
      <c r="H1617" s="1">
        <f t="shared" si="316"/>
        <v>0</v>
      </c>
      <c r="I1617" s="1">
        <f t="shared" si="317"/>
        <v>1</v>
      </c>
      <c r="J1617" s="1">
        <f t="shared" si="325"/>
        <v>0</v>
      </c>
      <c r="K1617" s="7">
        <f t="shared" si="318"/>
        <v>2375.8064818945513</v>
      </c>
      <c r="L1617" s="7">
        <f t="shared" si="319"/>
        <v>-1425483.8891367309</v>
      </c>
      <c r="M1617" s="7">
        <f t="shared" si="320"/>
        <v>-0.14254838891367308</v>
      </c>
      <c r="N1617" s="7">
        <f t="shared" si="324"/>
        <v>0.58248248532041302</v>
      </c>
    </row>
    <row r="1618" spans="2:14" x14ac:dyDescent="0.25">
      <c r="B1618" s="1">
        <f t="shared" si="321"/>
        <v>16000</v>
      </c>
      <c r="C1618" s="4">
        <f t="shared" ref="C1618:C1681" si="326">B1618/(24*60)</f>
        <v>11.111111111111111</v>
      </c>
      <c r="D1618" s="3">
        <f t="shared" si="322"/>
        <v>0.11111111111111072</v>
      </c>
      <c r="E1618" s="1">
        <f t="shared" ref="E1618:E1681" si="327">VLOOKUP(D1618,$P$3:$R$27,3,1)</f>
        <v>-2</v>
      </c>
      <c r="F1618" s="1">
        <f t="shared" si="323"/>
        <v>17.655838960207589</v>
      </c>
      <c r="G1618" s="1">
        <f t="shared" ref="G1618:G1681" si="328">IF(VLOOKUP(D1618,$P$3:$Q$27,2,1)=0,1,0)</f>
        <v>1</v>
      </c>
      <c r="H1618" s="1">
        <f t="shared" ref="H1618:H1681" si="329">IF(F1618&lt;($G$2+G1618*$G$4),1,0)</f>
        <v>0</v>
      </c>
      <c r="I1618" s="1">
        <f t="shared" ref="I1618:I1681" si="330">IF(F1618&gt;($G$3+G1618*$G$4),1,0)</f>
        <v>1</v>
      </c>
      <c r="J1618" s="1">
        <f t="shared" si="325"/>
        <v>0</v>
      </c>
      <c r="K1618" s="7">
        <f t="shared" ref="K1618:K1681" si="331">(F1618-E1618)*$C$11</f>
        <v>2358.7006752249104</v>
      </c>
      <c r="L1618" s="7">
        <f t="shared" ref="L1618:L1681" si="332">((J1618*$G$6)-K1618)*60*$G$8</f>
        <v>-1415220.4051349463</v>
      </c>
      <c r="M1618" s="7">
        <f t="shared" ref="M1618:M1681" si="333">L1618/$C$5</f>
        <v>-0.14152204051349462</v>
      </c>
      <c r="N1618" s="7">
        <f t="shared" si="324"/>
        <v>0.34948949119224781</v>
      </c>
    </row>
    <row r="1619" spans="2:14" x14ac:dyDescent="0.25">
      <c r="B1619" s="1">
        <f t="shared" ref="B1619:B1682" si="334">B1618+$G$8</f>
        <v>16010</v>
      </c>
      <c r="C1619" s="4">
        <f t="shared" si="326"/>
        <v>11.118055555555555</v>
      </c>
      <c r="D1619" s="3">
        <f t="shared" ref="D1619:D1682" si="335">C1619-INT(C1619)</f>
        <v>0.11805555555555536</v>
      </c>
      <c r="E1619" s="1">
        <f t="shared" si="327"/>
        <v>-2</v>
      </c>
      <c r="F1619" s="1">
        <f t="shared" ref="F1619:F1682" si="336">F1618+M1618</f>
        <v>17.514316919694096</v>
      </c>
      <c r="G1619" s="1">
        <f t="shared" si="328"/>
        <v>1</v>
      </c>
      <c r="H1619" s="1">
        <f t="shared" si="329"/>
        <v>0</v>
      </c>
      <c r="I1619" s="1">
        <f t="shared" si="330"/>
        <v>1</v>
      </c>
      <c r="J1619" s="1">
        <f t="shared" si="325"/>
        <v>0</v>
      </c>
      <c r="K1619" s="7">
        <f t="shared" si="331"/>
        <v>2341.7180303632913</v>
      </c>
      <c r="L1619" s="7">
        <f t="shared" si="332"/>
        <v>-1405030.8182179746</v>
      </c>
      <c r="M1619" s="7">
        <f t="shared" si="333"/>
        <v>-0.14050308182179747</v>
      </c>
      <c r="N1619" s="7">
        <f t="shared" ref="N1619:N1682" si="337">(J1619*$G$6*$N$15)+N1618*$N$14</f>
        <v>0.20969369471534868</v>
      </c>
    </row>
    <row r="1620" spans="2:14" x14ac:dyDescent="0.25">
      <c r="B1620" s="1">
        <f t="shared" si="334"/>
        <v>16020</v>
      </c>
      <c r="C1620" s="4">
        <f t="shared" si="326"/>
        <v>11.125</v>
      </c>
      <c r="D1620" s="3">
        <f t="shared" si="335"/>
        <v>0.125</v>
      </c>
      <c r="E1620" s="1">
        <f t="shared" si="327"/>
        <v>-2.7</v>
      </c>
      <c r="F1620" s="1">
        <f t="shared" si="336"/>
        <v>17.373813837872298</v>
      </c>
      <c r="G1620" s="1">
        <f t="shared" si="328"/>
        <v>1</v>
      </c>
      <c r="H1620" s="1">
        <f t="shared" si="329"/>
        <v>0</v>
      </c>
      <c r="I1620" s="1">
        <f t="shared" si="330"/>
        <v>1</v>
      </c>
      <c r="J1620" s="1">
        <f t="shared" ref="J1620:J1683" si="338">IF(OR(AND(I1620=0,J1619=1),AND(H1620=1,I1620=0)),1,0)</f>
        <v>0</v>
      </c>
      <c r="K1620" s="7">
        <f t="shared" si="331"/>
        <v>2408.8576605446756</v>
      </c>
      <c r="L1620" s="7">
        <f t="shared" si="332"/>
        <v>-1445314.5963268054</v>
      </c>
      <c r="M1620" s="7">
        <f t="shared" si="333"/>
        <v>-0.14453145963268055</v>
      </c>
      <c r="N1620" s="7">
        <f t="shared" si="337"/>
        <v>0.12581621682920921</v>
      </c>
    </row>
    <row r="1621" spans="2:14" x14ac:dyDescent="0.25">
      <c r="B1621" s="1">
        <f t="shared" si="334"/>
        <v>16030</v>
      </c>
      <c r="C1621" s="4">
        <f t="shared" si="326"/>
        <v>11.131944444444445</v>
      </c>
      <c r="D1621" s="3">
        <f t="shared" si="335"/>
        <v>0.13194444444444464</v>
      </c>
      <c r="E1621" s="1">
        <f t="shared" si="327"/>
        <v>-2.7</v>
      </c>
      <c r="F1621" s="1">
        <f t="shared" si="336"/>
        <v>17.229282378239617</v>
      </c>
      <c r="G1621" s="1">
        <f t="shared" si="328"/>
        <v>1</v>
      </c>
      <c r="H1621" s="1">
        <f t="shared" si="329"/>
        <v>0</v>
      </c>
      <c r="I1621" s="1">
        <f t="shared" si="330"/>
        <v>1</v>
      </c>
      <c r="J1621" s="1">
        <f t="shared" si="338"/>
        <v>0</v>
      </c>
      <c r="K1621" s="7">
        <f t="shared" si="331"/>
        <v>2391.5138853887538</v>
      </c>
      <c r="L1621" s="7">
        <f t="shared" si="332"/>
        <v>-1434908.3312332523</v>
      </c>
      <c r="M1621" s="7">
        <f t="shared" si="333"/>
        <v>-0.14349083312332522</v>
      </c>
      <c r="N1621" s="7">
        <f t="shared" si="337"/>
        <v>7.548973009752552E-2</v>
      </c>
    </row>
    <row r="1622" spans="2:14" x14ac:dyDescent="0.25">
      <c r="B1622" s="1">
        <f t="shared" si="334"/>
        <v>16040</v>
      </c>
      <c r="C1622" s="4">
        <f t="shared" si="326"/>
        <v>11.138888888888889</v>
      </c>
      <c r="D1622" s="3">
        <f t="shared" si="335"/>
        <v>0.13888888888888928</v>
      </c>
      <c r="E1622" s="1">
        <f t="shared" si="327"/>
        <v>-2.7</v>
      </c>
      <c r="F1622" s="1">
        <f t="shared" si="336"/>
        <v>17.08579154511629</v>
      </c>
      <c r="G1622" s="1">
        <f t="shared" si="328"/>
        <v>1</v>
      </c>
      <c r="H1622" s="1">
        <f t="shared" si="329"/>
        <v>0</v>
      </c>
      <c r="I1622" s="1">
        <f t="shared" si="330"/>
        <v>1</v>
      </c>
      <c r="J1622" s="1">
        <f t="shared" si="338"/>
        <v>0</v>
      </c>
      <c r="K1622" s="7">
        <f t="shared" si="331"/>
        <v>2374.2949854139547</v>
      </c>
      <c r="L1622" s="7">
        <f t="shared" si="332"/>
        <v>-1424576.9912483729</v>
      </c>
      <c r="M1622" s="7">
        <f t="shared" si="333"/>
        <v>-0.1424576991248373</v>
      </c>
      <c r="N1622" s="7">
        <f t="shared" si="337"/>
        <v>4.5293838058515314E-2</v>
      </c>
    </row>
    <row r="1623" spans="2:14" x14ac:dyDescent="0.25">
      <c r="B1623" s="1">
        <f t="shared" si="334"/>
        <v>16050</v>
      </c>
      <c r="C1623" s="4">
        <f t="shared" si="326"/>
        <v>11.145833333333334</v>
      </c>
      <c r="D1623" s="3">
        <f t="shared" si="335"/>
        <v>0.14583333333333393</v>
      </c>
      <c r="E1623" s="1">
        <f t="shared" si="327"/>
        <v>-2.7</v>
      </c>
      <c r="F1623" s="1">
        <f t="shared" si="336"/>
        <v>16.943333845991454</v>
      </c>
      <c r="G1623" s="1">
        <f t="shared" si="328"/>
        <v>1</v>
      </c>
      <c r="H1623" s="1">
        <f t="shared" si="329"/>
        <v>0</v>
      </c>
      <c r="I1623" s="1">
        <f t="shared" si="330"/>
        <v>1</v>
      </c>
      <c r="J1623" s="1">
        <f t="shared" si="338"/>
        <v>0</v>
      </c>
      <c r="K1623" s="7">
        <f t="shared" si="331"/>
        <v>2357.2000615189741</v>
      </c>
      <c r="L1623" s="7">
        <f t="shared" si="332"/>
        <v>-1414320.0369113844</v>
      </c>
      <c r="M1623" s="7">
        <f t="shared" si="333"/>
        <v>-0.14143200369113845</v>
      </c>
      <c r="N1623" s="7">
        <f t="shared" si="337"/>
        <v>2.7176302835109186E-2</v>
      </c>
    </row>
    <row r="1624" spans="2:14" x14ac:dyDescent="0.25">
      <c r="B1624" s="1">
        <f t="shared" si="334"/>
        <v>16060</v>
      </c>
      <c r="C1624" s="4">
        <f t="shared" si="326"/>
        <v>11.152777777777779</v>
      </c>
      <c r="D1624" s="3">
        <f t="shared" si="335"/>
        <v>0.15277777777777857</v>
      </c>
      <c r="E1624" s="1">
        <f t="shared" si="327"/>
        <v>-2.7</v>
      </c>
      <c r="F1624" s="1">
        <f t="shared" si="336"/>
        <v>16.801901842300314</v>
      </c>
      <c r="G1624" s="1">
        <f t="shared" si="328"/>
        <v>1</v>
      </c>
      <c r="H1624" s="1">
        <f t="shared" si="329"/>
        <v>0</v>
      </c>
      <c r="I1624" s="1">
        <f t="shared" si="330"/>
        <v>1</v>
      </c>
      <c r="J1624" s="1">
        <f t="shared" si="338"/>
        <v>0</v>
      </c>
      <c r="K1624" s="7">
        <f t="shared" si="331"/>
        <v>2340.2282210760372</v>
      </c>
      <c r="L1624" s="7">
        <f t="shared" si="332"/>
        <v>-1404136.9326456222</v>
      </c>
      <c r="M1624" s="7">
        <f t="shared" si="333"/>
        <v>-0.14041369326456221</v>
      </c>
      <c r="N1624" s="7">
        <f t="shared" si="337"/>
        <v>1.630578170106551E-2</v>
      </c>
    </row>
    <row r="1625" spans="2:14" x14ac:dyDescent="0.25">
      <c r="B1625" s="1">
        <f t="shared" si="334"/>
        <v>16070</v>
      </c>
      <c r="C1625" s="4">
        <f t="shared" si="326"/>
        <v>11.159722222222221</v>
      </c>
      <c r="D1625" s="3">
        <f t="shared" si="335"/>
        <v>0.15972222222222143</v>
      </c>
      <c r="E1625" s="1">
        <f t="shared" si="327"/>
        <v>-2.7</v>
      </c>
      <c r="F1625" s="1">
        <f t="shared" si="336"/>
        <v>16.661488149035751</v>
      </c>
      <c r="G1625" s="1">
        <f t="shared" si="328"/>
        <v>1</v>
      </c>
      <c r="H1625" s="1">
        <f t="shared" si="329"/>
        <v>0</v>
      </c>
      <c r="I1625" s="1">
        <f t="shared" si="330"/>
        <v>1</v>
      </c>
      <c r="J1625" s="1">
        <f t="shared" si="338"/>
        <v>0</v>
      </c>
      <c r="K1625" s="7">
        <f t="shared" si="331"/>
        <v>2323.3785778842898</v>
      </c>
      <c r="L1625" s="7">
        <f t="shared" si="332"/>
        <v>-1394027.1467305741</v>
      </c>
      <c r="M1625" s="7">
        <f t="shared" si="333"/>
        <v>-0.1394027146730574</v>
      </c>
      <c r="N1625" s="7">
        <f t="shared" si="337"/>
        <v>9.7834690206393057E-3</v>
      </c>
    </row>
    <row r="1626" spans="2:14" x14ac:dyDescent="0.25">
      <c r="B1626" s="1">
        <f t="shared" si="334"/>
        <v>16080</v>
      </c>
      <c r="C1626" s="4">
        <f t="shared" si="326"/>
        <v>11.166666666666666</v>
      </c>
      <c r="D1626" s="3">
        <f t="shared" si="335"/>
        <v>0.16666666666666607</v>
      </c>
      <c r="E1626" s="1">
        <f t="shared" si="327"/>
        <v>-2.7</v>
      </c>
      <c r="F1626" s="1">
        <f t="shared" si="336"/>
        <v>16.522085434362694</v>
      </c>
      <c r="G1626" s="1">
        <f t="shared" si="328"/>
        <v>1</v>
      </c>
      <c r="H1626" s="1">
        <f t="shared" si="329"/>
        <v>0</v>
      </c>
      <c r="I1626" s="1">
        <f t="shared" si="330"/>
        <v>1</v>
      </c>
      <c r="J1626" s="1">
        <f t="shared" si="338"/>
        <v>0</v>
      </c>
      <c r="K1626" s="7">
        <f t="shared" si="331"/>
        <v>2306.6502521235229</v>
      </c>
      <c r="L1626" s="7">
        <f t="shared" si="332"/>
        <v>-1383990.1512741137</v>
      </c>
      <c r="M1626" s="7">
        <f t="shared" si="333"/>
        <v>-0.13839901512741137</v>
      </c>
      <c r="N1626" s="7">
        <f t="shared" si="337"/>
        <v>5.8700814123835831E-3</v>
      </c>
    </row>
    <row r="1627" spans="2:14" x14ac:dyDescent="0.25">
      <c r="B1627" s="1">
        <f t="shared" si="334"/>
        <v>16090</v>
      </c>
      <c r="C1627" s="4">
        <f t="shared" si="326"/>
        <v>11.173611111111111</v>
      </c>
      <c r="D1627" s="3">
        <f t="shared" si="335"/>
        <v>0.17361111111111072</v>
      </c>
      <c r="E1627" s="1">
        <f t="shared" si="327"/>
        <v>-3</v>
      </c>
      <c r="F1627" s="1">
        <f t="shared" si="336"/>
        <v>16.383686419235282</v>
      </c>
      <c r="G1627" s="1">
        <f t="shared" si="328"/>
        <v>1</v>
      </c>
      <c r="H1627" s="1">
        <f t="shared" si="329"/>
        <v>0</v>
      </c>
      <c r="I1627" s="1">
        <f t="shared" si="330"/>
        <v>1</v>
      </c>
      <c r="J1627" s="1">
        <f t="shared" si="338"/>
        <v>0</v>
      </c>
      <c r="K1627" s="7">
        <f t="shared" si="331"/>
        <v>2326.0423703082338</v>
      </c>
      <c r="L1627" s="7">
        <f t="shared" si="332"/>
        <v>-1395625.4221849402</v>
      </c>
      <c r="M1627" s="7">
        <f t="shared" si="333"/>
        <v>-0.13956254221849401</v>
      </c>
      <c r="N1627" s="7">
        <f t="shared" si="337"/>
        <v>3.5220488474301498E-3</v>
      </c>
    </row>
    <row r="1628" spans="2:14" x14ac:dyDescent="0.25">
      <c r="B1628" s="1">
        <f t="shared" si="334"/>
        <v>16100</v>
      </c>
      <c r="C1628" s="4">
        <f t="shared" si="326"/>
        <v>11.180555555555555</v>
      </c>
      <c r="D1628" s="3">
        <f t="shared" si="335"/>
        <v>0.18055555555555536</v>
      </c>
      <c r="E1628" s="1">
        <f t="shared" si="327"/>
        <v>-3</v>
      </c>
      <c r="F1628" s="1">
        <f t="shared" si="336"/>
        <v>16.244123877016786</v>
      </c>
      <c r="G1628" s="1">
        <f t="shared" si="328"/>
        <v>1</v>
      </c>
      <c r="H1628" s="1">
        <f t="shared" si="329"/>
        <v>0</v>
      </c>
      <c r="I1628" s="1">
        <f t="shared" si="330"/>
        <v>0</v>
      </c>
      <c r="J1628" s="1">
        <f t="shared" si="338"/>
        <v>0</v>
      </c>
      <c r="K1628" s="7">
        <f t="shared" si="331"/>
        <v>2309.2948652420141</v>
      </c>
      <c r="L1628" s="7">
        <f t="shared" si="332"/>
        <v>-1385576.9191452083</v>
      </c>
      <c r="M1628" s="7">
        <f t="shared" si="333"/>
        <v>-0.13855769191452083</v>
      </c>
      <c r="N1628" s="7">
        <f t="shared" si="337"/>
        <v>2.1132293084580897E-3</v>
      </c>
    </row>
    <row r="1629" spans="2:14" x14ac:dyDescent="0.25">
      <c r="B1629" s="1">
        <f t="shared" si="334"/>
        <v>16110</v>
      </c>
      <c r="C1629" s="4">
        <f t="shared" si="326"/>
        <v>11.1875</v>
      </c>
      <c r="D1629" s="3">
        <f t="shared" si="335"/>
        <v>0.1875</v>
      </c>
      <c r="E1629" s="1">
        <f t="shared" si="327"/>
        <v>-3</v>
      </c>
      <c r="F1629" s="1">
        <f t="shared" si="336"/>
        <v>16.105566185102266</v>
      </c>
      <c r="G1629" s="1">
        <f t="shared" si="328"/>
        <v>1</v>
      </c>
      <c r="H1629" s="1">
        <f t="shared" si="329"/>
        <v>0</v>
      </c>
      <c r="I1629" s="1">
        <f t="shared" si="330"/>
        <v>0</v>
      </c>
      <c r="J1629" s="1">
        <f t="shared" si="338"/>
        <v>0</v>
      </c>
      <c r="K1629" s="7">
        <f t="shared" si="331"/>
        <v>2292.6679422122716</v>
      </c>
      <c r="L1629" s="7">
        <f t="shared" si="332"/>
        <v>-1375600.765327363</v>
      </c>
      <c r="M1629" s="7">
        <f t="shared" si="333"/>
        <v>-0.1375600765327363</v>
      </c>
      <c r="N1629" s="7">
        <f t="shared" si="337"/>
        <v>1.2679375850748538E-3</v>
      </c>
    </row>
    <row r="1630" spans="2:14" x14ac:dyDescent="0.25">
      <c r="B1630" s="1">
        <f t="shared" si="334"/>
        <v>16120</v>
      </c>
      <c r="C1630" s="4">
        <f t="shared" si="326"/>
        <v>11.194444444444445</v>
      </c>
      <c r="D1630" s="3">
        <f t="shared" si="335"/>
        <v>0.19444444444444464</v>
      </c>
      <c r="E1630" s="1">
        <f t="shared" si="327"/>
        <v>-3</v>
      </c>
      <c r="F1630" s="1">
        <f t="shared" si="336"/>
        <v>15.968006108569529</v>
      </c>
      <c r="G1630" s="1">
        <f t="shared" si="328"/>
        <v>1</v>
      </c>
      <c r="H1630" s="1">
        <f t="shared" si="329"/>
        <v>1</v>
      </c>
      <c r="I1630" s="1">
        <f t="shared" si="330"/>
        <v>0</v>
      </c>
      <c r="J1630" s="1">
        <f t="shared" si="338"/>
        <v>1</v>
      </c>
      <c r="K1630" s="7">
        <f t="shared" si="331"/>
        <v>2276.1607330283432</v>
      </c>
      <c r="L1630" s="7">
        <f t="shared" si="332"/>
        <v>1034303.5601829941</v>
      </c>
      <c r="M1630" s="7">
        <f t="shared" si="333"/>
        <v>0.1034303560182994</v>
      </c>
      <c r="N1630" s="7">
        <f t="shared" si="337"/>
        <v>1600.000760762551</v>
      </c>
    </row>
    <row r="1631" spans="2:14" x14ac:dyDescent="0.25">
      <c r="B1631" s="1">
        <f t="shared" si="334"/>
        <v>16130</v>
      </c>
      <c r="C1631" s="4">
        <f t="shared" si="326"/>
        <v>11.201388888888889</v>
      </c>
      <c r="D1631" s="3">
        <f t="shared" si="335"/>
        <v>0.20138888888888928</v>
      </c>
      <c r="E1631" s="1">
        <f t="shared" si="327"/>
        <v>-3</v>
      </c>
      <c r="F1631" s="1">
        <f t="shared" si="336"/>
        <v>16.07143646458783</v>
      </c>
      <c r="G1631" s="1">
        <f t="shared" si="328"/>
        <v>1</v>
      </c>
      <c r="H1631" s="1">
        <f t="shared" si="329"/>
        <v>0</v>
      </c>
      <c r="I1631" s="1">
        <f t="shared" si="330"/>
        <v>0</v>
      </c>
      <c r="J1631" s="1">
        <f t="shared" si="338"/>
        <v>1</v>
      </c>
      <c r="K1631" s="7">
        <f t="shared" si="331"/>
        <v>2288.5723757505393</v>
      </c>
      <c r="L1631" s="7">
        <f t="shared" si="332"/>
        <v>1026856.5745496764</v>
      </c>
      <c r="M1631" s="7">
        <f t="shared" si="333"/>
        <v>0.10268565745496763</v>
      </c>
      <c r="N1631" s="7">
        <f t="shared" si="337"/>
        <v>2560.0004564575306</v>
      </c>
    </row>
    <row r="1632" spans="2:14" x14ac:dyDescent="0.25">
      <c r="B1632" s="1">
        <f t="shared" si="334"/>
        <v>16140</v>
      </c>
      <c r="C1632" s="4">
        <f t="shared" si="326"/>
        <v>11.208333333333334</v>
      </c>
      <c r="D1632" s="3">
        <f t="shared" si="335"/>
        <v>0.20833333333333393</v>
      </c>
      <c r="E1632" s="1">
        <f t="shared" si="327"/>
        <v>-3</v>
      </c>
      <c r="F1632" s="1">
        <f t="shared" si="336"/>
        <v>16.174122122042796</v>
      </c>
      <c r="G1632" s="1">
        <f t="shared" si="328"/>
        <v>1</v>
      </c>
      <c r="H1632" s="1">
        <f t="shared" si="329"/>
        <v>0</v>
      </c>
      <c r="I1632" s="1">
        <f t="shared" si="330"/>
        <v>0</v>
      </c>
      <c r="J1632" s="1">
        <f t="shared" si="338"/>
        <v>1</v>
      </c>
      <c r="K1632" s="7">
        <f t="shared" si="331"/>
        <v>2300.8946546451352</v>
      </c>
      <c r="L1632" s="7">
        <f t="shared" si="332"/>
        <v>1019463.2072129188</v>
      </c>
      <c r="M1632" s="7">
        <f t="shared" si="333"/>
        <v>0.10194632072129188</v>
      </c>
      <c r="N1632" s="7">
        <f t="shared" si="337"/>
        <v>3136.0002738745184</v>
      </c>
    </row>
    <row r="1633" spans="2:14" x14ac:dyDescent="0.25">
      <c r="B1633" s="1">
        <f t="shared" si="334"/>
        <v>16150</v>
      </c>
      <c r="C1633" s="4">
        <f t="shared" si="326"/>
        <v>11.215277777777779</v>
      </c>
      <c r="D1633" s="3">
        <f t="shared" si="335"/>
        <v>0.21527777777777857</v>
      </c>
      <c r="E1633" s="1">
        <f t="shared" si="327"/>
        <v>-3</v>
      </c>
      <c r="F1633" s="1">
        <f t="shared" si="336"/>
        <v>16.276068442764089</v>
      </c>
      <c r="G1633" s="1">
        <f t="shared" si="328"/>
        <v>1</v>
      </c>
      <c r="H1633" s="1">
        <f t="shared" si="329"/>
        <v>0</v>
      </c>
      <c r="I1633" s="1">
        <f t="shared" si="330"/>
        <v>0</v>
      </c>
      <c r="J1633" s="1">
        <f t="shared" si="338"/>
        <v>1</v>
      </c>
      <c r="K1633" s="7">
        <f t="shared" si="331"/>
        <v>2313.1282131316902</v>
      </c>
      <c r="L1633" s="7">
        <f t="shared" si="332"/>
        <v>1012123.0721209859</v>
      </c>
      <c r="M1633" s="7">
        <f t="shared" si="333"/>
        <v>0.10121230721209859</v>
      </c>
      <c r="N1633" s="7">
        <f t="shared" si="337"/>
        <v>3481.6001643247109</v>
      </c>
    </row>
    <row r="1634" spans="2:14" x14ac:dyDescent="0.25">
      <c r="B1634" s="1">
        <f t="shared" si="334"/>
        <v>16160</v>
      </c>
      <c r="C1634" s="4">
        <f t="shared" si="326"/>
        <v>11.222222222222221</v>
      </c>
      <c r="D1634" s="3">
        <f t="shared" si="335"/>
        <v>0.22222222222222143</v>
      </c>
      <c r="E1634" s="1">
        <f t="shared" si="327"/>
        <v>-3</v>
      </c>
      <c r="F1634" s="1">
        <f t="shared" si="336"/>
        <v>16.377280749976187</v>
      </c>
      <c r="G1634" s="1">
        <f t="shared" si="328"/>
        <v>1</v>
      </c>
      <c r="H1634" s="1">
        <f t="shared" si="329"/>
        <v>0</v>
      </c>
      <c r="I1634" s="1">
        <f t="shared" si="330"/>
        <v>1</v>
      </c>
      <c r="J1634" s="1">
        <f t="shared" si="338"/>
        <v>0</v>
      </c>
      <c r="K1634" s="7">
        <f t="shared" si="331"/>
        <v>2325.2736899971424</v>
      </c>
      <c r="L1634" s="7">
        <f t="shared" si="332"/>
        <v>-1395164.2139982854</v>
      </c>
      <c r="M1634" s="7">
        <f t="shared" si="333"/>
        <v>-0.13951642139982853</v>
      </c>
      <c r="N1634" s="7">
        <f t="shared" si="337"/>
        <v>2088.9600985948264</v>
      </c>
    </row>
    <row r="1635" spans="2:14" x14ac:dyDescent="0.25">
      <c r="B1635" s="1">
        <f t="shared" si="334"/>
        <v>16170</v>
      </c>
      <c r="C1635" s="4">
        <f t="shared" si="326"/>
        <v>11.229166666666666</v>
      </c>
      <c r="D1635" s="3">
        <f t="shared" si="335"/>
        <v>0.22916666666666607</v>
      </c>
      <c r="E1635" s="1">
        <f t="shared" si="327"/>
        <v>-3</v>
      </c>
      <c r="F1635" s="1">
        <f t="shared" si="336"/>
        <v>16.237764328576358</v>
      </c>
      <c r="G1635" s="1">
        <f t="shared" si="328"/>
        <v>1</v>
      </c>
      <c r="H1635" s="1">
        <f t="shared" si="329"/>
        <v>0</v>
      </c>
      <c r="I1635" s="1">
        <f t="shared" si="330"/>
        <v>0</v>
      </c>
      <c r="J1635" s="1">
        <f t="shared" si="338"/>
        <v>0</v>
      </c>
      <c r="K1635" s="7">
        <f t="shared" si="331"/>
        <v>2308.5317194291624</v>
      </c>
      <c r="L1635" s="7">
        <f t="shared" si="332"/>
        <v>-1385119.0316574974</v>
      </c>
      <c r="M1635" s="7">
        <f t="shared" si="333"/>
        <v>-0.13851190316574974</v>
      </c>
      <c r="N1635" s="7">
        <f t="shared" si="337"/>
        <v>1253.3760591568957</v>
      </c>
    </row>
    <row r="1636" spans="2:14" x14ac:dyDescent="0.25">
      <c r="B1636" s="1">
        <f t="shared" si="334"/>
        <v>16180</v>
      </c>
      <c r="C1636" s="4">
        <f t="shared" si="326"/>
        <v>11.236111111111111</v>
      </c>
      <c r="D1636" s="3">
        <f t="shared" si="335"/>
        <v>0.23611111111111072</v>
      </c>
      <c r="E1636" s="1">
        <f t="shared" si="327"/>
        <v>-3</v>
      </c>
      <c r="F1636" s="1">
        <f t="shared" si="336"/>
        <v>16.099252425410608</v>
      </c>
      <c r="G1636" s="1">
        <f t="shared" si="328"/>
        <v>1</v>
      </c>
      <c r="H1636" s="1">
        <f t="shared" si="329"/>
        <v>0</v>
      </c>
      <c r="I1636" s="1">
        <f t="shared" si="330"/>
        <v>0</v>
      </c>
      <c r="J1636" s="1">
        <f t="shared" si="338"/>
        <v>0</v>
      </c>
      <c r="K1636" s="7">
        <f t="shared" si="331"/>
        <v>2291.9102910492725</v>
      </c>
      <c r="L1636" s="7">
        <f t="shared" si="332"/>
        <v>-1375146.1746295635</v>
      </c>
      <c r="M1636" s="7">
        <f t="shared" si="333"/>
        <v>-0.13751461746295635</v>
      </c>
      <c r="N1636" s="7">
        <f t="shared" si="337"/>
        <v>752.02563549413742</v>
      </c>
    </row>
    <row r="1637" spans="2:14" x14ac:dyDescent="0.25">
      <c r="B1637" s="1">
        <f t="shared" si="334"/>
        <v>16190</v>
      </c>
      <c r="C1637" s="4">
        <f t="shared" si="326"/>
        <v>11.243055555555555</v>
      </c>
      <c r="D1637" s="3">
        <f t="shared" si="335"/>
        <v>0.24305555555555536</v>
      </c>
      <c r="E1637" s="1">
        <f t="shared" si="327"/>
        <v>-3</v>
      </c>
      <c r="F1637" s="1">
        <f t="shared" si="336"/>
        <v>15.961737807947651</v>
      </c>
      <c r="G1637" s="1">
        <f t="shared" si="328"/>
        <v>1</v>
      </c>
      <c r="H1637" s="1">
        <f t="shared" si="329"/>
        <v>1</v>
      </c>
      <c r="I1637" s="1">
        <f t="shared" si="330"/>
        <v>0</v>
      </c>
      <c r="J1637" s="1">
        <f t="shared" si="338"/>
        <v>1</v>
      </c>
      <c r="K1637" s="7">
        <f t="shared" si="331"/>
        <v>2275.4085369537179</v>
      </c>
      <c r="L1637" s="7">
        <f t="shared" si="332"/>
        <v>1034754.8778277693</v>
      </c>
      <c r="M1637" s="7">
        <f t="shared" si="333"/>
        <v>0.10347548778277693</v>
      </c>
      <c r="N1637" s="7">
        <f t="shared" si="337"/>
        <v>2051.2153812964825</v>
      </c>
    </row>
    <row r="1638" spans="2:14" x14ac:dyDescent="0.25">
      <c r="B1638" s="1">
        <f t="shared" si="334"/>
        <v>16200</v>
      </c>
      <c r="C1638" s="4">
        <f t="shared" si="326"/>
        <v>11.25</v>
      </c>
      <c r="D1638" s="3">
        <f t="shared" si="335"/>
        <v>0.25</v>
      </c>
      <c r="E1638" s="1">
        <f t="shared" si="327"/>
        <v>-1</v>
      </c>
      <c r="F1638" s="1">
        <f t="shared" si="336"/>
        <v>16.065213295730427</v>
      </c>
      <c r="G1638" s="1">
        <f t="shared" si="328"/>
        <v>0</v>
      </c>
      <c r="H1638" s="1">
        <f t="shared" si="329"/>
        <v>1</v>
      </c>
      <c r="I1638" s="1">
        <f t="shared" si="330"/>
        <v>0</v>
      </c>
      <c r="J1638" s="1">
        <f t="shared" si="338"/>
        <v>1</v>
      </c>
      <c r="K1638" s="7">
        <f t="shared" si="331"/>
        <v>2047.8255954876511</v>
      </c>
      <c r="L1638" s="7">
        <f t="shared" si="332"/>
        <v>1171304.6427074093</v>
      </c>
      <c r="M1638" s="7">
        <f t="shared" si="333"/>
        <v>0.11713046427074093</v>
      </c>
      <c r="N1638" s="7">
        <f t="shared" si="337"/>
        <v>2830.7292287778891</v>
      </c>
    </row>
    <row r="1639" spans="2:14" x14ac:dyDescent="0.25">
      <c r="B1639" s="1">
        <f t="shared" si="334"/>
        <v>16210</v>
      </c>
      <c r="C1639" s="4">
        <f t="shared" si="326"/>
        <v>11.256944444444445</v>
      </c>
      <c r="D1639" s="3">
        <f t="shared" si="335"/>
        <v>0.25694444444444464</v>
      </c>
      <c r="E1639" s="1">
        <f t="shared" si="327"/>
        <v>-1</v>
      </c>
      <c r="F1639" s="1">
        <f t="shared" si="336"/>
        <v>16.182343760001167</v>
      </c>
      <c r="G1639" s="1">
        <f t="shared" si="328"/>
        <v>0</v>
      </c>
      <c r="H1639" s="1">
        <f t="shared" si="329"/>
        <v>1</v>
      </c>
      <c r="I1639" s="1">
        <f t="shared" si="330"/>
        <v>0</v>
      </c>
      <c r="J1639" s="1">
        <f t="shared" si="338"/>
        <v>1</v>
      </c>
      <c r="K1639" s="7">
        <f t="shared" si="331"/>
        <v>2061.88125120014</v>
      </c>
      <c r="L1639" s="7">
        <f t="shared" si="332"/>
        <v>1162871.2492799158</v>
      </c>
      <c r="M1639" s="7">
        <f t="shared" si="333"/>
        <v>0.11628712492799158</v>
      </c>
      <c r="N1639" s="7">
        <f t="shared" si="337"/>
        <v>3298.4375372667337</v>
      </c>
    </row>
    <row r="1640" spans="2:14" x14ac:dyDescent="0.25">
      <c r="B1640" s="1">
        <f t="shared" si="334"/>
        <v>16220</v>
      </c>
      <c r="C1640" s="4">
        <f t="shared" si="326"/>
        <v>11.263888888888889</v>
      </c>
      <c r="D1640" s="3">
        <f t="shared" si="335"/>
        <v>0.26388888888888928</v>
      </c>
      <c r="E1640" s="1">
        <f t="shared" si="327"/>
        <v>-1</v>
      </c>
      <c r="F1640" s="1">
        <f t="shared" si="336"/>
        <v>16.29863088492916</v>
      </c>
      <c r="G1640" s="1">
        <f t="shared" si="328"/>
        <v>0</v>
      </c>
      <c r="H1640" s="1">
        <f t="shared" si="329"/>
        <v>1</v>
      </c>
      <c r="I1640" s="1">
        <f t="shared" si="330"/>
        <v>0</v>
      </c>
      <c r="J1640" s="1">
        <f t="shared" si="338"/>
        <v>1</v>
      </c>
      <c r="K1640" s="7">
        <f t="shared" si="331"/>
        <v>2075.835706191499</v>
      </c>
      <c r="L1640" s="7">
        <f t="shared" si="332"/>
        <v>1154498.5762851005</v>
      </c>
      <c r="M1640" s="7">
        <f t="shared" si="333"/>
        <v>0.11544985762851005</v>
      </c>
      <c r="N1640" s="7">
        <f t="shared" si="337"/>
        <v>3579.06252236004</v>
      </c>
    </row>
    <row r="1641" spans="2:14" x14ac:dyDescent="0.25">
      <c r="B1641" s="1">
        <f t="shared" si="334"/>
        <v>16230</v>
      </c>
      <c r="C1641" s="4">
        <f t="shared" si="326"/>
        <v>11.270833333333334</v>
      </c>
      <c r="D1641" s="3">
        <f t="shared" si="335"/>
        <v>0.27083333333333393</v>
      </c>
      <c r="E1641" s="1">
        <f t="shared" si="327"/>
        <v>-1</v>
      </c>
      <c r="F1641" s="1">
        <f t="shared" si="336"/>
        <v>16.414080742557669</v>
      </c>
      <c r="G1641" s="1">
        <f t="shared" si="328"/>
        <v>0</v>
      </c>
      <c r="H1641" s="1">
        <f t="shared" si="329"/>
        <v>1</v>
      </c>
      <c r="I1641" s="1">
        <f t="shared" si="330"/>
        <v>0</v>
      </c>
      <c r="J1641" s="1">
        <f t="shared" si="338"/>
        <v>1</v>
      </c>
      <c r="K1641" s="7">
        <f t="shared" si="331"/>
        <v>2089.68968910692</v>
      </c>
      <c r="L1641" s="7">
        <f t="shared" si="332"/>
        <v>1146186.1865358478</v>
      </c>
      <c r="M1641" s="7">
        <f t="shared" si="333"/>
        <v>0.11461861865358479</v>
      </c>
      <c r="N1641" s="7">
        <f t="shared" si="337"/>
        <v>3747.4375134160241</v>
      </c>
    </row>
    <row r="1642" spans="2:14" x14ac:dyDescent="0.25">
      <c r="B1642" s="1">
        <f t="shared" si="334"/>
        <v>16240</v>
      </c>
      <c r="C1642" s="4">
        <f t="shared" si="326"/>
        <v>11.277777777777779</v>
      </c>
      <c r="D1642" s="3">
        <f t="shared" si="335"/>
        <v>0.27777777777777857</v>
      </c>
      <c r="E1642" s="1">
        <f t="shared" si="327"/>
        <v>-1</v>
      </c>
      <c r="F1642" s="1">
        <f t="shared" si="336"/>
        <v>16.528699361211252</v>
      </c>
      <c r="G1642" s="1">
        <f t="shared" si="328"/>
        <v>0</v>
      </c>
      <c r="H1642" s="1">
        <f t="shared" si="329"/>
        <v>1</v>
      </c>
      <c r="I1642" s="1">
        <f t="shared" si="330"/>
        <v>0</v>
      </c>
      <c r="J1642" s="1">
        <f t="shared" si="338"/>
        <v>1</v>
      </c>
      <c r="K1642" s="7">
        <f t="shared" si="331"/>
        <v>2103.44392334535</v>
      </c>
      <c r="L1642" s="7">
        <f t="shared" si="332"/>
        <v>1137933.6459927899</v>
      </c>
      <c r="M1642" s="7">
        <f t="shared" si="333"/>
        <v>0.11379336459927898</v>
      </c>
      <c r="N1642" s="7">
        <f t="shared" si="337"/>
        <v>3848.4625080496144</v>
      </c>
    </row>
    <row r="1643" spans="2:14" x14ac:dyDescent="0.25">
      <c r="B1643" s="1">
        <f t="shared" si="334"/>
        <v>16250</v>
      </c>
      <c r="C1643" s="4">
        <f t="shared" si="326"/>
        <v>11.284722222222221</v>
      </c>
      <c r="D1643" s="3">
        <f t="shared" si="335"/>
        <v>0.28472222222222143</v>
      </c>
      <c r="E1643" s="1">
        <f t="shared" si="327"/>
        <v>-1</v>
      </c>
      <c r="F1643" s="1">
        <f t="shared" si="336"/>
        <v>16.642492725810531</v>
      </c>
      <c r="G1643" s="1">
        <f t="shared" si="328"/>
        <v>0</v>
      </c>
      <c r="H1643" s="1">
        <f t="shared" si="329"/>
        <v>1</v>
      </c>
      <c r="I1643" s="1">
        <f t="shared" si="330"/>
        <v>0</v>
      </c>
      <c r="J1643" s="1">
        <f t="shared" si="338"/>
        <v>1</v>
      </c>
      <c r="K1643" s="7">
        <f t="shared" si="331"/>
        <v>2117.0991270972636</v>
      </c>
      <c r="L1643" s="7">
        <f t="shared" si="332"/>
        <v>1129740.5237416418</v>
      </c>
      <c r="M1643" s="7">
        <f t="shared" si="333"/>
        <v>0.11297405237416418</v>
      </c>
      <c r="N1643" s="7">
        <f t="shared" si="337"/>
        <v>3909.0775048297687</v>
      </c>
    </row>
    <row r="1644" spans="2:14" x14ac:dyDescent="0.25">
      <c r="B1644" s="1">
        <f t="shared" si="334"/>
        <v>16260</v>
      </c>
      <c r="C1644" s="4">
        <f t="shared" si="326"/>
        <v>11.291666666666666</v>
      </c>
      <c r="D1644" s="3">
        <f t="shared" si="335"/>
        <v>0.29166666666666607</v>
      </c>
      <c r="E1644" s="1">
        <f t="shared" si="327"/>
        <v>-1</v>
      </c>
      <c r="F1644" s="1">
        <f t="shared" si="336"/>
        <v>16.755466778184694</v>
      </c>
      <c r="G1644" s="1">
        <f t="shared" si="328"/>
        <v>0</v>
      </c>
      <c r="H1644" s="1">
        <f t="shared" si="329"/>
        <v>1</v>
      </c>
      <c r="I1644" s="1">
        <f t="shared" si="330"/>
        <v>0</v>
      </c>
      <c r="J1644" s="1">
        <f t="shared" si="338"/>
        <v>1</v>
      </c>
      <c r="K1644" s="7">
        <f t="shared" si="331"/>
        <v>2130.6560133821631</v>
      </c>
      <c r="L1644" s="7">
        <f t="shared" si="332"/>
        <v>1121606.391970702</v>
      </c>
      <c r="M1644" s="7">
        <f t="shared" si="333"/>
        <v>0.1121606391970702</v>
      </c>
      <c r="N1644" s="7">
        <f t="shared" si="337"/>
        <v>3945.4465028978611</v>
      </c>
    </row>
    <row r="1645" spans="2:14" x14ac:dyDescent="0.25">
      <c r="B1645" s="1">
        <f t="shared" si="334"/>
        <v>16270</v>
      </c>
      <c r="C1645" s="4">
        <f t="shared" si="326"/>
        <v>11.298611111111111</v>
      </c>
      <c r="D1645" s="3">
        <f t="shared" si="335"/>
        <v>0.29861111111111072</v>
      </c>
      <c r="E1645" s="1">
        <f t="shared" si="327"/>
        <v>1</v>
      </c>
      <c r="F1645" s="1">
        <f t="shared" si="336"/>
        <v>16.867627417381765</v>
      </c>
      <c r="G1645" s="1">
        <f t="shared" si="328"/>
        <v>0</v>
      </c>
      <c r="H1645" s="1">
        <f t="shared" si="329"/>
        <v>1</v>
      </c>
      <c r="I1645" s="1">
        <f t="shared" si="330"/>
        <v>0</v>
      </c>
      <c r="J1645" s="1">
        <f t="shared" si="338"/>
        <v>1</v>
      </c>
      <c r="K1645" s="7">
        <f t="shared" si="331"/>
        <v>1904.1152900858117</v>
      </c>
      <c r="L1645" s="7">
        <f t="shared" si="332"/>
        <v>1257530.8259485131</v>
      </c>
      <c r="M1645" s="7">
        <f t="shared" si="333"/>
        <v>0.12575308259485132</v>
      </c>
      <c r="N1645" s="7">
        <f t="shared" si="337"/>
        <v>3967.2679017387168</v>
      </c>
    </row>
    <row r="1646" spans="2:14" x14ac:dyDescent="0.25">
      <c r="B1646" s="1">
        <f t="shared" si="334"/>
        <v>16280</v>
      </c>
      <c r="C1646" s="4">
        <f t="shared" si="326"/>
        <v>11.305555555555555</v>
      </c>
      <c r="D1646" s="3">
        <f t="shared" si="335"/>
        <v>0.30555555555555536</v>
      </c>
      <c r="E1646" s="1">
        <f t="shared" si="327"/>
        <v>1</v>
      </c>
      <c r="F1646" s="1">
        <f t="shared" si="336"/>
        <v>16.993380499976617</v>
      </c>
      <c r="G1646" s="1">
        <f t="shared" si="328"/>
        <v>0</v>
      </c>
      <c r="H1646" s="1">
        <f t="shared" si="329"/>
        <v>1</v>
      </c>
      <c r="I1646" s="1">
        <f t="shared" si="330"/>
        <v>0</v>
      </c>
      <c r="J1646" s="1">
        <f t="shared" si="338"/>
        <v>1</v>
      </c>
      <c r="K1646" s="7">
        <f t="shared" si="331"/>
        <v>1919.2056599971938</v>
      </c>
      <c r="L1646" s="7">
        <f t="shared" si="332"/>
        <v>1248476.6040016836</v>
      </c>
      <c r="M1646" s="7">
        <f t="shared" si="333"/>
        <v>0.12484766040016837</v>
      </c>
      <c r="N1646" s="7">
        <f t="shared" si="337"/>
        <v>3980.3607410432301</v>
      </c>
    </row>
    <row r="1647" spans="2:14" x14ac:dyDescent="0.25">
      <c r="B1647" s="1">
        <f t="shared" si="334"/>
        <v>16290</v>
      </c>
      <c r="C1647" s="4">
        <f t="shared" si="326"/>
        <v>11.3125</v>
      </c>
      <c r="D1647" s="3">
        <f t="shared" si="335"/>
        <v>0.3125</v>
      </c>
      <c r="E1647" s="1">
        <f t="shared" si="327"/>
        <v>1</v>
      </c>
      <c r="F1647" s="1">
        <f t="shared" si="336"/>
        <v>17.118228160376784</v>
      </c>
      <c r="G1647" s="1">
        <f t="shared" si="328"/>
        <v>0</v>
      </c>
      <c r="H1647" s="1">
        <f t="shared" si="329"/>
        <v>1</v>
      </c>
      <c r="I1647" s="1">
        <f t="shared" si="330"/>
        <v>0</v>
      </c>
      <c r="J1647" s="1">
        <f t="shared" si="338"/>
        <v>1</v>
      </c>
      <c r="K1647" s="7">
        <f t="shared" si="331"/>
        <v>1934.1873792452138</v>
      </c>
      <c r="L1647" s="7">
        <f t="shared" si="332"/>
        <v>1239487.5724528716</v>
      </c>
      <c r="M1647" s="7">
        <f t="shared" si="333"/>
        <v>0.12394875724528716</v>
      </c>
      <c r="N1647" s="7">
        <f t="shared" si="337"/>
        <v>3988.216444625938</v>
      </c>
    </row>
    <row r="1648" spans="2:14" x14ac:dyDescent="0.25">
      <c r="B1648" s="1">
        <f t="shared" si="334"/>
        <v>16300</v>
      </c>
      <c r="C1648" s="4">
        <f t="shared" si="326"/>
        <v>11.319444444444445</v>
      </c>
      <c r="D1648" s="3">
        <f t="shared" si="335"/>
        <v>0.31944444444444464</v>
      </c>
      <c r="E1648" s="1">
        <f t="shared" si="327"/>
        <v>1</v>
      </c>
      <c r="F1648" s="1">
        <f t="shared" si="336"/>
        <v>17.242176917622071</v>
      </c>
      <c r="G1648" s="1">
        <f t="shared" si="328"/>
        <v>0</v>
      </c>
      <c r="H1648" s="1">
        <f t="shared" si="329"/>
        <v>1</v>
      </c>
      <c r="I1648" s="1">
        <f t="shared" si="330"/>
        <v>0</v>
      </c>
      <c r="J1648" s="1">
        <f t="shared" si="338"/>
        <v>1</v>
      </c>
      <c r="K1648" s="7">
        <f t="shared" si="331"/>
        <v>1949.0612301146484</v>
      </c>
      <c r="L1648" s="7">
        <f t="shared" si="332"/>
        <v>1230563.2619312108</v>
      </c>
      <c r="M1648" s="7">
        <f t="shared" si="333"/>
        <v>0.12305632619312108</v>
      </c>
      <c r="N1648" s="7">
        <f t="shared" si="337"/>
        <v>3992.9298667755629</v>
      </c>
    </row>
    <row r="1649" spans="2:14" x14ac:dyDescent="0.25">
      <c r="B1649" s="1">
        <f t="shared" si="334"/>
        <v>16310</v>
      </c>
      <c r="C1649" s="4">
        <f t="shared" si="326"/>
        <v>11.326388888888889</v>
      </c>
      <c r="D1649" s="3">
        <f t="shared" si="335"/>
        <v>0.32638888888888928</v>
      </c>
      <c r="E1649" s="1">
        <f t="shared" si="327"/>
        <v>1</v>
      </c>
      <c r="F1649" s="1">
        <f t="shared" si="336"/>
        <v>17.365233243815194</v>
      </c>
      <c r="G1649" s="1">
        <f t="shared" si="328"/>
        <v>0</v>
      </c>
      <c r="H1649" s="1">
        <f t="shared" si="329"/>
        <v>1</v>
      </c>
      <c r="I1649" s="1">
        <f t="shared" si="330"/>
        <v>0</v>
      </c>
      <c r="J1649" s="1">
        <f t="shared" si="338"/>
        <v>1</v>
      </c>
      <c r="K1649" s="7">
        <f t="shared" si="331"/>
        <v>1963.827989257823</v>
      </c>
      <c r="L1649" s="7">
        <f t="shared" si="332"/>
        <v>1221703.2064453061</v>
      </c>
      <c r="M1649" s="7">
        <f t="shared" si="333"/>
        <v>0.12217032064453061</v>
      </c>
      <c r="N1649" s="7">
        <f t="shared" si="337"/>
        <v>3995.7579200653377</v>
      </c>
    </row>
    <row r="1650" spans="2:14" x14ac:dyDescent="0.25">
      <c r="B1650" s="1">
        <f t="shared" si="334"/>
        <v>16320</v>
      </c>
      <c r="C1650" s="4">
        <f t="shared" si="326"/>
        <v>11.333333333333334</v>
      </c>
      <c r="D1650" s="3">
        <f t="shared" si="335"/>
        <v>0.33333333333333393</v>
      </c>
      <c r="E1650" s="1">
        <f t="shared" si="327"/>
        <v>2</v>
      </c>
      <c r="F1650" s="1">
        <f t="shared" si="336"/>
        <v>17.487403564459726</v>
      </c>
      <c r="G1650" s="1">
        <f t="shared" si="328"/>
        <v>0</v>
      </c>
      <c r="H1650" s="1">
        <f t="shared" si="329"/>
        <v>1</v>
      </c>
      <c r="I1650" s="1">
        <f t="shared" si="330"/>
        <v>0</v>
      </c>
      <c r="J1650" s="1">
        <f t="shared" si="338"/>
        <v>1</v>
      </c>
      <c r="K1650" s="7">
        <f t="shared" si="331"/>
        <v>1858.4884277351669</v>
      </c>
      <c r="L1650" s="7">
        <f t="shared" si="332"/>
        <v>1284906.9433589</v>
      </c>
      <c r="M1650" s="7">
        <f t="shared" si="333"/>
        <v>0.12849069433589</v>
      </c>
      <c r="N1650" s="7">
        <f t="shared" si="337"/>
        <v>3997.4547520392025</v>
      </c>
    </row>
    <row r="1651" spans="2:14" x14ac:dyDescent="0.25">
      <c r="B1651" s="1">
        <f t="shared" si="334"/>
        <v>16330</v>
      </c>
      <c r="C1651" s="4">
        <f t="shared" si="326"/>
        <v>11.340277777777779</v>
      </c>
      <c r="D1651" s="3">
        <f t="shared" si="335"/>
        <v>0.34027777777777857</v>
      </c>
      <c r="E1651" s="1">
        <f t="shared" si="327"/>
        <v>2</v>
      </c>
      <c r="F1651" s="1">
        <f t="shared" si="336"/>
        <v>17.615894258795617</v>
      </c>
      <c r="G1651" s="1">
        <f t="shared" si="328"/>
        <v>0</v>
      </c>
      <c r="H1651" s="1">
        <f t="shared" si="329"/>
        <v>1</v>
      </c>
      <c r="I1651" s="1">
        <f t="shared" si="330"/>
        <v>0</v>
      </c>
      <c r="J1651" s="1">
        <f t="shared" si="338"/>
        <v>1</v>
      </c>
      <c r="K1651" s="7">
        <f t="shared" si="331"/>
        <v>1873.9073110554739</v>
      </c>
      <c r="L1651" s="7">
        <f t="shared" si="332"/>
        <v>1275655.6133667158</v>
      </c>
      <c r="M1651" s="7">
        <f t="shared" si="333"/>
        <v>0.12756556133667157</v>
      </c>
      <c r="N1651" s="7">
        <f t="shared" si="337"/>
        <v>3998.4728512235215</v>
      </c>
    </row>
    <row r="1652" spans="2:14" x14ac:dyDescent="0.25">
      <c r="B1652" s="1">
        <f t="shared" si="334"/>
        <v>16340</v>
      </c>
      <c r="C1652" s="4">
        <f t="shared" si="326"/>
        <v>11.347222222222221</v>
      </c>
      <c r="D1652" s="3">
        <f t="shared" si="335"/>
        <v>0.34722222222222143</v>
      </c>
      <c r="E1652" s="1">
        <f t="shared" si="327"/>
        <v>2</v>
      </c>
      <c r="F1652" s="1">
        <f t="shared" si="336"/>
        <v>17.743459820132287</v>
      </c>
      <c r="G1652" s="1">
        <f t="shared" si="328"/>
        <v>0</v>
      </c>
      <c r="H1652" s="1">
        <f t="shared" si="329"/>
        <v>1</v>
      </c>
      <c r="I1652" s="1">
        <f t="shared" si="330"/>
        <v>0</v>
      </c>
      <c r="J1652" s="1">
        <f t="shared" si="338"/>
        <v>1</v>
      </c>
      <c r="K1652" s="7">
        <f t="shared" si="331"/>
        <v>1889.2151784158743</v>
      </c>
      <c r="L1652" s="7">
        <f t="shared" si="332"/>
        <v>1266470.8929504754</v>
      </c>
      <c r="M1652" s="7">
        <f t="shared" si="333"/>
        <v>0.12664708929504753</v>
      </c>
      <c r="N1652" s="7">
        <f t="shared" si="337"/>
        <v>3999.0837107341126</v>
      </c>
    </row>
    <row r="1653" spans="2:14" x14ac:dyDescent="0.25">
      <c r="B1653" s="1">
        <f t="shared" si="334"/>
        <v>16350</v>
      </c>
      <c r="C1653" s="4">
        <f t="shared" si="326"/>
        <v>11.354166666666666</v>
      </c>
      <c r="D1653" s="3">
        <f t="shared" si="335"/>
        <v>0.35416666666666607</v>
      </c>
      <c r="E1653" s="1">
        <f t="shared" si="327"/>
        <v>2</v>
      </c>
      <c r="F1653" s="1">
        <f t="shared" si="336"/>
        <v>17.870106909427335</v>
      </c>
      <c r="G1653" s="1">
        <f t="shared" si="328"/>
        <v>0</v>
      </c>
      <c r="H1653" s="1">
        <f t="shared" si="329"/>
        <v>1</v>
      </c>
      <c r="I1653" s="1">
        <f t="shared" si="330"/>
        <v>0</v>
      </c>
      <c r="J1653" s="1">
        <f t="shared" si="338"/>
        <v>1</v>
      </c>
      <c r="K1653" s="7">
        <f t="shared" si="331"/>
        <v>1904.41282913128</v>
      </c>
      <c r="L1653" s="7">
        <f t="shared" si="332"/>
        <v>1257352.302521232</v>
      </c>
      <c r="M1653" s="7">
        <f t="shared" si="333"/>
        <v>0.12573523025212321</v>
      </c>
      <c r="N1653" s="7">
        <f t="shared" si="337"/>
        <v>3999.4502264404673</v>
      </c>
    </row>
    <row r="1654" spans="2:14" x14ac:dyDescent="0.25">
      <c r="B1654" s="1">
        <f t="shared" si="334"/>
        <v>16360</v>
      </c>
      <c r="C1654" s="4">
        <f t="shared" si="326"/>
        <v>11.361111111111111</v>
      </c>
      <c r="D1654" s="3">
        <f t="shared" si="335"/>
        <v>0.36111111111111072</v>
      </c>
      <c r="E1654" s="1">
        <f t="shared" si="327"/>
        <v>2</v>
      </c>
      <c r="F1654" s="1">
        <f t="shared" si="336"/>
        <v>17.995842139679457</v>
      </c>
      <c r="G1654" s="1">
        <f t="shared" si="328"/>
        <v>0</v>
      </c>
      <c r="H1654" s="1">
        <f t="shared" si="329"/>
        <v>1</v>
      </c>
      <c r="I1654" s="1">
        <f t="shared" si="330"/>
        <v>0</v>
      </c>
      <c r="J1654" s="1">
        <f t="shared" si="338"/>
        <v>1</v>
      </c>
      <c r="K1654" s="7">
        <f t="shared" si="331"/>
        <v>1919.5010567615345</v>
      </c>
      <c r="L1654" s="7">
        <f t="shared" si="332"/>
        <v>1248299.3659430793</v>
      </c>
      <c r="M1654" s="7">
        <f t="shared" si="333"/>
        <v>0.12482993659430794</v>
      </c>
      <c r="N1654" s="7">
        <f t="shared" si="337"/>
        <v>3999.6701358642804</v>
      </c>
    </row>
    <row r="1655" spans="2:14" x14ac:dyDescent="0.25">
      <c r="B1655" s="1">
        <f t="shared" si="334"/>
        <v>16370</v>
      </c>
      <c r="C1655" s="4">
        <f t="shared" si="326"/>
        <v>11.368055555555555</v>
      </c>
      <c r="D1655" s="3">
        <f t="shared" si="335"/>
        <v>0.36805555555555536</v>
      </c>
      <c r="E1655" s="1">
        <f t="shared" si="327"/>
        <v>2</v>
      </c>
      <c r="F1655" s="1">
        <f t="shared" si="336"/>
        <v>18.120672076273763</v>
      </c>
      <c r="G1655" s="1">
        <f t="shared" si="328"/>
        <v>0</v>
      </c>
      <c r="H1655" s="1">
        <f t="shared" si="329"/>
        <v>1</v>
      </c>
      <c r="I1655" s="1">
        <f t="shared" si="330"/>
        <v>0</v>
      </c>
      <c r="J1655" s="1">
        <f t="shared" si="338"/>
        <v>1</v>
      </c>
      <c r="K1655" s="7">
        <f t="shared" si="331"/>
        <v>1934.4806491528514</v>
      </c>
      <c r="L1655" s="7">
        <f t="shared" si="332"/>
        <v>1239311.610508289</v>
      </c>
      <c r="M1655" s="7">
        <f t="shared" si="333"/>
        <v>0.12393116105082889</v>
      </c>
      <c r="N1655" s="7">
        <f t="shared" si="337"/>
        <v>3999.8020815185682</v>
      </c>
    </row>
    <row r="1656" spans="2:14" x14ac:dyDescent="0.25">
      <c r="B1656" s="1">
        <f t="shared" si="334"/>
        <v>16380</v>
      </c>
      <c r="C1656" s="4">
        <f t="shared" si="326"/>
        <v>11.375</v>
      </c>
      <c r="D1656" s="3">
        <f t="shared" si="335"/>
        <v>0.375</v>
      </c>
      <c r="E1656" s="1">
        <f t="shared" si="327"/>
        <v>4</v>
      </c>
      <c r="F1656" s="1">
        <f t="shared" si="336"/>
        <v>18.244603237324593</v>
      </c>
      <c r="G1656" s="1">
        <f t="shared" si="328"/>
        <v>0</v>
      </c>
      <c r="H1656" s="1">
        <f t="shared" si="329"/>
        <v>1</v>
      </c>
      <c r="I1656" s="1">
        <f t="shared" si="330"/>
        <v>0</v>
      </c>
      <c r="J1656" s="1">
        <f t="shared" si="338"/>
        <v>1</v>
      </c>
      <c r="K1656" s="7">
        <f t="shared" si="331"/>
        <v>1709.3523884789511</v>
      </c>
      <c r="L1656" s="7">
        <f t="shared" si="332"/>
        <v>1374388.5669126294</v>
      </c>
      <c r="M1656" s="7">
        <f t="shared" si="333"/>
        <v>0.13743885669126293</v>
      </c>
      <c r="N1656" s="7">
        <f t="shared" si="337"/>
        <v>3999.881248911141</v>
      </c>
    </row>
    <row r="1657" spans="2:14" x14ac:dyDescent="0.25">
      <c r="B1657" s="1">
        <f t="shared" si="334"/>
        <v>16390</v>
      </c>
      <c r="C1657" s="4">
        <f t="shared" si="326"/>
        <v>11.381944444444445</v>
      </c>
      <c r="D1657" s="3">
        <f t="shared" si="335"/>
        <v>0.38194444444444464</v>
      </c>
      <c r="E1657" s="1">
        <f t="shared" si="327"/>
        <v>4</v>
      </c>
      <c r="F1657" s="1">
        <f t="shared" si="336"/>
        <v>18.382042094015855</v>
      </c>
      <c r="G1657" s="1">
        <f t="shared" si="328"/>
        <v>0</v>
      </c>
      <c r="H1657" s="1">
        <f t="shared" si="329"/>
        <v>1</v>
      </c>
      <c r="I1657" s="1">
        <f t="shared" si="330"/>
        <v>0</v>
      </c>
      <c r="J1657" s="1">
        <f t="shared" si="338"/>
        <v>1</v>
      </c>
      <c r="K1657" s="7">
        <f t="shared" si="331"/>
        <v>1725.8450512819024</v>
      </c>
      <c r="L1657" s="7">
        <f t="shared" si="332"/>
        <v>1364492.9692308584</v>
      </c>
      <c r="M1657" s="7">
        <f t="shared" si="333"/>
        <v>0.13644929692308583</v>
      </c>
      <c r="N1657" s="7">
        <f t="shared" si="337"/>
        <v>3999.9287493466845</v>
      </c>
    </row>
    <row r="1658" spans="2:14" x14ac:dyDescent="0.25">
      <c r="B1658" s="1">
        <f t="shared" si="334"/>
        <v>16400</v>
      </c>
      <c r="C1658" s="4">
        <f t="shared" si="326"/>
        <v>11.388888888888889</v>
      </c>
      <c r="D1658" s="3">
        <f t="shared" si="335"/>
        <v>0.38888888888888928</v>
      </c>
      <c r="E1658" s="1">
        <f t="shared" si="327"/>
        <v>4</v>
      </c>
      <c r="F1658" s="1">
        <f t="shared" si="336"/>
        <v>18.518491390938941</v>
      </c>
      <c r="G1658" s="1">
        <f t="shared" si="328"/>
        <v>0</v>
      </c>
      <c r="H1658" s="1">
        <f t="shared" si="329"/>
        <v>1</v>
      </c>
      <c r="I1658" s="1">
        <f t="shared" si="330"/>
        <v>0</v>
      </c>
      <c r="J1658" s="1">
        <f t="shared" si="338"/>
        <v>1</v>
      </c>
      <c r="K1658" s="7">
        <f t="shared" si="331"/>
        <v>1742.2189669126726</v>
      </c>
      <c r="L1658" s="7">
        <f t="shared" si="332"/>
        <v>1354668.6198523964</v>
      </c>
      <c r="M1658" s="7">
        <f t="shared" si="333"/>
        <v>0.13546686198523963</v>
      </c>
      <c r="N1658" s="7">
        <f t="shared" si="337"/>
        <v>3999.9572496080104</v>
      </c>
    </row>
    <row r="1659" spans="2:14" x14ac:dyDescent="0.25">
      <c r="B1659" s="1">
        <f t="shared" si="334"/>
        <v>16410</v>
      </c>
      <c r="C1659" s="4">
        <f t="shared" si="326"/>
        <v>11.395833333333334</v>
      </c>
      <c r="D1659" s="3">
        <f t="shared" si="335"/>
        <v>0.39583333333333393</v>
      </c>
      <c r="E1659" s="1">
        <f t="shared" si="327"/>
        <v>4</v>
      </c>
      <c r="F1659" s="1">
        <f t="shared" si="336"/>
        <v>18.653958252924181</v>
      </c>
      <c r="G1659" s="1">
        <f t="shared" si="328"/>
        <v>0</v>
      </c>
      <c r="H1659" s="1">
        <f t="shared" si="329"/>
        <v>1</v>
      </c>
      <c r="I1659" s="1">
        <f t="shared" si="330"/>
        <v>0</v>
      </c>
      <c r="J1659" s="1">
        <f t="shared" si="338"/>
        <v>1</v>
      </c>
      <c r="K1659" s="7">
        <f t="shared" si="331"/>
        <v>1758.4749903509014</v>
      </c>
      <c r="L1659" s="7">
        <f t="shared" si="332"/>
        <v>1344915.0057894592</v>
      </c>
      <c r="M1659" s="7">
        <f t="shared" si="333"/>
        <v>0.13449150057894593</v>
      </c>
      <c r="N1659" s="7">
        <f t="shared" si="337"/>
        <v>3999.974349764806</v>
      </c>
    </row>
    <row r="1660" spans="2:14" x14ac:dyDescent="0.25">
      <c r="B1660" s="1">
        <f t="shared" si="334"/>
        <v>16420</v>
      </c>
      <c r="C1660" s="4">
        <f t="shared" si="326"/>
        <v>11.402777777777779</v>
      </c>
      <c r="D1660" s="3">
        <f t="shared" si="335"/>
        <v>0.40277777777777857</v>
      </c>
      <c r="E1660" s="1">
        <f t="shared" si="327"/>
        <v>4</v>
      </c>
      <c r="F1660" s="1">
        <f t="shared" si="336"/>
        <v>18.788449753503127</v>
      </c>
      <c r="G1660" s="1">
        <f t="shared" si="328"/>
        <v>0</v>
      </c>
      <c r="H1660" s="1">
        <f t="shared" si="329"/>
        <v>1</v>
      </c>
      <c r="I1660" s="1">
        <f t="shared" si="330"/>
        <v>0</v>
      </c>
      <c r="J1660" s="1">
        <f t="shared" si="338"/>
        <v>1</v>
      </c>
      <c r="K1660" s="7">
        <f t="shared" si="331"/>
        <v>1774.6139704203749</v>
      </c>
      <c r="L1660" s="7">
        <f t="shared" si="332"/>
        <v>1335231.6177477748</v>
      </c>
      <c r="M1660" s="7">
        <f t="shared" si="333"/>
        <v>0.13352316177477749</v>
      </c>
      <c r="N1660" s="7">
        <f t="shared" si="337"/>
        <v>3999.9846098588837</v>
      </c>
    </row>
    <row r="1661" spans="2:14" x14ac:dyDescent="0.25">
      <c r="B1661" s="1">
        <f t="shared" si="334"/>
        <v>16430</v>
      </c>
      <c r="C1661" s="4">
        <f t="shared" si="326"/>
        <v>11.409722222222221</v>
      </c>
      <c r="D1661" s="3">
        <f t="shared" si="335"/>
        <v>0.40972222222222143</v>
      </c>
      <c r="E1661" s="1">
        <f t="shared" si="327"/>
        <v>4</v>
      </c>
      <c r="F1661" s="1">
        <f t="shared" si="336"/>
        <v>18.921972915277905</v>
      </c>
      <c r="G1661" s="1">
        <f t="shared" si="328"/>
        <v>0</v>
      </c>
      <c r="H1661" s="1">
        <f t="shared" si="329"/>
        <v>1</v>
      </c>
      <c r="I1661" s="1">
        <f t="shared" si="330"/>
        <v>0</v>
      </c>
      <c r="J1661" s="1">
        <f t="shared" si="338"/>
        <v>1</v>
      </c>
      <c r="K1661" s="7">
        <f t="shared" si="331"/>
        <v>1790.6367498333484</v>
      </c>
      <c r="L1661" s="7">
        <f t="shared" si="332"/>
        <v>1325617.9500999909</v>
      </c>
      <c r="M1661" s="7">
        <f t="shared" si="333"/>
        <v>0.13256179500999909</v>
      </c>
      <c r="N1661" s="7">
        <f t="shared" si="337"/>
        <v>3999.99076591533</v>
      </c>
    </row>
    <row r="1662" spans="2:14" x14ac:dyDescent="0.25">
      <c r="B1662" s="1">
        <f t="shared" si="334"/>
        <v>16440</v>
      </c>
      <c r="C1662" s="4">
        <f t="shared" si="326"/>
        <v>11.416666666666666</v>
      </c>
      <c r="D1662" s="3">
        <f t="shared" si="335"/>
        <v>0.41666666666666607</v>
      </c>
      <c r="E1662" s="1">
        <f t="shared" si="327"/>
        <v>4</v>
      </c>
      <c r="F1662" s="1">
        <f t="shared" si="336"/>
        <v>19.054534710287903</v>
      </c>
      <c r="G1662" s="1">
        <f t="shared" si="328"/>
        <v>0</v>
      </c>
      <c r="H1662" s="1">
        <f t="shared" si="329"/>
        <v>1</v>
      </c>
      <c r="I1662" s="1">
        <f t="shared" si="330"/>
        <v>0</v>
      </c>
      <c r="J1662" s="1">
        <f t="shared" si="338"/>
        <v>1</v>
      </c>
      <c r="K1662" s="7">
        <f t="shared" si="331"/>
        <v>1806.5441652345482</v>
      </c>
      <c r="L1662" s="7">
        <f t="shared" si="332"/>
        <v>1316073.5008592713</v>
      </c>
      <c r="M1662" s="7">
        <f t="shared" si="333"/>
        <v>0.13160735008592714</v>
      </c>
      <c r="N1662" s="7">
        <f t="shared" si="337"/>
        <v>3999.9944595491979</v>
      </c>
    </row>
    <row r="1663" spans="2:14" x14ac:dyDescent="0.25">
      <c r="B1663" s="1">
        <f t="shared" si="334"/>
        <v>16450</v>
      </c>
      <c r="C1663" s="4">
        <f t="shared" si="326"/>
        <v>11.423611111111111</v>
      </c>
      <c r="D1663" s="3">
        <f t="shared" si="335"/>
        <v>0.42361111111111072</v>
      </c>
      <c r="E1663" s="1">
        <f t="shared" si="327"/>
        <v>7</v>
      </c>
      <c r="F1663" s="1">
        <f t="shared" si="336"/>
        <v>19.186142060373829</v>
      </c>
      <c r="G1663" s="1">
        <f t="shared" si="328"/>
        <v>0</v>
      </c>
      <c r="H1663" s="1">
        <f t="shared" si="329"/>
        <v>1</v>
      </c>
      <c r="I1663" s="1">
        <f t="shared" si="330"/>
        <v>0</v>
      </c>
      <c r="J1663" s="1">
        <f t="shared" si="338"/>
        <v>1</v>
      </c>
      <c r="K1663" s="7">
        <f t="shared" si="331"/>
        <v>1462.3370472448594</v>
      </c>
      <c r="L1663" s="7">
        <f t="shared" si="332"/>
        <v>1522597.7716530841</v>
      </c>
      <c r="M1663" s="7">
        <f t="shared" si="333"/>
        <v>0.15225977716530842</v>
      </c>
      <c r="N1663" s="7">
        <f t="shared" si="337"/>
        <v>3999.9966757295188</v>
      </c>
    </row>
    <row r="1664" spans="2:14" x14ac:dyDescent="0.25">
      <c r="B1664" s="1">
        <f t="shared" si="334"/>
        <v>16460</v>
      </c>
      <c r="C1664" s="4">
        <f t="shared" si="326"/>
        <v>11.430555555555555</v>
      </c>
      <c r="D1664" s="3">
        <f t="shared" si="335"/>
        <v>0.43055555555555536</v>
      </c>
      <c r="E1664" s="1">
        <f t="shared" si="327"/>
        <v>7</v>
      </c>
      <c r="F1664" s="1">
        <f t="shared" si="336"/>
        <v>19.338401837539138</v>
      </c>
      <c r="G1664" s="1">
        <f t="shared" si="328"/>
        <v>0</v>
      </c>
      <c r="H1664" s="1">
        <f t="shared" si="329"/>
        <v>1</v>
      </c>
      <c r="I1664" s="1">
        <f t="shared" si="330"/>
        <v>0</v>
      </c>
      <c r="J1664" s="1">
        <f t="shared" si="338"/>
        <v>1</v>
      </c>
      <c r="K1664" s="7">
        <f t="shared" si="331"/>
        <v>1480.6082205046964</v>
      </c>
      <c r="L1664" s="7">
        <f t="shared" si="332"/>
        <v>1511635.0676971823</v>
      </c>
      <c r="M1664" s="7">
        <f t="shared" si="333"/>
        <v>0.15116350676971824</v>
      </c>
      <c r="N1664" s="7">
        <f t="shared" si="337"/>
        <v>3999.9980054377111</v>
      </c>
    </row>
    <row r="1665" spans="2:14" x14ac:dyDescent="0.25">
      <c r="B1665" s="1">
        <f t="shared" si="334"/>
        <v>16470</v>
      </c>
      <c r="C1665" s="4">
        <f t="shared" si="326"/>
        <v>11.4375</v>
      </c>
      <c r="D1665" s="3">
        <f t="shared" si="335"/>
        <v>0.4375</v>
      </c>
      <c r="E1665" s="1">
        <f t="shared" si="327"/>
        <v>7</v>
      </c>
      <c r="F1665" s="1">
        <f t="shared" si="336"/>
        <v>19.489565344308858</v>
      </c>
      <c r="G1665" s="1">
        <f t="shared" si="328"/>
        <v>0</v>
      </c>
      <c r="H1665" s="1">
        <f t="shared" si="329"/>
        <v>1</v>
      </c>
      <c r="I1665" s="1">
        <f t="shared" si="330"/>
        <v>0</v>
      </c>
      <c r="J1665" s="1">
        <f t="shared" si="338"/>
        <v>1</v>
      </c>
      <c r="K1665" s="7">
        <f t="shared" si="331"/>
        <v>1498.7478413170627</v>
      </c>
      <c r="L1665" s="7">
        <f t="shared" si="332"/>
        <v>1500751.2952097622</v>
      </c>
      <c r="M1665" s="7">
        <f t="shared" si="333"/>
        <v>0.15007512952097621</v>
      </c>
      <c r="N1665" s="7">
        <f t="shared" si="337"/>
        <v>3999.9988032626266</v>
      </c>
    </row>
    <row r="1666" spans="2:14" x14ac:dyDescent="0.25">
      <c r="B1666" s="1">
        <f t="shared" si="334"/>
        <v>16480</v>
      </c>
      <c r="C1666" s="4">
        <f t="shared" si="326"/>
        <v>11.444444444444445</v>
      </c>
      <c r="D1666" s="3">
        <f t="shared" si="335"/>
        <v>0.44444444444444464</v>
      </c>
      <c r="E1666" s="1">
        <f t="shared" si="327"/>
        <v>7</v>
      </c>
      <c r="F1666" s="1">
        <f t="shared" si="336"/>
        <v>19.639640473829832</v>
      </c>
      <c r="G1666" s="1">
        <f t="shared" si="328"/>
        <v>0</v>
      </c>
      <c r="H1666" s="1">
        <f t="shared" si="329"/>
        <v>1</v>
      </c>
      <c r="I1666" s="1">
        <f t="shared" si="330"/>
        <v>0</v>
      </c>
      <c r="J1666" s="1">
        <f t="shared" si="338"/>
        <v>1</v>
      </c>
      <c r="K1666" s="7">
        <f t="shared" si="331"/>
        <v>1516.7568568595798</v>
      </c>
      <c r="L1666" s="7">
        <f t="shared" si="332"/>
        <v>1489945.8858842521</v>
      </c>
      <c r="M1666" s="7">
        <f t="shared" si="333"/>
        <v>0.14899458858842521</v>
      </c>
      <c r="N1666" s="7">
        <f t="shared" si="337"/>
        <v>3999.9992819575759</v>
      </c>
    </row>
    <row r="1667" spans="2:14" x14ac:dyDescent="0.25">
      <c r="B1667" s="1">
        <f t="shared" si="334"/>
        <v>16490</v>
      </c>
      <c r="C1667" s="4">
        <f t="shared" si="326"/>
        <v>11.451388888888889</v>
      </c>
      <c r="D1667" s="3">
        <f t="shared" si="335"/>
        <v>0.45138888888888928</v>
      </c>
      <c r="E1667" s="1">
        <f t="shared" si="327"/>
        <v>7</v>
      </c>
      <c r="F1667" s="1">
        <f t="shared" si="336"/>
        <v>19.788635062418258</v>
      </c>
      <c r="G1667" s="1">
        <f t="shared" si="328"/>
        <v>0</v>
      </c>
      <c r="H1667" s="1">
        <f t="shared" si="329"/>
        <v>1</v>
      </c>
      <c r="I1667" s="1">
        <f t="shared" si="330"/>
        <v>0</v>
      </c>
      <c r="J1667" s="1">
        <f t="shared" si="338"/>
        <v>1</v>
      </c>
      <c r="K1667" s="7">
        <f t="shared" si="331"/>
        <v>1534.6362074901908</v>
      </c>
      <c r="L1667" s="7">
        <f t="shared" si="332"/>
        <v>1479218.2755058855</v>
      </c>
      <c r="M1667" s="7">
        <f t="shared" si="333"/>
        <v>0.14792182755058855</v>
      </c>
      <c r="N1667" s="7">
        <f t="shared" si="337"/>
        <v>3999.9995691745453</v>
      </c>
    </row>
    <row r="1668" spans="2:14" x14ac:dyDescent="0.25">
      <c r="B1668" s="1">
        <f t="shared" si="334"/>
        <v>16500</v>
      </c>
      <c r="C1668" s="4">
        <f t="shared" si="326"/>
        <v>11.458333333333334</v>
      </c>
      <c r="D1668" s="3">
        <f t="shared" si="335"/>
        <v>0.45833333333333393</v>
      </c>
      <c r="E1668" s="1">
        <f t="shared" si="327"/>
        <v>10</v>
      </c>
      <c r="F1668" s="1">
        <f t="shared" si="336"/>
        <v>19.936556889968848</v>
      </c>
      <c r="G1668" s="1">
        <f t="shared" si="328"/>
        <v>0</v>
      </c>
      <c r="H1668" s="1">
        <f t="shared" si="329"/>
        <v>1</v>
      </c>
      <c r="I1668" s="1">
        <f t="shared" si="330"/>
        <v>0</v>
      </c>
      <c r="J1668" s="1">
        <f t="shared" si="338"/>
        <v>1</v>
      </c>
      <c r="K1668" s="7">
        <f t="shared" si="331"/>
        <v>1192.3868267962616</v>
      </c>
      <c r="L1668" s="7">
        <f t="shared" si="332"/>
        <v>1684567.903922243</v>
      </c>
      <c r="M1668" s="7">
        <f t="shared" si="333"/>
        <v>0.1684567903922243</v>
      </c>
      <c r="N1668" s="7">
        <f t="shared" si="337"/>
        <v>3999.9997415047269</v>
      </c>
    </row>
    <row r="1669" spans="2:14" x14ac:dyDescent="0.25">
      <c r="B1669" s="1">
        <f t="shared" si="334"/>
        <v>16510</v>
      </c>
      <c r="C1669" s="4">
        <f t="shared" si="326"/>
        <v>11.465277777777779</v>
      </c>
      <c r="D1669" s="3">
        <f t="shared" si="335"/>
        <v>0.46527777777777857</v>
      </c>
      <c r="E1669" s="1">
        <f t="shared" si="327"/>
        <v>10</v>
      </c>
      <c r="F1669" s="1">
        <f t="shared" si="336"/>
        <v>20.105013680361072</v>
      </c>
      <c r="G1669" s="1">
        <f t="shared" si="328"/>
        <v>0</v>
      </c>
      <c r="H1669" s="1">
        <f t="shared" si="329"/>
        <v>0</v>
      </c>
      <c r="I1669" s="1">
        <f t="shared" si="330"/>
        <v>0</v>
      </c>
      <c r="J1669" s="1">
        <f t="shared" si="338"/>
        <v>1</v>
      </c>
      <c r="K1669" s="7">
        <f t="shared" si="331"/>
        <v>1212.6016416433285</v>
      </c>
      <c r="L1669" s="7">
        <f t="shared" si="332"/>
        <v>1672439.0150140028</v>
      </c>
      <c r="M1669" s="7">
        <f t="shared" si="333"/>
        <v>0.16724390150140028</v>
      </c>
      <c r="N1669" s="7">
        <f t="shared" si="337"/>
        <v>3999.9998449028362</v>
      </c>
    </row>
    <row r="1670" spans="2:14" x14ac:dyDescent="0.25">
      <c r="B1670" s="1">
        <f t="shared" si="334"/>
        <v>16520</v>
      </c>
      <c r="C1670" s="4">
        <f t="shared" si="326"/>
        <v>11.472222222222221</v>
      </c>
      <c r="D1670" s="3">
        <f t="shared" si="335"/>
        <v>0.47222222222222143</v>
      </c>
      <c r="E1670" s="1">
        <f t="shared" si="327"/>
        <v>10</v>
      </c>
      <c r="F1670" s="1">
        <f t="shared" si="336"/>
        <v>20.272257581862473</v>
      </c>
      <c r="G1670" s="1">
        <f t="shared" si="328"/>
        <v>0</v>
      </c>
      <c r="H1670" s="1">
        <f t="shared" si="329"/>
        <v>0</v>
      </c>
      <c r="I1670" s="1">
        <f t="shared" si="330"/>
        <v>0</v>
      </c>
      <c r="J1670" s="1">
        <f t="shared" si="338"/>
        <v>1</v>
      </c>
      <c r="K1670" s="7">
        <f t="shared" si="331"/>
        <v>1232.6709098234965</v>
      </c>
      <c r="L1670" s="7">
        <f t="shared" si="332"/>
        <v>1660397.454105902</v>
      </c>
      <c r="M1670" s="7">
        <f t="shared" si="333"/>
        <v>0.16603974541059019</v>
      </c>
      <c r="N1670" s="7">
        <f t="shared" si="337"/>
        <v>3999.9999069417017</v>
      </c>
    </row>
    <row r="1671" spans="2:14" x14ac:dyDescent="0.25">
      <c r="B1671" s="1">
        <f t="shared" si="334"/>
        <v>16530</v>
      </c>
      <c r="C1671" s="4">
        <f t="shared" si="326"/>
        <v>11.479166666666666</v>
      </c>
      <c r="D1671" s="3">
        <f t="shared" si="335"/>
        <v>0.47916666666666607</v>
      </c>
      <c r="E1671" s="1">
        <f t="shared" si="327"/>
        <v>10</v>
      </c>
      <c r="F1671" s="1">
        <f t="shared" si="336"/>
        <v>20.438297327273062</v>
      </c>
      <c r="G1671" s="1">
        <f t="shared" si="328"/>
        <v>0</v>
      </c>
      <c r="H1671" s="1">
        <f t="shared" si="329"/>
        <v>0</v>
      </c>
      <c r="I1671" s="1">
        <f t="shared" si="330"/>
        <v>1</v>
      </c>
      <c r="J1671" s="1">
        <f t="shared" si="338"/>
        <v>0</v>
      </c>
      <c r="K1671" s="7">
        <f t="shared" si="331"/>
        <v>1252.5956792727673</v>
      </c>
      <c r="L1671" s="7">
        <f t="shared" si="332"/>
        <v>-751557.40756366041</v>
      </c>
      <c r="M1671" s="7">
        <f t="shared" si="333"/>
        <v>-7.5155740756366038E-2</v>
      </c>
      <c r="N1671" s="7">
        <f t="shared" si="337"/>
        <v>2399.9999441650211</v>
      </c>
    </row>
    <row r="1672" spans="2:14" x14ac:dyDescent="0.25">
      <c r="B1672" s="1">
        <f t="shared" si="334"/>
        <v>16540</v>
      </c>
      <c r="C1672" s="4">
        <f t="shared" si="326"/>
        <v>11.486111111111111</v>
      </c>
      <c r="D1672" s="3">
        <f t="shared" si="335"/>
        <v>0.48611111111111072</v>
      </c>
      <c r="E1672" s="1">
        <f t="shared" si="327"/>
        <v>10</v>
      </c>
      <c r="F1672" s="1">
        <f t="shared" si="336"/>
        <v>20.363141586516697</v>
      </c>
      <c r="G1672" s="1">
        <f t="shared" si="328"/>
        <v>0</v>
      </c>
      <c r="H1672" s="1">
        <f t="shared" si="329"/>
        <v>0</v>
      </c>
      <c r="I1672" s="1">
        <f t="shared" si="330"/>
        <v>1</v>
      </c>
      <c r="J1672" s="1">
        <f t="shared" si="338"/>
        <v>0</v>
      </c>
      <c r="K1672" s="7">
        <f t="shared" si="331"/>
        <v>1243.5769903820035</v>
      </c>
      <c r="L1672" s="7">
        <f t="shared" si="332"/>
        <v>-746146.19422920211</v>
      </c>
      <c r="M1672" s="7">
        <f t="shared" si="333"/>
        <v>-7.4614619422920206E-2</v>
      </c>
      <c r="N1672" s="7">
        <f t="shared" si="337"/>
        <v>1439.9999664990125</v>
      </c>
    </row>
    <row r="1673" spans="2:14" x14ac:dyDescent="0.25">
      <c r="B1673" s="1">
        <f t="shared" si="334"/>
        <v>16550</v>
      </c>
      <c r="C1673" s="4">
        <f t="shared" si="326"/>
        <v>11.493055555555555</v>
      </c>
      <c r="D1673" s="3">
        <f t="shared" si="335"/>
        <v>0.49305555555555536</v>
      </c>
      <c r="E1673" s="1">
        <f t="shared" si="327"/>
        <v>10</v>
      </c>
      <c r="F1673" s="1">
        <f t="shared" si="336"/>
        <v>20.288526967093777</v>
      </c>
      <c r="G1673" s="1">
        <f t="shared" si="328"/>
        <v>0</v>
      </c>
      <c r="H1673" s="1">
        <f t="shared" si="329"/>
        <v>0</v>
      </c>
      <c r="I1673" s="1">
        <f t="shared" si="330"/>
        <v>0</v>
      </c>
      <c r="J1673" s="1">
        <f t="shared" si="338"/>
        <v>0</v>
      </c>
      <c r="K1673" s="7">
        <f t="shared" si="331"/>
        <v>1234.6232360512531</v>
      </c>
      <c r="L1673" s="7">
        <f t="shared" si="332"/>
        <v>-740773.94163075194</v>
      </c>
      <c r="M1673" s="7">
        <f t="shared" si="333"/>
        <v>-7.4077394163075197E-2</v>
      </c>
      <c r="N1673" s="7">
        <f t="shared" si="337"/>
        <v>863.99997989940755</v>
      </c>
    </row>
    <row r="1674" spans="2:14" x14ac:dyDescent="0.25">
      <c r="B1674" s="1">
        <f t="shared" si="334"/>
        <v>16560</v>
      </c>
      <c r="C1674" s="4">
        <f t="shared" si="326"/>
        <v>11.5</v>
      </c>
      <c r="D1674" s="3">
        <f t="shared" si="335"/>
        <v>0.5</v>
      </c>
      <c r="E1674" s="1">
        <f t="shared" si="327"/>
        <v>11</v>
      </c>
      <c r="F1674" s="1">
        <f t="shared" si="336"/>
        <v>20.2144495729307</v>
      </c>
      <c r="G1674" s="1">
        <f t="shared" si="328"/>
        <v>0</v>
      </c>
      <c r="H1674" s="1">
        <f t="shared" si="329"/>
        <v>0</v>
      </c>
      <c r="I1674" s="1">
        <f t="shared" si="330"/>
        <v>0</v>
      </c>
      <c r="J1674" s="1">
        <f t="shared" si="338"/>
        <v>0</v>
      </c>
      <c r="K1674" s="7">
        <f t="shared" si="331"/>
        <v>1105.733948751684</v>
      </c>
      <c r="L1674" s="7">
        <f t="shared" si="332"/>
        <v>-663440.36925101047</v>
      </c>
      <c r="M1674" s="7">
        <f t="shared" si="333"/>
        <v>-6.6344036925101046E-2</v>
      </c>
      <c r="N1674" s="7">
        <f t="shared" si="337"/>
        <v>518.39998793964446</v>
      </c>
    </row>
    <row r="1675" spans="2:14" x14ac:dyDescent="0.25">
      <c r="B1675" s="1">
        <f t="shared" si="334"/>
        <v>16570</v>
      </c>
      <c r="C1675" s="4">
        <f t="shared" si="326"/>
        <v>11.506944444444445</v>
      </c>
      <c r="D1675" s="3">
        <f t="shared" si="335"/>
        <v>0.50694444444444464</v>
      </c>
      <c r="E1675" s="1">
        <f t="shared" si="327"/>
        <v>11</v>
      </c>
      <c r="F1675" s="1">
        <f t="shared" si="336"/>
        <v>20.148105536005598</v>
      </c>
      <c r="G1675" s="1">
        <f t="shared" si="328"/>
        <v>0</v>
      </c>
      <c r="H1675" s="1">
        <f t="shared" si="329"/>
        <v>0</v>
      </c>
      <c r="I1675" s="1">
        <f t="shared" si="330"/>
        <v>0</v>
      </c>
      <c r="J1675" s="1">
        <f t="shared" si="338"/>
        <v>0</v>
      </c>
      <c r="K1675" s="7">
        <f t="shared" si="331"/>
        <v>1097.7726643206718</v>
      </c>
      <c r="L1675" s="7">
        <f t="shared" si="332"/>
        <v>-658663.598592403</v>
      </c>
      <c r="M1675" s="7">
        <f t="shared" si="333"/>
        <v>-6.5866359859240303E-2</v>
      </c>
      <c r="N1675" s="7">
        <f t="shared" si="337"/>
        <v>311.03999276378664</v>
      </c>
    </row>
    <row r="1676" spans="2:14" x14ac:dyDescent="0.25">
      <c r="B1676" s="1">
        <f t="shared" si="334"/>
        <v>16580</v>
      </c>
      <c r="C1676" s="4">
        <f t="shared" si="326"/>
        <v>11.513888888888889</v>
      </c>
      <c r="D1676" s="3">
        <f t="shared" si="335"/>
        <v>0.51388888888888928</v>
      </c>
      <c r="E1676" s="1">
        <f t="shared" si="327"/>
        <v>11</v>
      </c>
      <c r="F1676" s="1">
        <f t="shared" si="336"/>
        <v>20.082239176146359</v>
      </c>
      <c r="G1676" s="1">
        <f t="shared" si="328"/>
        <v>0</v>
      </c>
      <c r="H1676" s="1">
        <f t="shared" si="329"/>
        <v>0</v>
      </c>
      <c r="I1676" s="1">
        <f t="shared" si="330"/>
        <v>0</v>
      </c>
      <c r="J1676" s="1">
        <f t="shared" si="338"/>
        <v>0</v>
      </c>
      <c r="K1676" s="7">
        <f t="shared" si="331"/>
        <v>1089.868701137563</v>
      </c>
      <c r="L1676" s="7">
        <f t="shared" si="332"/>
        <v>-653921.22068253788</v>
      </c>
      <c r="M1676" s="7">
        <f t="shared" si="333"/>
        <v>-6.5392122068253788E-2</v>
      </c>
      <c r="N1676" s="7">
        <f t="shared" si="337"/>
        <v>186.62399565827198</v>
      </c>
    </row>
    <row r="1677" spans="2:14" x14ac:dyDescent="0.25">
      <c r="B1677" s="1">
        <f t="shared" si="334"/>
        <v>16590</v>
      </c>
      <c r="C1677" s="4">
        <f t="shared" si="326"/>
        <v>11.520833333333334</v>
      </c>
      <c r="D1677" s="3">
        <f t="shared" si="335"/>
        <v>0.52083333333333393</v>
      </c>
      <c r="E1677" s="1">
        <f t="shared" si="327"/>
        <v>11</v>
      </c>
      <c r="F1677" s="1">
        <f t="shared" si="336"/>
        <v>20.016847054078106</v>
      </c>
      <c r="G1677" s="1">
        <f t="shared" si="328"/>
        <v>0</v>
      </c>
      <c r="H1677" s="1">
        <f t="shared" si="329"/>
        <v>0</v>
      </c>
      <c r="I1677" s="1">
        <f t="shared" si="330"/>
        <v>0</v>
      </c>
      <c r="J1677" s="1">
        <f t="shared" si="338"/>
        <v>0</v>
      </c>
      <c r="K1677" s="7">
        <f t="shared" si="331"/>
        <v>1082.0216464893726</v>
      </c>
      <c r="L1677" s="7">
        <f t="shared" si="332"/>
        <v>-649212.98789362353</v>
      </c>
      <c r="M1677" s="7">
        <f t="shared" si="333"/>
        <v>-6.4921298789362356E-2</v>
      </c>
      <c r="N1677" s="7">
        <f t="shared" si="337"/>
        <v>111.97439739496319</v>
      </c>
    </row>
    <row r="1678" spans="2:14" x14ac:dyDescent="0.25">
      <c r="B1678" s="1">
        <f t="shared" si="334"/>
        <v>16600</v>
      </c>
      <c r="C1678" s="4">
        <f t="shared" si="326"/>
        <v>11.527777777777779</v>
      </c>
      <c r="D1678" s="3">
        <f t="shared" si="335"/>
        <v>0.52777777777777857</v>
      </c>
      <c r="E1678" s="1">
        <f t="shared" si="327"/>
        <v>11</v>
      </c>
      <c r="F1678" s="1">
        <f t="shared" si="336"/>
        <v>19.951925755288745</v>
      </c>
      <c r="G1678" s="1">
        <f t="shared" si="328"/>
        <v>0</v>
      </c>
      <c r="H1678" s="1">
        <f t="shared" si="329"/>
        <v>1</v>
      </c>
      <c r="I1678" s="1">
        <f t="shared" si="330"/>
        <v>0</v>
      </c>
      <c r="J1678" s="1">
        <f t="shared" si="338"/>
        <v>1</v>
      </c>
      <c r="K1678" s="7">
        <f t="shared" si="331"/>
        <v>1074.2310906346493</v>
      </c>
      <c r="L1678" s="7">
        <f t="shared" si="332"/>
        <v>1755461.3456192103</v>
      </c>
      <c r="M1678" s="7">
        <f t="shared" si="333"/>
        <v>0.17554613456192103</v>
      </c>
      <c r="N1678" s="7">
        <f t="shared" si="337"/>
        <v>1667.1846384369778</v>
      </c>
    </row>
    <row r="1679" spans="2:14" x14ac:dyDescent="0.25">
      <c r="B1679" s="1">
        <f t="shared" si="334"/>
        <v>16610</v>
      </c>
      <c r="C1679" s="4">
        <f t="shared" si="326"/>
        <v>11.534722222222221</v>
      </c>
      <c r="D1679" s="3">
        <f t="shared" si="335"/>
        <v>0.53472222222222143</v>
      </c>
      <c r="E1679" s="1">
        <f t="shared" si="327"/>
        <v>11</v>
      </c>
      <c r="F1679" s="1">
        <f t="shared" si="336"/>
        <v>20.127471889850664</v>
      </c>
      <c r="G1679" s="1">
        <f t="shared" si="328"/>
        <v>0</v>
      </c>
      <c r="H1679" s="1">
        <f t="shared" si="329"/>
        <v>0</v>
      </c>
      <c r="I1679" s="1">
        <f t="shared" si="330"/>
        <v>0</v>
      </c>
      <c r="J1679" s="1">
        <f t="shared" si="338"/>
        <v>1</v>
      </c>
      <c r="K1679" s="7">
        <f t="shared" si="331"/>
        <v>1095.2966267820796</v>
      </c>
      <c r="L1679" s="7">
        <f t="shared" si="332"/>
        <v>1742822.0239307524</v>
      </c>
      <c r="M1679" s="7">
        <f t="shared" si="333"/>
        <v>0.17428220239307524</v>
      </c>
      <c r="N1679" s="7">
        <f t="shared" si="337"/>
        <v>2600.3107830621866</v>
      </c>
    </row>
    <row r="1680" spans="2:14" x14ac:dyDescent="0.25">
      <c r="B1680" s="1">
        <f t="shared" si="334"/>
        <v>16620</v>
      </c>
      <c r="C1680" s="4">
        <f t="shared" si="326"/>
        <v>11.541666666666666</v>
      </c>
      <c r="D1680" s="3">
        <f t="shared" si="335"/>
        <v>0.54166666666666607</v>
      </c>
      <c r="E1680" s="1">
        <f t="shared" si="327"/>
        <v>11</v>
      </c>
      <c r="F1680" s="1">
        <f t="shared" si="336"/>
        <v>20.301754092243741</v>
      </c>
      <c r="G1680" s="1">
        <f t="shared" si="328"/>
        <v>0</v>
      </c>
      <c r="H1680" s="1">
        <f t="shared" si="329"/>
        <v>0</v>
      </c>
      <c r="I1680" s="1">
        <f t="shared" si="330"/>
        <v>1</v>
      </c>
      <c r="J1680" s="1">
        <f t="shared" si="338"/>
        <v>0</v>
      </c>
      <c r="K1680" s="7">
        <f t="shared" si="331"/>
        <v>1116.2104910692487</v>
      </c>
      <c r="L1680" s="7">
        <f t="shared" si="332"/>
        <v>-669726.29464154923</v>
      </c>
      <c r="M1680" s="7">
        <f t="shared" si="333"/>
        <v>-6.6972629464154929E-2</v>
      </c>
      <c r="N1680" s="7">
        <f t="shared" si="337"/>
        <v>1560.186469837312</v>
      </c>
    </row>
    <row r="1681" spans="2:14" x14ac:dyDescent="0.25">
      <c r="B1681" s="1">
        <f t="shared" si="334"/>
        <v>16630</v>
      </c>
      <c r="C1681" s="4">
        <f t="shared" si="326"/>
        <v>11.548611111111111</v>
      </c>
      <c r="D1681" s="3">
        <f t="shared" si="335"/>
        <v>0.54861111111111072</v>
      </c>
      <c r="E1681" s="1">
        <f t="shared" si="327"/>
        <v>12</v>
      </c>
      <c r="F1681" s="1">
        <f t="shared" si="336"/>
        <v>20.234781462779587</v>
      </c>
      <c r="G1681" s="1">
        <f t="shared" si="328"/>
        <v>0</v>
      </c>
      <c r="H1681" s="1">
        <f t="shared" si="329"/>
        <v>0</v>
      </c>
      <c r="I1681" s="1">
        <f t="shared" si="330"/>
        <v>0</v>
      </c>
      <c r="J1681" s="1">
        <f t="shared" si="338"/>
        <v>0</v>
      </c>
      <c r="K1681" s="7">
        <f t="shared" si="331"/>
        <v>988.17377553355027</v>
      </c>
      <c r="L1681" s="7">
        <f t="shared" si="332"/>
        <v>-592904.26532013016</v>
      </c>
      <c r="M1681" s="7">
        <f t="shared" si="333"/>
        <v>-5.9290426532013017E-2</v>
      </c>
      <c r="N1681" s="7">
        <f t="shared" si="337"/>
        <v>936.11188190238715</v>
      </c>
    </row>
    <row r="1682" spans="2:14" x14ac:dyDescent="0.25">
      <c r="B1682" s="1">
        <f t="shared" si="334"/>
        <v>16640</v>
      </c>
      <c r="C1682" s="4">
        <f t="shared" ref="C1682:C1745" si="339">B1682/(24*60)</f>
        <v>11.555555555555555</v>
      </c>
      <c r="D1682" s="3">
        <f t="shared" si="335"/>
        <v>0.55555555555555536</v>
      </c>
      <c r="E1682" s="1">
        <f t="shared" ref="E1682:E1745" si="340">VLOOKUP(D1682,$P$3:$R$27,3,1)</f>
        <v>12</v>
      </c>
      <c r="F1682" s="1">
        <f t="shared" si="336"/>
        <v>20.175491036247575</v>
      </c>
      <c r="G1682" s="1">
        <f t="shared" ref="G1682:G1745" si="341">IF(VLOOKUP(D1682,$P$3:$Q$27,2,1)=0,1,0)</f>
        <v>0</v>
      </c>
      <c r="H1682" s="1">
        <f t="shared" ref="H1682:H1745" si="342">IF(F1682&lt;($G$2+G1682*$G$4),1,0)</f>
        <v>0</v>
      </c>
      <c r="I1682" s="1">
        <f t="shared" ref="I1682:I1745" si="343">IF(F1682&gt;($G$3+G1682*$G$4),1,0)</f>
        <v>0</v>
      </c>
      <c r="J1682" s="1">
        <f t="shared" si="338"/>
        <v>0</v>
      </c>
      <c r="K1682" s="7">
        <f t="shared" ref="K1682:K1745" si="344">(F1682-E1682)*$C$11</f>
        <v>981.05892434970883</v>
      </c>
      <c r="L1682" s="7">
        <f t="shared" ref="L1682:L1745" si="345">((J1682*$G$6)-K1682)*60*$G$8</f>
        <v>-588635.3546098253</v>
      </c>
      <c r="M1682" s="7">
        <f t="shared" ref="M1682:M1745" si="346">L1682/$C$5</f>
        <v>-5.8863535460982531E-2</v>
      </c>
      <c r="N1682" s="7">
        <f t="shared" si="337"/>
        <v>561.66712914143227</v>
      </c>
    </row>
    <row r="1683" spans="2:14" x14ac:dyDescent="0.25">
      <c r="B1683" s="1">
        <f t="shared" ref="B1683:B1746" si="347">B1682+$G$8</f>
        <v>16650</v>
      </c>
      <c r="C1683" s="4">
        <f t="shared" si="339"/>
        <v>11.5625</v>
      </c>
      <c r="D1683" s="3">
        <f t="shared" ref="D1683:D1746" si="348">C1683-INT(C1683)</f>
        <v>0.5625</v>
      </c>
      <c r="E1683" s="1">
        <f t="shared" si="340"/>
        <v>12</v>
      </c>
      <c r="F1683" s="1">
        <f t="shared" ref="F1683:F1746" si="349">F1682+M1682</f>
        <v>20.116627500786592</v>
      </c>
      <c r="G1683" s="1">
        <f t="shared" si="341"/>
        <v>0</v>
      </c>
      <c r="H1683" s="1">
        <f t="shared" si="342"/>
        <v>0</v>
      </c>
      <c r="I1683" s="1">
        <f t="shared" si="343"/>
        <v>0</v>
      </c>
      <c r="J1683" s="1">
        <f t="shared" si="338"/>
        <v>0</v>
      </c>
      <c r="K1683" s="7">
        <f t="shared" si="344"/>
        <v>973.99530009439093</v>
      </c>
      <c r="L1683" s="7">
        <f t="shared" si="345"/>
        <v>-584397.18005663459</v>
      </c>
      <c r="M1683" s="7">
        <f t="shared" si="346"/>
        <v>-5.8439718005663457E-2</v>
      </c>
      <c r="N1683" s="7">
        <f t="shared" ref="N1683:N1746" si="350">(J1683*$G$6*$N$15)+N1682*$N$14</f>
        <v>337.00027748485934</v>
      </c>
    </row>
    <row r="1684" spans="2:14" x14ac:dyDescent="0.25">
      <c r="B1684" s="1">
        <f t="shared" si="347"/>
        <v>16660</v>
      </c>
      <c r="C1684" s="4">
        <f t="shared" si="339"/>
        <v>11.569444444444445</v>
      </c>
      <c r="D1684" s="3">
        <f t="shared" si="348"/>
        <v>0.56944444444444464</v>
      </c>
      <c r="E1684" s="1">
        <f t="shared" si="340"/>
        <v>12</v>
      </c>
      <c r="F1684" s="1">
        <f t="shared" si="349"/>
        <v>20.05818778278093</v>
      </c>
      <c r="G1684" s="1">
        <f t="shared" si="341"/>
        <v>0</v>
      </c>
      <c r="H1684" s="1">
        <f t="shared" si="342"/>
        <v>0</v>
      </c>
      <c r="I1684" s="1">
        <f t="shared" si="343"/>
        <v>0</v>
      </c>
      <c r="J1684" s="1">
        <f t="shared" ref="J1684:J1747" si="351">IF(OR(AND(I1684=0,J1683=1),AND(H1684=1,I1684=0)),1,0)</f>
        <v>0</v>
      </c>
      <c r="K1684" s="7">
        <f t="shared" si="344"/>
        <v>966.98253393371147</v>
      </c>
      <c r="L1684" s="7">
        <f t="shared" si="345"/>
        <v>-580189.52036022686</v>
      </c>
      <c r="M1684" s="7">
        <f t="shared" si="346"/>
        <v>-5.8018952036022683E-2</v>
      </c>
      <c r="N1684" s="7">
        <f t="shared" si="350"/>
        <v>202.20016649091559</v>
      </c>
    </row>
    <row r="1685" spans="2:14" x14ac:dyDescent="0.25">
      <c r="B1685" s="1">
        <f t="shared" si="347"/>
        <v>16670</v>
      </c>
      <c r="C1685" s="4">
        <f t="shared" si="339"/>
        <v>11.576388888888889</v>
      </c>
      <c r="D1685" s="3">
        <f t="shared" si="348"/>
        <v>0.57638888888888928</v>
      </c>
      <c r="E1685" s="1">
        <f t="shared" si="340"/>
        <v>12</v>
      </c>
      <c r="F1685" s="1">
        <f t="shared" si="349"/>
        <v>20.000168830744908</v>
      </c>
      <c r="G1685" s="1">
        <f t="shared" si="341"/>
        <v>0</v>
      </c>
      <c r="H1685" s="1">
        <f t="shared" si="342"/>
        <v>0</v>
      </c>
      <c r="I1685" s="1">
        <f t="shared" si="343"/>
        <v>0</v>
      </c>
      <c r="J1685" s="1">
        <f t="shared" si="351"/>
        <v>0</v>
      </c>
      <c r="K1685" s="7">
        <f t="shared" si="344"/>
        <v>960.02025968938881</v>
      </c>
      <c r="L1685" s="7">
        <f t="shared" si="345"/>
        <v>-576012.15581363323</v>
      </c>
      <c r="M1685" s="7">
        <f t="shared" si="346"/>
        <v>-5.7601215581363323E-2</v>
      </c>
      <c r="N1685" s="7">
        <f t="shared" si="350"/>
        <v>121.32009989454934</v>
      </c>
    </row>
    <row r="1686" spans="2:14" x14ac:dyDescent="0.25">
      <c r="B1686" s="1">
        <f t="shared" si="347"/>
        <v>16680</v>
      </c>
      <c r="C1686" s="4">
        <f t="shared" si="339"/>
        <v>11.583333333333334</v>
      </c>
      <c r="D1686" s="3">
        <f t="shared" si="348"/>
        <v>0.58333333333333393</v>
      </c>
      <c r="E1686" s="1">
        <f t="shared" si="340"/>
        <v>12</v>
      </c>
      <c r="F1686" s="1">
        <f t="shared" si="349"/>
        <v>19.942567615163544</v>
      </c>
      <c r="G1686" s="1">
        <f t="shared" si="341"/>
        <v>1</v>
      </c>
      <c r="H1686" s="1">
        <f t="shared" si="342"/>
        <v>0</v>
      </c>
      <c r="I1686" s="1">
        <f t="shared" si="343"/>
        <v>1</v>
      </c>
      <c r="J1686" s="1">
        <f t="shared" si="351"/>
        <v>0</v>
      </c>
      <c r="K1686" s="7">
        <f t="shared" si="344"/>
        <v>953.10811381962515</v>
      </c>
      <c r="L1686" s="7">
        <f t="shared" si="345"/>
        <v>-571864.868291775</v>
      </c>
      <c r="M1686" s="7">
        <f t="shared" si="346"/>
        <v>-5.7186486829177499E-2</v>
      </c>
      <c r="N1686" s="7">
        <f t="shared" si="350"/>
        <v>72.792059936729601</v>
      </c>
    </row>
    <row r="1687" spans="2:14" x14ac:dyDescent="0.25">
      <c r="B1687" s="1">
        <f t="shared" si="347"/>
        <v>16690</v>
      </c>
      <c r="C1687" s="4">
        <f t="shared" si="339"/>
        <v>11.590277777777779</v>
      </c>
      <c r="D1687" s="3">
        <f t="shared" si="348"/>
        <v>0.59027777777777857</v>
      </c>
      <c r="E1687" s="1">
        <f t="shared" si="340"/>
        <v>12</v>
      </c>
      <c r="F1687" s="1">
        <f t="shared" si="349"/>
        <v>19.885381128334366</v>
      </c>
      <c r="G1687" s="1">
        <f t="shared" si="341"/>
        <v>1</v>
      </c>
      <c r="H1687" s="1">
        <f t="shared" si="342"/>
        <v>0</v>
      </c>
      <c r="I1687" s="1">
        <f t="shared" si="343"/>
        <v>1</v>
      </c>
      <c r="J1687" s="1">
        <f t="shared" si="351"/>
        <v>0</v>
      </c>
      <c r="K1687" s="7">
        <f t="shared" si="344"/>
        <v>946.24573540012386</v>
      </c>
      <c r="L1687" s="7">
        <f t="shared" si="345"/>
        <v>-567747.44124007435</v>
      </c>
      <c r="M1687" s="7">
        <f t="shared" si="346"/>
        <v>-5.6774744124007431E-2</v>
      </c>
      <c r="N1687" s="7">
        <f t="shared" si="350"/>
        <v>43.67523596203776</v>
      </c>
    </row>
    <row r="1688" spans="2:14" x14ac:dyDescent="0.25">
      <c r="B1688" s="1">
        <f t="shared" si="347"/>
        <v>16700</v>
      </c>
      <c r="C1688" s="4">
        <f t="shared" si="339"/>
        <v>11.597222222222221</v>
      </c>
      <c r="D1688" s="3">
        <f t="shared" si="348"/>
        <v>0.59722222222222143</v>
      </c>
      <c r="E1688" s="1">
        <f t="shared" si="340"/>
        <v>12</v>
      </c>
      <c r="F1688" s="1">
        <f t="shared" si="349"/>
        <v>19.82860638421036</v>
      </c>
      <c r="G1688" s="1">
        <f t="shared" si="341"/>
        <v>1</v>
      </c>
      <c r="H1688" s="1">
        <f t="shared" si="342"/>
        <v>0</v>
      </c>
      <c r="I1688" s="1">
        <f t="shared" si="343"/>
        <v>1</v>
      </c>
      <c r="J1688" s="1">
        <f t="shared" si="351"/>
        <v>0</v>
      </c>
      <c r="K1688" s="7">
        <f t="shared" si="344"/>
        <v>939.4327661052431</v>
      </c>
      <c r="L1688" s="7">
        <f t="shared" si="345"/>
        <v>-563659.6596631459</v>
      </c>
      <c r="M1688" s="7">
        <f t="shared" si="346"/>
        <v>-5.6365965966314588E-2</v>
      </c>
      <c r="N1688" s="7">
        <f t="shared" si="350"/>
        <v>26.205141577222655</v>
      </c>
    </row>
    <row r="1689" spans="2:14" x14ac:dyDescent="0.25">
      <c r="B1689" s="1">
        <f t="shared" si="347"/>
        <v>16710</v>
      </c>
      <c r="C1689" s="4">
        <f t="shared" si="339"/>
        <v>11.604166666666666</v>
      </c>
      <c r="D1689" s="3">
        <f t="shared" si="348"/>
        <v>0.60416666666666607</v>
      </c>
      <c r="E1689" s="1">
        <f t="shared" si="340"/>
        <v>12</v>
      </c>
      <c r="F1689" s="1">
        <f t="shared" si="349"/>
        <v>19.772240418244046</v>
      </c>
      <c r="G1689" s="1">
        <f t="shared" si="341"/>
        <v>1</v>
      </c>
      <c r="H1689" s="1">
        <f t="shared" si="342"/>
        <v>0</v>
      </c>
      <c r="I1689" s="1">
        <f t="shared" si="343"/>
        <v>1</v>
      </c>
      <c r="J1689" s="1">
        <f t="shared" si="351"/>
        <v>0</v>
      </c>
      <c r="K1689" s="7">
        <f t="shared" si="344"/>
        <v>932.66885018928542</v>
      </c>
      <c r="L1689" s="7">
        <f t="shared" si="345"/>
        <v>-559601.31011357123</v>
      </c>
      <c r="M1689" s="7">
        <f t="shared" si="346"/>
        <v>-5.5960131011357127E-2</v>
      </c>
      <c r="N1689" s="7">
        <f t="shared" si="350"/>
        <v>15.723084946333593</v>
      </c>
    </row>
    <row r="1690" spans="2:14" x14ac:dyDescent="0.25">
      <c r="B1690" s="1">
        <f t="shared" si="347"/>
        <v>16720</v>
      </c>
      <c r="C1690" s="4">
        <f t="shared" si="339"/>
        <v>11.611111111111111</v>
      </c>
      <c r="D1690" s="3">
        <f t="shared" si="348"/>
        <v>0.61111111111111072</v>
      </c>
      <c r="E1690" s="1">
        <f t="shared" si="340"/>
        <v>12</v>
      </c>
      <c r="F1690" s="1">
        <f t="shared" si="349"/>
        <v>19.716280287232689</v>
      </c>
      <c r="G1690" s="1">
        <f t="shared" si="341"/>
        <v>1</v>
      </c>
      <c r="H1690" s="1">
        <f t="shared" si="342"/>
        <v>0</v>
      </c>
      <c r="I1690" s="1">
        <f t="shared" si="343"/>
        <v>1</v>
      </c>
      <c r="J1690" s="1">
        <f t="shared" si="351"/>
        <v>0</v>
      </c>
      <c r="K1690" s="7">
        <f t="shared" si="344"/>
        <v>925.95363446792248</v>
      </c>
      <c r="L1690" s="7">
        <f t="shared" si="345"/>
        <v>-555572.18068075355</v>
      </c>
      <c r="M1690" s="7">
        <f t="shared" si="346"/>
        <v>-5.5557218068075356E-2</v>
      </c>
      <c r="N1690" s="7">
        <f t="shared" si="350"/>
        <v>9.4338509678001561</v>
      </c>
    </row>
    <row r="1691" spans="2:14" x14ac:dyDescent="0.25">
      <c r="B1691" s="1">
        <f t="shared" si="347"/>
        <v>16730</v>
      </c>
      <c r="C1691" s="4">
        <f t="shared" si="339"/>
        <v>11.618055555555555</v>
      </c>
      <c r="D1691" s="3">
        <f t="shared" si="348"/>
        <v>0.61805555555555536</v>
      </c>
      <c r="E1691" s="1">
        <f t="shared" si="340"/>
        <v>12</v>
      </c>
      <c r="F1691" s="1">
        <f t="shared" si="349"/>
        <v>19.660723069164614</v>
      </c>
      <c r="G1691" s="1">
        <f t="shared" si="341"/>
        <v>1</v>
      </c>
      <c r="H1691" s="1">
        <f t="shared" si="342"/>
        <v>0</v>
      </c>
      <c r="I1691" s="1">
        <f t="shared" si="343"/>
        <v>1</v>
      </c>
      <c r="J1691" s="1">
        <f t="shared" si="351"/>
        <v>0</v>
      </c>
      <c r="K1691" s="7">
        <f t="shared" si="344"/>
        <v>919.28676829975359</v>
      </c>
      <c r="L1691" s="7">
        <f t="shared" si="345"/>
        <v>-551572.06097985222</v>
      </c>
      <c r="M1691" s="7">
        <f t="shared" si="346"/>
        <v>-5.5157206097985224E-2</v>
      </c>
      <c r="N1691" s="7">
        <f t="shared" si="350"/>
        <v>5.6603105806800933</v>
      </c>
    </row>
    <row r="1692" spans="2:14" x14ac:dyDescent="0.25">
      <c r="B1692" s="1">
        <f t="shared" si="347"/>
        <v>16740</v>
      </c>
      <c r="C1692" s="4">
        <f t="shared" si="339"/>
        <v>11.625</v>
      </c>
      <c r="D1692" s="3">
        <f t="shared" si="348"/>
        <v>0.625</v>
      </c>
      <c r="E1692" s="1">
        <f t="shared" si="340"/>
        <v>12</v>
      </c>
      <c r="F1692" s="1">
        <f t="shared" si="349"/>
        <v>19.60556586306663</v>
      </c>
      <c r="G1692" s="1">
        <f t="shared" si="341"/>
        <v>1</v>
      </c>
      <c r="H1692" s="1">
        <f t="shared" si="342"/>
        <v>0</v>
      </c>
      <c r="I1692" s="1">
        <f t="shared" si="343"/>
        <v>1</v>
      </c>
      <c r="J1692" s="1">
        <f t="shared" si="351"/>
        <v>0</v>
      </c>
      <c r="K1692" s="7">
        <f t="shared" si="344"/>
        <v>912.66790356799549</v>
      </c>
      <c r="L1692" s="7">
        <f t="shared" si="345"/>
        <v>-547600.74214079732</v>
      </c>
      <c r="M1692" s="7">
        <f t="shared" si="346"/>
        <v>-5.4760074214079732E-2</v>
      </c>
      <c r="N1692" s="7">
        <f t="shared" si="350"/>
        <v>3.3961863484080559</v>
      </c>
    </row>
    <row r="1693" spans="2:14" x14ac:dyDescent="0.25">
      <c r="B1693" s="1">
        <f t="shared" si="347"/>
        <v>16750</v>
      </c>
      <c r="C1693" s="4">
        <f t="shared" si="339"/>
        <v>11.631944444444445</v>
      </c>
      <c r="D1693" s="3">
        <f t="shared" si="348"/>
        <v>0.63194444444444464</v>
      </c>
      <c r="E1693" s="1">
        <f t="shared" si="340"/>
        <v>12</v>
      </c>
      <c r="F1693" s="1">
        <f t="shared" si="349"/>
        <v>19.55080578885255</v>
      </c>
      <c r="G1693" s="1">
        <f t="shared" si="341"/>
        <v>1</v>
      </c>
      <c r="H1693" s="1">
        <f t="shared" si="342"/>
        <v>0</v>
      </c>
      <c r="I1693" s="1">
        <f t="shared" si="343"/>
        <v>1</v>
      </c>
      <c r="J1693" s="1">
        <f t="shared" si="351"/>
        <v>0</v>
      </c>
      <c r="K1693" s="7">
        <f t="shared" si="344"/>
        <v>906.09669466230594</v>
      </c>
      <c r="L1693" s="7">
        <f t="shared" si="345"/>
        <v>-543658.01679738355</v>
      </c>
      <c r="M1693" s="7">
        <f t="shared" si="346"/>
        <v>-5.4365801679738354E-2</v>
      </c>
      <c r="N1693" s="7">
        <f t="shared" si="350"/>
        <v>2.0377118090448336</v>
      </c>
    </row>
    <row r="1694" spans="2:14" x14ac:dyDescent="0.25">
      <c r="B1694" s="1">
        <f t="shared" si="347"/>
        <v>16760</v>
      </c>
      <c r="C1694" s="4">
        <f t="shared" si="339"/>
        <v>11.638888888888889</v>
      </c>
      <c r="D1694" s="3">
        <f t="shared" si="348"/>
        <v>0.63888888888888928</v>
      </c>
      <c r="E1694" s="1">
        <f t="shared" si="340"/>
        <v>12</v>
      </c>
      <c r="F1694" s="1">
        <f t="shared" si="349"/>
        <v>19.496439987172813</v>
      </c>
      <c r="G1694" s="1">
        <f t="shared" si="341"/>
        <v>1</v>
      </c>
      <c r="H1694" s="1">
        <f t="shared" si="342"/>
        <v>0</v>
      </c>
      <c r="I1694" s="1">
        <f t="shared" si="343"/>
        <v>1</v>
      </c>
      <c r="J1694" s="1">
        <f t="shared" si="351"/>
        <v>0</v>
      </c>
      <c r="K1694" s="7">
        <f t="shared" si="344"/>
        <v>899.57279846073754</v>
      </c>
      <c r="L1694" s="7">
        <f t="shared" si="345"/>
        <v>-539743.67907644249</v>
      </c>
      <c r="M1694" s="7">
        <f t="shared" si="346"/>
        <v>-5.3974367907644247E-2</v>
      </c>
      <c r="N1694" s="7">
        <f t="shared" si="350"/>
        <v>1.2226270854269001</v>
      </c>
    </row>
    <row r="1695" spans="2:14" x14ac:dyDescent="0.25">
      <c r="B1695" s="1">
        <f t="shared" si="347"/>
        <v>16770</v>
      </c>
      <c r="C1695" s="4">
        <f t="shared" si="339"/>
        <v>11.645833333333334</v>
      </c>
      <c r="D1695" s="3">
        <f t="shared" si="348"/>
        <v>0.64583333333333393</v>
      </c>
      <c r="E1695" s="1">
        <f t="shared" si="340"/>
        <v>12</v>
      </c>
      <c r="F1695" s="1">
        <f t="shared" si="349"/>
        <v>19.442465619265167</v>
      </c>
      <c r="G1695" s="1">
        <f t="shared" si="341"/>
        <v>1</v>
      </c>
      <c r="H1695" s="1">
        <f t="shared" si="342"/>
        <v>0</v>
      </c>
      <c r="I1695" s="1">
        <f t="shared" si="343"/>
        <v>1</v>
      </c>
      <c r="J1695" s="1">
        <f t="shared" si="351"/>
        <v>0</v>
      </c>
      <c r="K1695" s="7">
        <f t="shared" si="344"/>
        <v>893.09587431182001</v>
      </c>
      <c r="L1695" s="7">
        <f t="shared" si="345"/>
        <v>-535857.52458709199</v>
      </c>
      <c r="M1695" s="7">
        <f t="shared" si="346"/>
        <v>-5.3585752458709196E-2</v>
      </c>
      <c r="N1695" s="7">
        <f t="shared" si="350"/>
        <v>0.73357625125614001</v>
      </c>
    </row>
    <row r="1696" spans="2:14" x14ac:dyDescent="0.25">
      <c r="B1696" s="1">
        <f t="shared" si="347"/>
        <v>16780</v>
      </c>
      <c r="C1696" s="4">
        <f t="shared" si="339"/>
        <v>11.652777777777779</v>
      </c>
      <c r="D1696" s="3">
        <f t="shared" si="348"/>
        <v>0.65277777777777857</v>
      </c>
      <c r="E1696" s="1">
        <f t="shared" si="340"/>
        <v>12</v>
      </c>
      <c r="F1696" s="1">
        <f t="shared" si="349"/>
        <v>19.388879866806459</v>
      </c>
      <c r="G1696" s="1">
        <f t="shared" si="341"/>
        <v>1</v>
      </c>
      <c r="H1696" s="1">
        <f t="shared" si="342"/>
        <v>0</v>
      </c>
      <c r="I1696" s="1">
        <f t="shared" si="343"/>
        <v>1</v>
      </c>
      <c r="J1696" s="1">
        <f t="shared" si="351"/>
        <v>0</v>
      </c>
      <c r="K1696" s="7">
        <f t="shared" si="344"/>
        <v>886.66558401677491</v>
      </c>
      <c r="L1696" s="7">
        <f t="shared" si="345"/>
        <v>-531999.35041006492</v>
      </c>
      <c r="M1696" s="7">
        <f t="shared" si="346"/>
        <v>-5.3199935041006494E-2</v>
      </c>
      <c r="N1696" s="7">
        <f t="shared" si="350"/>
        <v>0.44014575075368401</v>
      </c>
    </row>
    <row r="1697" spans="2:14" x14ac:dyDescent="0.25">
      <c r="B1697" s="1">
        <f t="shared" si="347"/>
        <v>16790</v>
      </c>
      <c r="C1697" s="4">
        <f t="shared" si="339"/>
        <v>11.659722222222221</v>
      </c>
      <c r="D1697" s="3">
        <f t="shared" si="348"/>
        <v>0.65972222222222143</v>
      </c>
      <c r="E1697" s="1">
        <f t="shared" si="340"/>
        <v>12</v>
      </c>
      <c r="F1697" s="1">
        <f t="shared" si="349"/>
        <v>19.335679931765451</v>
      </c>
      <c r="G1697" s="1">
        <f t="shared" si="341"/>
        <v>1</v>
      </c>
      <c r="H1697" s="1">
        <f t="shared" si="342"/>
        <v>0</v>
      </c>
      <c r="I1697" s="1">
        <f t="shared" si="343"/>
        <v>1</v>
      </c>
      <c r="J1697" s="1">
        <f t="shared" si="351"/>
        <v>0</v>
      </c>
      <c r="K1697" s="7">
        <f t="shared" si="344"/>
        <v>880.28159181185401</v>
      </c>
      <c r="L1697" s="7">
        <f t="shared" si="345"/>
        <v>-528168.95508711238</v>
      </c>
      <c r="M1697" s="7">
        <f t="shared" si="346"/>
        <v>-5.2816895508711235E-2</v>
      </c>
      <c r="N1697" s="7">
        <f t="shared" si="350"/>
        <v>0.26408745045221038</v>
      </c>
    </row>
    <row r="1698" spans="2:14" x14ac:dyDescent="0.25">
      <c r="B1698" s="1">
        <f t="shared" si="347"/>
        <v>16800</v>
      </c>
      <c r="C1698" s="4">
        <f t="shared" si="339"/>
        <v>11.666666666666666</v>
      </c>
      <c r="D1698" s="3">
        <f t="shared" si="348"/>
        <v>0.66666666666666607</v>
      </c>
      <c r="E1698" s="1">
        <f t="shared" si="340"/>
        <v>12</v>
      </c>
      <c r="F1698" s="1">
        <f t="shared" si="349"/>
        <v>19.282863036256739</v>
      </c>
      <c r="G1698" s="1">
        <f t="shared" si="341"/>
        <v>1</v>
      </c>
      <c r="H1698" s="1">
        <f t="shared" si="342"/>
        <v>0</v>
      </c>
      <c r="I1698" s="1">
        <f t="shared" si="343"/>
        <v>1</v>
      </c>
      <c r="J1698" s="1">
        <f t="shared" si="351"/>
        <v>0</v>
      </c>
      <c r="K1698" s="7">
        <f t="shared" si="344"/>
        <v>873.94356435080851</v>
      </c>
      <c r="L1698" s="7">
        <f t="shared" si="345"/>
        <v>-524366.13861048513</v>
      </c>
      <c r="M1698" s="7">
        <f t="shared" si="346"/>
        <v>-5.243661386104851E-2</v>
      </c>
      <c r="N1698" s="7">
        <f t="shared" si="350"/>
        <v>0.15845247027132622</v>
      </c>
    </row>
    <row r="1699" spans="2:14" x14ac:dyDescent="0.25">
      <c r="B1699" s="1">
        <f t="shared" si="347"/>
        <v>16810</v>
      </c>
      <c r="C1699" s="4">
        <f t="shared" si="339"/>
        <v>11.673611111111111</v>
      </c>
      <c r="D1699" s="3">
        <f t="shared" si="348"/>
        <v>0.67361111111111072</v>
      </c>
      <c r="E1699" s="1">
        <f t="shared" si="340"/>
        <v>11</v>
      </c>
      <c r="F1699" s="1">
        <f t="shared" si="349"/>
        <v>19.230426422395691</v>
      </c>
      <c r="G1699" s="1">
        <f t="shared" si="341"/>
        <v>1</v>
      </c>
      <c r="H1699" s="1">
        <f t="shared" si="342"/>
        <v>0</v>
      </c>
      <c r="I1699" s="1">
        <f t="shared" si="343"/>
        <v>1</v>
      </c>
      <c r="J1699" s="1">
        <f t="shared" si="351"/>
        <v>0</v>
      </c>
      <c r="K1699" s="7">
        <f t="shared" si="344"/>
        <v>987.65117068748282</v>
      </c>
      <c r="L1699" s="7">
        <f t="shared" si="345"/>
        <v>-592590.70241248969</v>
      </c>
      <c r="M1699" s="7">
        <f t="shared" si="346"/>
        <v>-5.9259070241248969E-2</v>
      </c>
      <c r="N1699" s="7">
        <f t="shared" si="350"/>
        <v>9.5071482162795734E-2</v>
      </c>
    </row>
    <row r="1700" spans="2:14" x14ac:dyDescent="0.25">
      <c r="B1700" s="1">
        <f t="shared" si="347"/>
        <v>16820</v>
      </c>
      <c r="C1700" s="4">
        <f t="shared" si="339"/>
        <v>11.680555555555555</v>
      </c>
      <c r="D1700" s="3">
        <f t="shared" si="348"/>
        <v>0.68055555555555536</v>
      </c>
      <c r="E1700" s="1">
        <f t="shared" si="340"/>
        <v>11</v>
      </c>
      <c r="F1700" s="1">
        <f t="shared" si="349"/>
        <v>19.171167352154441</v>
      </c>
      <c r="G1700" s="1">
        <f t="shared" si="341"/>
        <v>1</v>
      </c>
      <c r="H1700" s="1">
        <f t="shared" si="342"/>
        <v>0</v>
      </c>
      <c r="I1700" s="1">
        <f t="shared" si="343"/>
        <v>1</v>
      </c>
      <c r="J1700" s="1">
        <f t="shared" si="351"/>
        <v>0</v>
      </c>
      <c r="K1700" s="7">
        <f t="shared" si="344"/>
        <v>980.54008225853283</v>
      </c>
      <c r="L1700" s="7">
        <f t="shared" si="345"/>
        <v>-588324.0493551197</v>
      </c>
      <c r="M1700" s="7">
        <f t="shared" si="346"/>
        <v>-5.8832404935511971E-2</v>
      </c>
      <c r="N1700" s="7">
        <f t="shared" si="350"/>
        <v>5.7042889297677438E-2</v>
      </c>
    </row>
    <row r="1701" spans="2:14" x14ac:dyDescent="0.25">
      <c r="B1701" s="1">
        <f t="shared" si="347"/>
        <v>16830</v>
      </c>
      <c r="C1701" s="4">
        <f t="shared" si="339"/>
        <v>11.6875</v>
      </c>
      <c r="D1701" s="3">
        <f t="shared" si="348"/>
        <v>0.6875</v>
      </c>
      <c r="E1701" s="1">
        <f t="shared" si="340"/>
        <v>11</v>
      </c>
      <c r="F1701" s="1">
        <f t="shared" si="349"/>
        <v>19.11233494721893</v>
      </c>
      <c r="G1701" s="1">
        <f t="shared" si="341"/>
        <v>1</v>
      </c>
      <c r="H1701" s="1">
        <f t="shared" si="342"/>
        <v>0</v>
      </c>
      <c r="I1701" s="1">
        <f t="shared" si="343"/>
        <v>1</v>
      </c>
      <c r="J1701" s="1">
        <f t="shared" si="351"/>
        <v>0</v>
      </c>
      <c r="K1701" s="7">
        <f t="shared" si="344"/>
        <v>973.48019366627148</v>
      </c>
      <c r="L1701" s="7">
        <f t="shared" si="345"/>
        <v>-584088.11619976291</v>
      </c>
      <c r="M1701" s="7">
        <f t="shared" si="346"/>
        <v>-5.8408811619976291E-2</v>
      </c>
      <c r="N1701" s="7">
        <f t="shared" si="350"/>
        <v>3.4225733578606463E-2</v>
      </c>
    </row>
    <row r="1702" spans="2:14" x14ac:dyDescent="0.25">
      <c r="B1702" s="1">
        <f t="shared" si="347"/>
        <v>16840</v>
      </c>
      <c r="C1702" s="4">
        <f t="shared" si="339"/>
        <v>11.694444444444445</v>
      </c>
      <c r="D1702" s="3">
        <f t="shared" si="348"/>
        <v>0.69444444444444464</v>
      </c>
      <c r="E1702" s="1">
        <f t="shared" si="340"/>
        <v>11</v>
      </c>
      <c r="F1702" s="1">
        <f t="shared" si="349"/>
        <v>19.053926135598953</v>
      </c>
      <c r="G1702" s="1">
        <f t="shared" si="341"/>
        <v>1</v>
      </c>
      <c r="H1702" s="1">
        <f t="shared" si="342"/>
        <v>0</v>
      </c>
      <c r="I1702" s="1">
        <f t="shared" si="343"/>
        <v>1</v>
      </c>
      <c r="J1702" s="1">
        <f t="shared" si="351"/>
        <v>0</v>
      </c>
      <c r="K1702" s="7">
        <f t="shared" si="344"/>
        <v>966.47113627187423</v>
      </c>
      <c r="L1702" s="7">
        <f t="shared" si="345"/>
        <v>-579882.68176312454</v>
      </c>
      <c r="M1702" s="7">
        <f t="shared" si="346"/>
        <v>-5.7988268176312453E-2</v>
      </c>
      <c r="N1702" s="7">
        <f t="shared" si="350"/>
        <v>2.0535440147163877E-2</v>
      </c>
    </row>
    <row r="1703" spans="2:14" x14ac:dyDescent="0.25">
      <c r="B1703" s="1">
        <f t="shared" si="347"/>
        <v>16850</v>
      </c>
      <c r="C1703" s="4">
        <f t="shared" si="339"/>
        <v>11.701388888888889</v>
      </c>
      <c r="D1703" s="3">
        <f t="shared" si="348"/>
        <v>0.70138888888888928</v>
      </c>
      <c r="E1703" s="1">
        <f t="shared" si="340"/>
        <v>11</v>
      </c>
      <c r="F1703" s="1">
        <f t="shared" si="349"/>
        <v>18.99593786742264</v>
      </c>
      <c r="G1703" s="1">
        <f t="shared" si="341"/>
        <v>1</v>
      </c>
      <c r="H1703" s="1">
        <f t="shared" si="342"/>
        <v>0</v>
      </c>
      <c r="I1703" s="1">
        <f t="shared" si="343"/>
        <v>1</v>
      </c>
      <c r="J1703" s="1">
        <f t="shared" si="351"/>
        <v>0</v>
      </c>
      <c r="K1703" s="7">
        <f t="shared" si="344"/>
        <v>959.51254409071669</v>
      </c>
      <c r="L1703" s="7">
        <f t="shared" si="345"/>
        <v>-575707.52645443007</v>
      </c>
      <c r="M1703" s="7">
        <f t="shared" si="346"/>
        <v>-5.7570752645443007E-2</v>
      </c>
      <c r="N1703" s="7">
        <f t="shared" si="350"/>
        <v>1.2321264088298325E-2</v>
      </c>
    </row>
    <row r="1704" spans="2:14" x14ac:dyDescent="0.25">
      <c r="B1704" s="1">
        <f t="shared" si="347"/>
        <v>16860</v>
      </c>
      <c r="C1704" s="4">
        <f t="shared" si="339"/>
        <v>11.708333333333334</v>
      </c>
      <c r="D1704" s="3">
        <f t="shared" si="348"/>
        <v>0.70833333333333393</v>
      </c>
      <c r="E1704" s="1">
        <f t="shared" si="340"/>
        <v>8</v>
      </c>
      <c r="F1704" s="1">
        <f t="shared" si="349"/>
        <v>18.938367114777197</v>
      </c>
      <c r="G1704" s="1">
        <f t="shared" si="341"/>
        <v>0</v>
      </c>
      <c r="H1704" s="1">
        <f t="shared" si="342"/>
        <v>1</v>
      </c>
      <c r="I1704" s="1">
        <f t="shared" si="343"/>
        <v>0</v>
      </c>
      <c r="J1704" s="1">
        <f t="shared" si="351"/>
        <v>1</v>
      </c>
      <c r="K1704" s="7">
        <f t="shared" si="344"/>
        <v>1312.6040537732636</v>
      </c>
      <c r="L1704" s="7">
        <f t="shared" si="345"/>
        <v>1612437.567736042</v>
      </c>
      <c r="M1704" s="7">
        <f t="shared" si="346"/>
        <v>0.1612437567736042</v>
      </c>
      <c r="N1704" s="7">
        <f t="shared" si="350"/>
        <v>1600.0073927584531</v>
      </c>
    </row>
    <row r="1705" spans="2:14" x14ac:dyDescent="0.25">
      <c r="B1705" s="1">
        <f t="shared" si="347"/>
        <v>16870</v>
      </c>
      <c r="C1705" s="4">
        <f t="shared" si="339"/>
        <v>11.715277777777779</v>
      </c>
      <c r="D1705" s="3">
        <f t="shared" si="348"/>
        <v>0.71527777777777857</v>
      </c>
      <c r="E1705" s="1">
        <f t="shared" si="340"/>
        <v>8</v>
      </c>
      <c r="F1705" s="1">
        <f t="shared" si="349"/>
        <v>19.099610871550802</v>
      </c>
      <c r="G1705" s="1">
        <f t="shared" si="341"/>
        <v>0</v>
      </c>
      <c r="H1705" s="1">
        <f t="shared" si="342"/>
        <v>1</v>
      </c>
      <c r="I1705" s="1">
        <f t="shared" si="343"/>
        <v>0</v>
      </c>
      <c r="J1705" s="1">
        <f t="shared" si="351"/>
        <v>1</v>
      </c>
      <c r="K1705" s="7">
        <f t="shared" si="344"/>
        <v>1331.953304586096</v>
      </c>
      <c r="L1705" s="7">
        <f t="shared" si="345"/>
        <v>1600828.0172483423</v>
      </c>
      <c r="M1705" s="7">
        <f t="shared" si="346"/>
        <v>0.16008280172483422</v>
      </c>
      <c r="N1705" s="7">
        <f t="shared" si="350"/>
        <v>2560.0044356550716</v>
      </c>
    </row>
    <row r="1706" spans="2:14" x14ac:dyDescent="0.25">
      <c r="B1706" s="1">
        <f t="shared" si="347"/>
        <v>16880</v>
      </c>
      <c r="C1706" s="4">
        <f t="shared" si="339"/>
        <v>11.722222222222221</v>
      </c>
      <c r="D1706" s="3">
        <f t="shared" si="348"/>
        <v>0.72222222222222143</v>
      </c>
      <c r="E1706" s="1">
        <f t="shared" si="340"/>
        <v>8</v>
      </c>
      <c r="F1706" s="1">
        <f t="shared" si="349"/>
        <v>19.259693673275635</v>
      </c>
      <c r="G1706" s="1">
        <f t="shared" si="341"/>
        <v>0</v>
      </c>
      <c r="H1706" s="1">
        <f t="shared" si="342"/>
        <v>1</v>
      </c>
      <c r="I1706" s="1">
        <f t="shared" si="343"/>
        <v>0</v>
      </c>
      <c r="J1706" s="1">
        <f t="shared" si="351"/>
        <v>1</v>
      </c>
      <c r="K1706" s="7">
        <f t="shared" si="344"/>
        <v>1351.1632407930761</v>
      </c>
      <c r="L1706" s="7">
        <f t="shared" si="345"/>
        <v>1589302.0555241543</v>
      </c>
      <c r="M1706" s="7">
        <f t="shared" si="346"/>
        <v>0.15893020555241544</v>
      </c>
      <c r="N1706" s="7">
        <f t="shared" si="350"/>
        <v>3136.0026613930431</v>
      </c>
    </row>
    <row r="1707" spans="2:14" x14ac:dyDescent="0.25">
      <c r="B1707" s="1">
        <f t="shared" si="347"/>
        <v>16890</v>
      </c>
      <c r="C1707" s="4">
        <f t="shared" si="339"/>
        <v>11.729166666666666</v>
      </c>
      <c r="D1707" s="3">
        <f t="shared" si="348"/>
        <v>0.72916666666666607</v>
      </c>
      <c r="E1707" s="1">
        <f t="shared" si="340"/>
        <v>8</v>
      </c>
      <c r="F1707" s="1">
        <f t="shared" si="349"/>
        <v>19.418623878828051</v>
      </c>
      <c r="G1707" s="1">
        <f t="shared" si="341"/>
        <v>0</v>
      </c>
      <c r="H1707" s="1">
        <f t="shared" si="342"/>
        <v>1</v>
      </c>
      <c r="I1707" s="1">
        <f t="shared" si="343"/>
        <v>0</v>
      </c>
      <c r="J1707" s="1">
        <f t="shared" si="351"/>
        <v>1</v>
      </c>
      <c r="K1707" s="7">
        <f t="shared" si="344"/>
        <v>1370.2348654593659</v>
      </c>
      <c r="L1707" s="7">
        <f t="shared" si="345"/>
        <v>1577859.0807243804</v>
      </c>
      <c r="M1707" s="7">
        <f t="shared" si="346"/>
        <v>0.15778590807243806</v>
      </c>
      <c r="N1707" s="7">
        <f t="shared" si="350"/>
        <v>3481.6015968358261</v>
      </c>
    </row>
    <row r="1708" spans="2:14" x14ac:dyDescent="0.25">
      <c r="B1708" s="1">
        <f t="shared" si="347"/>
        <v>16900</v>
      </c>
      <c r="C1708" s="4">
        <f t="shared" si="339"/>
        <v>11.736111111111111</v>
      </c>
      <c r="D1708" s="3">
        <f t="shared" si="348"/>
        <v>0.73611111111111072</v>
      </c>
      <c r="E1708" s="1">
        <f t="shared" si="340"/>
        <v>8</v>
      </c>
      <c r="F1708" s="1">
        <f t="shared" si="349"/>
        <v>19.576409786900488</v>
      </c>
      <c r="G1708" s="1">
        <f t="shared" si="341"/>
        <v>0</v>
      </c>
      <c r="H1708" s="1">
        <f t="shared" si="342"/>
        <v>1</v>
      </c>
      <c r="I1708" s="1">
        <f t="shared" si="343"/>
        <v>0</v>
      </c>
      <c r="J1708" s="1">
        <f t="shared" si="351"/>
        <v>1</v>
      </c>
      <c r="K1708" s="7">
        <f t="shared" si="344"/>
        <v>1389.1691744280583</v>
      </c>
      <c r="L1708" s="7">
        <f t="shared" si="345"/>
        <v>1566498.495343165</v>
      </c>
      <c r="M1708" s="7">
        <f t="shared" si="346"/>
        <v>0.15664984953431649</v>
      </c>
      <c r="N1708" s="7">
        <f t="shared" si="350"/>
        <v>3688.9609581014956</v>
      </c>
    </row>
    <row r="1709" spans="2:14" x14ac:dyDescent="0.25">
      <c r="B1709" s="1">
        <f t="shared" si="347"/>
        <v>16910</v>
      </c>
      <c r="C1709" s="4">
        <f t="shared" si="339"/>
        <v>11.743055555555555</v>
      </c>
      <c r="D1709" s="3">
        <f t="shared" si="348"/>
        <v>0.74305555555555536</v>
      </c>
      <c r="E1709" s="1">
        <f t="shared" si="340"/>
        <v>8</v>
      </c>
      <c r="F1709" s="1">
        <f t="shared" si="349"/>
        <v>19.733059636434803</v>
      </c>
      <c r="G1709" s="1">
        <f t="shared" si="341"/>
        <v>0</v>
      </c>
      <c r="H1709" s="1">
        <f t="shared" si="342"/>
        <v>1</v>
      </c>
      <c r="I1709" s="1">
        <f t="shared" si="343"/>
        <v>0</v>
      </c>
      <c r="J1709" s="1">
        <f t="shared" si="351"/>
        <v>1</v>
      </c>
      <c r="K1709" s="7">
        <f t="shared" si="344"/>
        <v>1407.9671563721761</v>
      </c>
      <c r="L1709" s="7">
        <f t="shared" si="345"/>
        <v>1555219.7061766945</v>
      </c>
      <c r="M1709" s="7">
        <f t="shared" si="346"/>
        <v>0.15552197061766945</v>
      </c>
      <c r="N1709" s="7">
        <f t="shared" si="350"/>
        <v>3813.3765748608971</v>
      </c>
    </row>
    <row r="1710" spans="2:14" x14ac:dyDescent="0.25">
      <c r="B1710" s="1">
        <f t="shared" si="347"/>
        <v>16920</v>
      </c>
      <c r="C1710" s="4">
        <f t="shared" si="339"/>
        <v>11.75</v>
      </c>
      <c r="D1710" s="3">
        <f t="shared" si="348"/>
        <v>0.75</v>
      </c>
      <c r="E1710" s="1">
        <f t="shared" si="340"/>
        <v>7</v>
      </c>
      <c r="F1710" s="1">
        <f t="shared" si="349"/>
        <v>19.888581607052473</v>
      </c>
      <c r="G1710" s="1">
        <f t="shared" si="341"/>
        <v>0</v>
      </c>
      <c r="H1710" s="1">
        <f t="shared" si="342"/>
        <v>1</v>
      </c>
      <c r="I1710" s="1">
        <f t="shared" si="343"/>
        <v>0</v>
      </c>
      <c r="J1710" s="1">
        <f t="shared" si="351"/>
        <v>1</v>
      </c>
      <c r="K1710" s="7">
        <f t="shared" si="344"/>
        <v>1546.6297928462966</v>
      </c>
      <c r="L1710" s="7">
        <f t="shared" si="345"/>
        <v>1472022.1242922221</v>
      </c>
      <c r="M1710" s="7">
        <f t="shared" si="346"/>
        <v>0.14720221242922221</v>
      </c>
      <c r="N1710" s="7">
        <f t="shared" si="350"/>
        <v>3888.0259449165383</v>
      </c>
    </row>
    <row r="1711" spans="2:14" x14ac:dyDescent="0.25">
      <c r="B1711" s="1">
        <f t="shared" si="347"/>
        <v>16930</v>
      </c>
      <c r="C1711" s="4">
        <f t="shared" si="339"/>
        <v>11.756944444444445</v>
      </c>
      <c r="D1711" s="3">
        <f t="shared" si="348"/>
        <v>0.75694444444444464</v>
      </c>
      <c r="E1711" s="1">
        <f t="shared" si="340"/>
        <v>7</v>
      </c>
      <c r="F1711" s="1">
        <f t="shared" si="349"/>
        <v>20.035783819481694</v>
      </c>
      <c r="G1711" s="1">
        <f t="shared" si="341"/>
        <v>0</v>
      </c>
      <c r="H1711" s="1">
        <f t="shared" si="342"/>
        <v>0</v>
      </c>
      <c r="I1711" s="1">
        <f t="shared" si="343"/>
        <v>0</v>
      </c>
      <c r="J1711" s="1">
        <f t="shared" si="351"/>
        <v>1</v>
      </c>
      <c r="K1711" s="7">
        <f t="shared" si="344"/>
        <v>1564.2940583378031</v>
      </c>
      <c r="L1711" s="7">
        <f t="shared" si="345"/>
        <v>1461423.564997318</v>
      </c>
      <c r="M1711" s="7">
        <f t="shared" si="346"/>
        <v>0.14614235649973178</v>
      </c>
      <c r="N1711" s="7">
        <f t="shared" si="350"/>
        <v>3932.8155669499229</v>
      </c>
    </row>
    <row r="1712" spans="2:14" x14ac:dyDescent="0.25">
      <c r="B1712" s="1">
        <f t="shared" si="347"/>
        <v>16940</v>
      </c>
      <c r="C1712" s="4">
        <f t="shared" si="339"/>
        <v>11.763888888888889</v>
      </c>
      <c r="D1712" s="3">
        <f t="shared" si="348"/>
        <v>0.76388888888888928</v>
      </c>
      <c r="E1712" s="1">
        <f t="shared" si="340"/>
        <v>7</v>
      </c>
      <c r="F1712" s="1">
        <f t="shared" si="349"/>
        <v>20.181926175981424</v>
      </c>
      <c r="G1712" s="1">
        <f t="shared" si="341"/>
        <v>0</v>
      </c>
      <c r="H1712" s="1">
        <f t="shared" si="342"/>
        <v>0</v>
      </c>
      <c r="I1712" s="1">
        <f t="shared" si="343"/>
        <v>0</v>
      </c>
      <c r="J1712" s="1">
        <f t="shared" si="351"/>
        <v>1</v>
      </c>
      <c r="K1712" s="7">
        <f t="shared" si="344"/>
        <v>1581.8311411177706</v>
      </c>
      <c r="L1712" s="7">
        <f t="shared" si="345"/>
        <v>1450901.3153293377</v>
      </c>
      <c r="M1712" s="7">
        <f t="shared" si="346"/>
        <v>0.14509013153293376</v>
      </c>
      <c r="N1712" s="7">
        <f t="shared" si="350"/>
        <v>3959.6893401699535</v>
      </c>
    </row>
    <row r="1713" spans="2:14" x14ac:dyDescent="0.25">
      <c r="B1713" s="1">
        <f t="shared" si="347"/>
        <v>16950</v>
      </c>
      <c r="C1713" s="4">
        <f t="shared" si="339"/>
        <v>11.770833333333334</v>
      </c>
      <c r="D1713" s="3">
        <f t="shared" si="348"/>
        <v>0.77083333333333393</v>
      </c>
      <c r="E1713" s="1">
        <f t="shared" si="340"/>
        <v>7</v>
      </c>
      <c r="F1713" s="1">
        <f t="shared" si="349"/>
        <v>20.327016307514359</v>
      </c>
      <c r="G1713" s="1">
        <f t="shared" si="341"/>
        <v>0</v>
      </c>
      <c r="H1713" s="1">
        <f t="shared" si="342"/>
        <v>0</v>
      </c>
      <c r="I1713" s="1">
        <f t="shared" si="343"/>
        <v>1</v>
      </c>
      <c r="J1713" s="1">
        <f t="shared" si="351"/>
        <v>0</v>
      </c>
      <c r="K1713" s="7">
        <f t="shared" si="344"/>
        <v>1599.2419569017229</v>
      </c>
      <c r="L1713" s="7">
        <f t="shared" si="345"/>
        <v>-959545.17414103379</v>
      </c>
      <c r="M1713" s="7">
        <f t="shared" si="346"/>
        <v>-9.595451741410338E-2</v>
      </c>
      <c r="N1713" s="7">
        <f t="shared" si="350"/>
        <v>2375.813604101972</v>
      </c>
    </row>
    <row r="1714" spans="2:14" x14ac:dyDescent="0.25">
      <c r="B1714" s="1">
        <f t="shared" si="347"/>
        <v>16960</v>
      </c>
      <c r="C1714" s="4">
        <f t="shared" si="339"/>
        <v>11.777777777777779</v>
      </c>
      <c r="D1714" s="3">
        <f t="shared" si="348"/>
        <v>0.77777777777777857</v>
      </c>
      <c r="E1714" s="1">
        <f t="shared" si="340"/>
        <v>7</v>
      </c>
      <c r="F1714" s="1">
        <f t="shared" si="349"/>
        <v>20.231061790100256</v>
      </c>
      <c r="G1714" s="1">
        <f t="shared" si="341"/>
        <v>0</v>
      </c>
      <c r="H1714" s="1">
        <f t="shared" si="342"/>
        <v>0</v>
      </c>
      <c r="I1714" s="1">
        <f t="shared" si="343"/>
        <v>0</v>
      </c>
      <c r="J1714" s="1">
        <f t="shared" si="351"/>
        <v>0</v>
      </c>
      <c r="K1714" s="7">
        <f t="shared" si="344"/>
        <v>1587.7274148120305</v>
      </c>
      <c r="L1714" s="7">
        <f t="shared" si="345"/>
        <v>-952636.44888721826</v>
      </c>
      <c r="M1714" s="7">
        <f t="shared" si="346"/>
        <v>-9.5263644888721827E-2</v>
      </c>
      <c r="N1714" s="7">
        <f t="shared" si="350"/>
        <v>1425.4881624611833</v>
      </c>
    </row>
    <row r="1715" spans="2:14" x14ac:dyDescent="0.25">
      <c r="B1715" s="1">
        <f t="shared" si="347"/>
        <v>16970</v>
      </c>
      <c r="C1715" s="4">
        <f t="shared" si="339"/>
        <v>11.784722222222221</v>
      </c>
      <c r="D1715" s="3">
        <f t="shared" si="348"/>
        <v>0.78472222222222143</v>
      </c>
      <c r="E1715" s="1">
        <f t="shared" si="340"/>
        <v>7</v>
      </c>
      <c r="F1715" s="1">
        <f t="shared" si="349"/>
        <v>20.135798145211535</v>
      </c>
      <c r="G1715" s="1">
        <f t="shared" si="341"/>
        <v>0</v>
      </c>
      <c r="H1715" s="1">
        <f t="shared" si="342"/>
        <v>0</v>
      </c>
      <c r="I1715" s="1">
        <f t="shared" si="343"/>
        <v>0</v>
      </c>
      <c r="J1715" s="1">
        <f t="shared" si="351"/>
        <v>0</v>
      </c>
      <c r="K1715" s="7">
        <f t="shared" si="344"/>
        <v>1576.2957774253839</v>
      </c>
      <c r="L1715" s="7">
        <f t="shared" si="345"/>
        <v>-945777.46645523026</v>
      </c>
      <c r="M1715" s="7">
        <f t="shared" si="346"/>
        <v>-9.4577746645523028E-2</v>
      </c>
      <c r="N1715" s="7">
        <f t="shared" si="350"/>
        <v>855.29289747670998</v>
      </c>
    </row>
    <row r="1716" spans="2:14" x14ac:dyDescent="0.25">
      <c r="B1716" s="1">
        <f t="shared" si="347"/>
        <v>16980</v>
      </c>
      <c r="C1716" s="4">
        <f t="shared" si="339"/>
        <v>11.791666666666666</v>
      </c>
      <c r="D1716" s="3">
        <f t="shared" si="348"/>
        <v>0.79166666666666607</v>
      </c>
      <c r="E1716" s="1">
        <f t="shared" si="340"/>
        <v>7</v>
      </c>
      <c r="F1716" s="1">
        <f t="shared" si="349"/>
        <v>20.041220398566011</v>
      </c>
      <c r="G1716" s="1">
        <f t="shared" si="341"/>
        <v>0</v>
      </c>
      <c r="H1716" s="1">
        <f t="shared" si="342"/>
        <v>0</v>
      </c>
      <c r="I1716" s="1">
        <f t="shared" si="343"/>
        <v>0</v>
      </c>
      <c r="J1716" s="1">
        <f t="shared" si="351"/>
        <v>0</v>
      </c>
      <c r="K1716" s="7">
        <f t="shared" si="344"/>
        <v>1564.9464478279212</v>
      </c>
      <c r="L1716" s="7">
        <f t="shared" si="345"/>
        <v>-938967.8686967527</v>
      </c>
      <c r="M1716" s="7">
        <f t="shared" si="346"/>
        <v>-9.3896786869675272E-2</v>
      </c>
      <c r="N1716" s="7">
        <f t="shared" si="350"/>
        <v>513.17573848602592</v>
      </c>
    </row>
    <row r="1717" spans="2:14" x14ac:dyDescent="0.25">
      <c r="B1717" s="1">
        <f t="shared" si="347"/>
        <v>16990</v>
      </c>
      <c r="C1717" s="4">
        <f t="shared" si="339"/>
        <v>11.798611111111111</v>
      </c>
      <c r="D1717" s="3">
        <f t="shared" si="348"/>
        <v>0.79861111111111072</v>
      </c>
      <c r="E1717" s="1">
        <f t="shared" si="340"/>
        <v>5</v>
      </c>
      <c r="F1717" s="1">
        <f t="shared" si="349"/>
        <v>19.947323611696337</v>
      </c>
      <c r="G1717" s="1">
        <f t="shared" si="341"/>
        <v>0</v>
      </c>
      <c r="H1717" s="1">
        <f t="shared" si="342"/>
        <v>1</v>
      </c>
      <c r="I1717" s="1">
        <f t="shared" si="343"/>
        <v>0</v>
      </c>
      <c r="J1717" s="1">
        <f t="shared" si="351"/>
        <v>1</v>
      </c>
      <c r="K1717" s="7">
        <f t="shared" si="344"/>
        <v>1793.6788334035602</v>
      </c>
      <c r="L1717" s="7">
        <f t="shared" si="345"/>
        <v>1323792.6999578639</v>
      </c>
      <c r="M1717" s="7">
        <f t="shared" si="346"/>
        <v>0.13237926999578639</v>
      </c>
      <c r="N1717" s="7">
        <f t="shared" si="350"/>
        <v>1907.9054430916156</v>
      </c>
    </row>
    <row r="1718" spans="2:14" x14ac:dyDescent="0.25">
      <c r="B1718" s="1">
        <f t="shared" si="347"/>
        <v>17000</v>
      </c>
      <c r="C1718" s="4">
        <f t="shared" si="339"/>
        <v>11.805555555555555</v>
      </c>
      <c r="D1718" s="3">
        <f t="shared" si="348"/>
        <v>0.80555555555555536</v>
      </c>
      <c r="E1718" s="1">
        <f t="shared" si="340"/>
        <v>5</v>
      </c>
      <c r="F1718" s="1">
        <f t="shared" si="349"/>
        <v>20.079702881692125</v>
      </c>
      <c r="G1718" s="1">
        <f t="shared" si="341"/>
        <v>0</v>
      </c>
      <c r="H1718" s="1">
        <f t="shared" si="342"/>
        <v>0</v>
      </c>
      <c r="I1718" s="1">
        <f t="shared" si="343"/>
        <v>0</v>
      </c>
      <c r="J1718" s="1">
        <f t="shared" si="351"/>
        <v>1</v>
      </c>
      <c r="K1718" s="7">
        <f t="shared" si="344"/>
        <v>1809.5643458030547</v>
      </c>
      <c r="L1718" s="7">
        <f t="shared" si="345"/>
        <v>1314261.3925181674</v>
      </c>
      <c r="M1718" s="7">
        <f t="shared" si="346"/>
        <v>0.13142613925181673</v>
      </c>
      <c r="N1718" s="7">
        <f t="shared" si="350"/>
        <v>2744.7432658549692</v>
      </c>
    </row>
    <row r="1719" spans="2:14" x14ac:dyDescent="0.25">
      <c r="B1719" s="1">
        <f t="shared" si="347"/>
        <v>17010</v>
      </c>
      <c r="C1719" s="4">
        <f t="shared" si="339"/>
        <v>11.8125</v>
      </c>
      <c r="D1719" s="3">
        <f t="shared" si="348"/>
        <v>0.8125</v>
      </c>
      <c r="E1719" s="1">
        <f t="shared" si="340"/>
        <v>5</v>
      </c>
      <c r="F1719" s="1">
        <f t="shared" si="349"/>
        <v>20.211129020943943</v>
      </c>
      <c r="G1719" s="1">
        <f t="shared" si="341"/>
        <v>0</v>
      </c>
      <c r="H1719" s="1">
        <f t="shared" si="342"/>
        <v>0</v>
      </c>
      <c r="I1719" s="1">
        <f t="shared" si="343"/>
        <v>0</v>
      </c>
      <c r="J1719" s="1">
        <f t="shared" si="351"/>
        <v>1</v>
      </c>
      <c r="K1719" s="7">
        <f t="shared" si="344"/>
        <v>1825.3354825132731</v>
      </c>
      <c r="L1719" s="7">
        <f t="shared" si="345"/>
        <v>1304798.7104920363</v>
      </c>
      <c r="M1719" s="7">
        <f t="shared" si="346"/>
        <v>0.13047987104920364</v>
      </c>
      <c r="N1719" s="7">
        <f t="shared" si="350"/>
        <v>3246.8459595129816</v>
      </c>
    </row>
    <row r="1720" spans="2:14" x14ac:dyDescent="0.25">
      <c r="B1720" s="1">
        <f t="shared" si="347"/>
        <v>17020</v>
      </c>
      <c r="C1720" s="4">
        <f t="shared" si="339"/>
        <v>11.819444444444445</v>
      </c>
      <c r="D1720" s="3">
        <f t="shared" si="348"/>
        <v>0.81944444444444464</v>
      </c>
      <c r="E1720" s="1">
        <f t="shared" si="340"/>
        <v>5</v>
      </c>
      <c r="F1720" s="1">
        <f t="shared" si="349"/>
        <v>20.341608891993147</v>
      </c>
      <c r="G1720" s="1">
        <f t="shared" si="341"/>
        <v>0</v>
      </c>
      <c r="H1720" s="1">
        <f t="shared" si="342"/>
        <v>0</v>
      </c>
      <c r="I1720" s="1">
        <f t="shared" si="343"/>
        <v>1</v>
      </c>
      <c r="J1720" s="1">
        <f t="shared" si="351"/>
        <v>0</v>
      </c>
      <c r="K1720" s="7">
        <f t="shared" si="344"/>
        <v>1840.9930670391775</v>
      </c>
      <c r="L1720" s="7">
        <f t="shared" si="345"/>
        <v>-1104595.8402235066</v>
      </c>
      <c r="M1720" s="7">
        <f t="shared" si="346"/>
        <v>-0.11045958402235066</v>
      </c>
      <c r="N1720" s="7">
        <f t="shared" si="350"/>
        <v>1948.1075757077888</v>
      </c>
    </row>
    <row r="1721" spans="2:14" x14ac:dyDescent="0.25">
      <c r="B1721" s="1">
        <f t="shared" si="347"/>
        <v>17030</v>
      </c>
      <c r="C1721" s="4">
        <f t="shared" si="339"/>
        <v>11.826388888888889</v>
      </c>
      <c r="D1721" s="3">
        <f t="shared" si="348"/>
        <v>0.82638888888888928</v>
      </c>
      <c r="E1721" s="1">
        <f t="shared" si="340"/>
        <v>5</v>
      </c>
      <c r="F1721" s="1">
        <f t="shared" si="349"/>
        <v>20.231149307970796</v>
      </c>
      <c r="G1721" s="1">
        <f t="shared" si="341"/>
        <v>0</v>
      </c>
      <c r="H1721" s="1">
        <f t="shared" si="342"/>
        <v>0</v>
      </c>
      <c r="I1721" s="1">
        <f t="shared" si="343"/>
        <v>0</v>
      </c>
      <c r="J1721" s="1">
        <f t="shared" si="351"/>
        <v>0</v>
      </c>
      <c r="K1721" s="7">
        <f t="shared" si="344"/>
        <v>1827.7379169564954</v>
      </c>
      <c r="L1721" s="7">
        <f t="shared" si="345"/>
        <v>-1096642.7501738972</v>
      </c>
      <c r="M1721" s="7">
        <f t="shared" si="346"/>
        <v>-0.10966427501738972</v>
      </c>
      <c r="N1721" s="7">
        <f t="shared" si="350"/>
        <v>1168.8645454246732</v>
      </c>
    </row>
    <row r="1722" spans="2:14" x14ac:dyDescent="0.25">
      <c r="B1722" s="1">
        <f t="shared" si="347"/>
        <v>17040</v>
      </c>
      <c r="C1722" s="4">
        <f t="shared" si="339"/>
        <v>11.833333333333334</v>
      </c>
      <c r="D1722" s="3">
        <f t="shared" si="348"/>
        <v>0.83333333333333393</v>
      </c>
      <c r="E1722" s="1">
        <f t="shared" si="340"/>
        <v>3</v>
      </c>
      <c r="F1722" s="1">
        <f t="shared" si="349"/>
        <v>20.121485032953405</v>
      </c>
      <c r="G1722" s="1">
        <f t="shared" si="341"/>
        <v>0</v>
      </c>
      <c r="H1722" s="1">
        <f t="shared" si="342"/>
        <v>0</v>
      </c>
      <c r="I1722" s="1">
        <f t="shared" si="343"/>
        <v>0</v>
      </c>
      <c r="J1722" s="1">
        <f t="shared" si="351"/>
        <v>0</v>
      </c>
      <c r="K1722" s="7">
        <f t="shared" si="344"/>
        <v>2054.5782039544083</v>
      </c>
      <c r="L1722" s="7">
        <f t="shared" si="345"/>
        <v>-1232746.922372645</v>
      </c>
      <c r="M1722" s="7">
        <f t="shared" si="346"/>
        <v>-0.1232746922372645</v>
      </c>
      <c r="N1722" s="7">
        <f t="shared" si="350"/>
        <v>701.31872725480389</v>
      </c>
    </row>
    <row r="1723" spans="2:14" x14ac:dyDescent="0.25">
      <c r="B1723" s="1">
        <f t="shared" si="347"/>
        <v>17050</v>
      </c>
      <c r="C1723" s="4">
        <f t="shared" si="339"/>
        <v>11.840277777777779</v>
      </c>
      <c r="D1723" s="3">
        <f t="shared" si="348"/>
        <v>0.84027777777777857</v>
      </c>
      <c r="E1723" s="1">
        <f t="shared" si="340"/>
        <v>3</v>
      </c>
      <c r="F1723" s="1">
        <f t="shared" si="349"/>
        <v>19.998210340716142</v>
      </c>
      <c r="G1723" s="1">
        <f t="shared" si="341"/>
        <v>0</v>
      </c>
      <c r="H1723" s="1">
        <f t="shared" si="342"/>
        <v>1</v>
      </c>
      <c r="I1723" s="1">
        <f t="shared" si="343"/>
        <v>0</v>
      </c>
      <c r="J1723" s="1">
        <f t="shared" si="351"/>
        <v>1</v>
      </c>
      <c r="K1723" s="7">
        <f t="shared" si="344"/>
        <v>2039.7852408859367</v>
      </c>
      <c r="L1723" s="7">
        <f t="shared" si="345"/>
        <v>1176128.855468438</v>
      </c>
      <c r="M1723" s="7">
        <f t="shared" si="346"/>
        <v>0.11761288554684381</v>
      </c>
      <c r="N1723" s="7">
        <f t="shared" si="350"/>
        <v>2020.7912363528824</v>
      </c>
    </row>
    <row r="1724" spans="2:14" x14ac:dyDescent="0.25">
      <c r="B1724" s="1">
        <f t="shared" si="347"/>
        <v>17060</v>
      </c>
      <c r="C1724" s="4">
        <f t="shared" si="339"/>
        <v>11.847222222222221</v>
      </c>
      <c r="D1724" s="3">
        <f t="shared" si="348"/>
        <v>0.84722222222222143</v>
      </c>
      <c r="E1724" s="1">
        <f t="shared" si="340"/>
        <v>3</v>
      </c>
      <c r="F1724" s="1">
        <f t="shared" si="349"/>
        <v>20.115823226262986</v>
      </c>
      <c r="G1724" s="1">
        <f t="shared" si="341"/>
        <v>0</v>
      </c>
      <c r="H1724" s="1">
        <f t="shared" si="342"/>
        <v>0</v>
      </c>
      <c r="I1724" s="1">
        <f t="shared" si="343"/>
        <v>0</v>
      </c>
      <c r="J1724" s="1">
        <f t="shared" si="351"/>
        <v>1</v>
      </c>
      <c r="K1724" s="7">
        <f t="shared" si="344"/>
        <v>2053.8987871515583</v>
      </c>
      <c r="L1724" s="7">
        <f t="shared" si="345"/>
        <v>1167660.727709065</v>
      </c>
      <c r="M1724" s="7">
        <f t="shared" si="346"/>
        <v>0.11676607277090649</v>
      </c>
      <c r="N1724" s="7">
        <f t="shared" si="350"/>
        <v>2812.4747418117295</v>
      </c>
    </row>
    <row r="1725" spans="2:14" x14ac:dyDescent="0.25">
      <c r="B1725" s="1">
        <f t="shared" si="347"/>
        <v>17070</v>
      </c>
      <c r="C1725" s="4">
        <f t="shared" si="339"/>
        <v>11.854166666666666</v>
      </c>
      <c r="D1725" s="3">
        <f t="shared" si="348"/>
        <v>0.85416666666666607</v>
      </c>
      <c r="E1725" s="1">
        <f t="shared" si="340"/>
        <v>3</v>
      </c>
      <c r="F1725" s="1">
        <f t="shared" si="349"/>
        <v>20.232589299033894</v>
      </c>
      <c r="G1725" s="1">
        <f t="shared" si="341"/>
        <v>0</v>
      </c>
      <c r="H1725" s="1">
        <f t="shared" si="342"/>
        <v>0</v>
      </c>
      <c r="I1725" s="1">
        <f t="shared" si="343"/>
        <v>0</v>
      </c>
      <c r="J1725" s="1">
        <f t="shared" si="351"/>
        <v>1</v>
      </c>
      <c r="K1725" s="7">
        <f t="shared" si="344"/>
        <v>2067.910715884067</v>
      </c>
      <c r="L1725" s="7">
        <f t="shared" si="345"/>
        <v>1159253.5704695599</v>
      </c>
      <c r="M1725" s="7">
        <f t="shared" si="346"/>
        <v>0.11592535704695599</v>
      </c>
      <c r="N1725" s="7">
        <f t="shared" si="350"/>
        <v>3287.4848450870377</v>
      </c>
    </row>
    <row r="1726" spans="2:14" x14ac:dyDescent="0.25">
      <c r="B1726" s="1">
        <f t="shared" si="347"/>
        <v>17080</v>
      </c>
      <c r="C1726" s="4">
        <f t="shared" si="339"/>
        <v>11.861111111111111</v>
      </c>
      <c r="D1726" s="3">
        <f t="shared" si="348"/>
        <v>0.86111111111111072</v>
      </c>
      <c r="E1726" s="1">
        <f t="shared" si="340"/>
        <v>3</v>
      </c>
      <c r="F1726" s="1">
        <f t="shared" si="349"/>
        <v>20.348514656080848</v>
      </c>
      <c r="G1726" s="1">
        <f t="shared" si="341"/>
        <v>0</v>
      </c>
      <c r="H1726" s="1">
        <f t="shared" si="342"/>
        <v>0</v>
      </c>
      <c r="I1726" s="1">
        <f t="shared" si="343"/>
        <v>1</v>
      </c>
      <c r="J1726" s="1">
        <f t="shared" si="351"/>
        <v>0</v>
      </c>
      <c r="K1726" s="7">
        <f t="shared" si="344"/>
        <v>2081.8217587297017</v>
      </c>
      <c r="L1726" s="7">
        <f t="shared" si="345"/>
        <v>-1249093.0552378211</v>
      </c>
      <c r="M1726" s="7">
        <f t="shared" si="346"/>
        <v>-0.12490930552378211</v>
      </c>
      <c r="N1726" s="7">
        <f t="shared" si="350"/>
        <v>1972.4909070522226</v>
      </c>
    </row>
    <row r="1727" spans="2:14" x14ac:dyDescent="0.25">
      <c r="B1727" s="1">
        <f t="shared" si="347"/>
        <v>17090</v>
      </c>
      <c r="C1727" s="4">
        <f t="shared" si="339"/>
        <v>11.868055555555555</v>
      </c>
      <c r="D1727" s="3">
        <f t="shared" si="348"/>
        <v>0.86805555555555536</v>
      </c>
      <c r="E1727" s="1">
        <f t="shared" si="340"/>
        <v>3</v>
      </c>
      <c r="F1727" s="1">
        <f t="shared" si="349"/>
        <v>20.223605350557065</v>
      </c>
      <c r="G1727" s="1">
        <f t="shared" si="341"/>
        <v>0</v>
      </c>
      <c r="H1727" s="1">
        <f t="shared" si="342"/>
        <v>0</v>
      </c>
      <c r="I1727" s="1">
        <f t="shared" si="343"/>
        <v>0</v>
      </c>
      <c r="J1727" s="1">
        <f t="shared" si="351"/>
        <v>0</v>
      </c>
      <c r="K1727" s="7">
        <f t="shared" si="344"/>
        <v>2066.8326420668477</v>
      </c>
      <c r="L1727" s="7">
        <f t="shared" si="345"/>
        <v>-1240099.5852401087</v>
      </c>
      <c r="M1727" s="7">
        <f t="shared" si="346"/>
        <v>-0.12400995852401087</v>
      </c>
      <c r="N1727" s="7">
        <f t="shared" si="350"/>
        <v>1183.4945442313335</v>
      </c>
    </row>
    <row r="1728" spans="2:14" x14ac:dyDescent="0.25">
      <c r="B1728" s="1">
        <f t="shared" si="347"/>
        <v>17100</v>
      </c>
      <c r="C1728" s="4">
        <f t="shared" si="339"/>
        <v>11.875</v>
      </c>
      <c r="D1728" s="3">
        <f t="shared" si="348"/>
        <v>0.875</v>
      </c>
      <c r="E1728" s="1">
        <f t="shared" si="340"/>
        <v>1</v>
      </c>
      <c r="F1728" s="1">
        <f t="shared" si="349"/>
        <v>20.099595392033056</v>
      </c>
      <c r="G1728" s="1">
        <f t="shared" si="341"/>
        <v>0</v>
      </c>
      <c r="H1728" s="1">
        <f t="shared" si="342"/>
        <v>0</v>
      </c>
      <c r="I1728" s="1">
        <f t="shared" si="343"/>
        <v>0</v>
      </c>
      <c r="J1728" s="1">
        <f t="shared" si="351"/>
        <v>0</v>
      </c>
      <c r="K1728" s="7">
        <f t="shared" si="344"/>
        <v>2291.9514470439663</v>
      </c>
      <c r="L1728" s="7">
        <f t="shared" si="345"/>
        <v>-1375170.8682263796</v>
      </c>
      <c r="M1728" s="7">
        <f t="shared" si="346"/>
        <v>-0.13751708682263797</v>
      </c>
      <c r="N1728" s="7">
        <f t="shared" si="350"/>
        <v>710.09672653880011</v>
      </c>
    </row>
    <row r="1729" spans="2:14" x14ac:dyDescent="0.25">
      <c r="B1729" s="1">
        <f t="shared" si="347"/>
        <v>17110</v>
      </c>
      <c r="C1729" s="4">
        <f t="shared" si="339"/>
        <v>11.881944444444445</v>
      </c>
      <c r="D1729" s="3">
        <f t="shared" si="348"/>
        <v>0.88194444444444464</v>
      </c>
      <c r="E1729" s="1">
        <f t="shared" si="340"/>
        <v>1</v>
      </c>
      <c r="F1729" s="1">
        <f t="shared" si="349"/>
        <v>19.962078305210419</v>
      </c>
      <c r="G1729" s="1">
        <f t="shared" si="341"/>
        <v>0</v>
      </c>
      <c r="H1729" s="1">
        <f t="shared" si="342"/>
        <v>1</v>
      </c>
      <c r="I1729" s="1">
        <f t="shared" si="343"/>
        <v>0</v>
      </c>
      <c r="J1729" s="1">
        <f t="shared" si="351"/>
        <v>1</v>
      </c>
      <c r="K1729" s="7">
        <f t="shared" si="344"/>
        <v>2275.4493966252498</v>
      </c>
      <c r="L1729" s="7">
        <f t="shared" si="345"/>
        <v>1034730.36202485</v>
      </c>
      <c r="M1729" s="7">
        <f t="shared" si="346"/>
        <v>0.10347303620248499</v>
      </c>
      <c r="N1729" s="7">
        <f t="shared" si="350"/>
        <v>2026.0580359232799</v>
      </c>
    </row>
    <row r="1730" spans="2:14" x14ac:dyDescent="0.25">
      <c r="B1730" s="1">
        <f t="shared" si="347"/>
        <v>17120</v>
      </c>
      <c r="C1730" s="4">
        <f t="shared" si="339"/>
        <v>11.888888888888889</v>
      </c>
      <c r="D1730" s="3">
        <f t="shared" si="348"/>
        <v>0.88888888888888928</v>
      </c>
      <c r="E1730" s="1">
        <f t="shared" si="340"/>
        <v>1</v>
      </c>
      <c r="F1730" s="1">
        <f t="shared" si="349"/>
        <v>20.065551341412903</v>
      </c>
      <c r="G1730" s="1">
        <f t="shared" si="341"/>
        <v>0</v>
      </c>
      <c r="H1730" s="1">
        <f t="shared" si="342"/>
        <v>0</v>
      </c>
      <c r="I1730" s="1">
        <f t="shared" si="343"/>
        <v>0</v>
      </c>
      <c r="J1730" s="1">
        <f t="shared" si="351"/>
        <v>1</v>
      </c>
      <c r="K1730" s="7">
        <f t="shared" si="344"/>
        <v>2287.8661609695482</v>
      </c>
      <c r="L1730" s="7">
        <f t="shared" si="345"/>
        <v>1027280.303418271</v>
      </c>
      <c r="M1730" s="7">
        <f t="shared" si="346"/>
        <v>0.10272803034182711</v>
      </c>
      <c r="N1730" s="7">
        <f t="shared" si="350"/>
        <v>2815.6348215539679</v>
      </c>
    </row>
    <row r="1731" spans="2:14" x14ac:dyDescent="0.25">
      <c r="B1731" s="1">
        <f t="shared" si="347"/>
        <v>17130</v>
      </c>
      <c r="C1731" s="4">
        <f t="shared" si="339"/>
        <v>11.895833333333334</v>
      </c>
      <c r="D1731" s="3">
        <f t="shared" si="348"/>
        <v>0.89583333333333393</v>
      </c>
      <c r="E1731" s="1">
        <f t="shared" si="340"/>
        <v>1</v>
      </c>
      <c r="F1731" s="1">
        <f t="shared" si="349"/>
        <v>20.168279371754728</v>
      </c>
      <c r="G1731" s="1">
        <f t="shared" si="341"/>
        <v>0</v>
      </c>
      <c r="H1731" s="1">
        <f t="shared" si="342"/>
        <v>0</v>
      </c>
      <c r="I1731" s="1">
        <f t="shared" si="343"/>
        <v>0</v>
      </c>
      <c r="J1731" s="1">
        <f t="shared" si="351"/>
        <v>1</v>
      </c>
      <c r="K1731" s="7">
        <f t="shared" si="344"/>
        <v>2300.1935246105672</v>
      </c>
      <c r="L1731" s="7">
        <f t="shared" si="345"/>
        <v>1019883.8852336596</v>
      </c>
      <c r="M1731" s="7">
        <f t="shared" si="346"/>
        <v>0.10198838852336596</v>
      </c>
      <c r="N1731" s="7">
        <f t="shared" si="350"/>
        <v>3289.3808929323804</v>
      </c>
    </row>
    <row r="1732" spans="2:14" x14ac:dyDescent="0.25">
      <c r="B1732" s="1">
        <f t="shared" si="347"/>
        <v>17140</v>
      </c>
      <c r="C1732" s="4">
        <f t="shared" si="339"/>
        <v>11.902777777777779</v>
      </c>
      <c r="D1732" s="3">
        <f t="shared" si="348"/>
        <v>0.90277777777777857</v>
      </c>
      <c r="E1732" s="1">
        <f t="shared" si="340"/>
        <v>1</v>
      </c>
      <c r="F1732" s="1">
        <f t="shared" si="349"/>
        <v>20.270267760278095</v>
      </c>
      <c r="G1732" s="1">
        <f t="shared" si="341"/>
        <v>0</v>
      </c>
      <c r="H1732" s="1">
        <f t="shared" si="342"/>
        <v>0</v>
      </c>
      <c r="I1732" s="1">
        <f t="shared" si="343"/>
        <v>0</v>
      </c>
      <c r="J1732" s="1">
        <f t="shared" si="351"/>
        <v>1</v>
      </c>
      <c r="K1732" s="7">
        <f t="shared" si="344"/>
        <v>2312.4321312333714</v>
      </c>
      <c r="L1732" s="7">
        <f t="shared" si="345"/>
        <v>1012540.7212599772</v>
      </c>
      <c r="M1732" s="7">
        <f t="shared" si="346"/>
        <v>0.10125407212599773</v>
      </c>
      <c r="N1732" s="7">
        <f t="shared" si="350"/>
        <v>3573.6285357594279</v>
      </c>
    </row>
    <row r="1733" spans="2:14" x14ac:dyDescent="0.25">
      <c r="B1733" s="1">
        <f t="shared" si="347"/>
        <v>17150</v>
      </c>
      <c r="C1733" s="4">
        <f t="shared" si="339"/>
        <v>11.909722222222221</v>
      </c>
      <c r="D1733" s="3">
        <f t="shared" si="348"/>
        <v>0.90972222222222143</v>
      </c>
      <c r="E1733" s="1">
        <f t="shared" si="340"/>
        <v>1</v>
      </c>
      <c r="F1733" s="1">
        <f t="shared" si="349"/>
        <v>20.371521832404092</v>
      </c>
      <c r="G1733" s="1">
        <f t="shared" si="341"/>
        <v>0</v>
      </c>
      <c r="H1733" s="1">
        <f t="shared" si="342"/>
        <v>0</v>
      </c>
      <c r="I1733" s="1">
        <f t="shared" si="343"/>
        <v>1</v>
      </c>
      <c r="J1733" s="1">
        <f t="shared" si="351"/>
        <v>0</v>
      </c>
      <c r="K1733" s="7">
        <f t="shared" si="344"/>
        <v>2324.5826198884906</v>
      </c>
      <c r="L1733" s="7">
        <f t="shared" si="345"/>
        <v>-1394749.5719330944</v>
      </c>
      <c r="M1733" s="7">
        <f t="shared" si="346"/>
        <v>-0.13947495719330943</v>
      </c>
      <c r="N1733" s="7">
        <f t="shared" si="350"/>
        <v>2144.1771214556566</v>
      </c>
    </row>
    <row r="1734" spans="2:14" x14ac:dyDescent="0.25">
      <c r="B1734" s="1">
        <f t="shared" si="347"/>
        <v>17160</v>
      </c>
      <c r="C1734" s="4">
        <f t="shared" si="339"/>
        <v>11.916666666666666</v>
      </c>
      <c r="D1734" s="3">
        <f t="shared" si="348"/>
        <v>0.91666666666666607</v>
      </c>
      <c r="E1734" s="1">
        <f t="shared" si="340"/>
        <v>1</v>
      </c>
      <c r="F1734" s="1">
        <f t="shared" si="349"/>
        <v>20.232046875210781</v>
      </c>
      <c r="G1734" s="1">
        <f t="shared" si="341"/>
        <v>0</v>
      </c>
      <c r="H1734" s="1">
        <f t="shared" si="342"/>
        <v>0</v>
      </c>
      <c r="I1734" s="1">
        <f t="shared" si="343"/>
        <v>0</v>
      </c>
      <c r="J1734" s="1">
        <f t="shared" si="351"/>
        <v>0</v>
      </c>
      <c r="K1734" s="7">
        <f t="shared" si="344"/>
        <v>2307.8456250252934</v>
      </c>
      <c r="L1734" s="7">
        <f t="shared" si="345"/>
        <v>-1384707.3750151761</v>
      </c>
      <c r="M1734" s="7">
        <f t="shared" si="346"/>
        <v>-0.13847073750151762</v>
      </c>
      <c r="N1734" s="7">
        <f t="shared" si="350"/>
        <v>1286.506272873394</v>
      </c>
    </row>
    <row r="1735" spans="2:14" x14ac:dyDescent="0.25">
      <c r="B1735" s="1">
        <f t="shared" si="347"/>
        <v>17170</v>
      </c>
      <c r="C1735" s="4">
        <f t="shared" si="339"/>
        <v>11.923611111111111</v>
      </c>
      <c r="D1735" s="3">
        <f t="shared" si="348"/>
        <v>0.92361111111111072</v>
      </c>
      <c r="E1735" s="1">
        <f t="shared" si="340"/>
        <v>0</v>
      </c>
      <c r="F1735" s="1">
        <f t="shared" si="349"/>
        <v>20.093576137709263</v>
      </c>
      <c r="G1735" s="1">
        <f t="shared" si="341"/>
        <v>0</v>
      </c>
      <c r="H1735" s="1">
        <f t="shared" si="342"/>
        <v>0</v>
      </c>
      <c r="I1735" s="1">
        <f t="shared" si="343"/>
        <v>0</v>
      </c>
      <c r="J1735" s="1">
        <f t="shared" si="351"/>
        <v>0</v>
      </c>
      <c r="K1735" s="7">
        <f t="shared" si="344"/>
        <v>2411.2291365251112</v>
      </c>
      <c r="L1735" s="7">
        <f t="shared" si="345"/>
        <v>-1446737.4819150665</v>
      </c>
      <c r="M1735" s="7">
        <f t="shared" si="346"/>
        <v>-0.14467374819150663</v>
      </c>
      <c r="N1735" s="7">
        <f t="shared" si="350"/>
        <v>771.90376372403637</v>
      </c>
    </row>
    <row r="1736" spans="2:14" x14ac:dyDescent="0.25">
      <c r="B1736" s="1">
        <f t="shared" si="347"/>
        <v>17180</v>
      </c>
      <c r="C1736" s="4">
        <f t="shared" si="339"/>
        <v>11.930555555555555</v>
      </c>
      <c r="D1736" s="3">
        <f t="shared" si="348"/>
        <v>0.93055555555555536</v>
      </c>
      <c r="E1736" s="1">
        <f t="shared" si="340"/>
        <v>0</v>
      </c>
      <c r="F1736" s="1">
        <f t="shared" si="349"/>
        <v>19.948902389517755</v>
      </c>
      <c r="G1736" s="1">
        <f t="shared" si="341"/>
        <v>0</v>
      </c>
      <c r="H1736" s="1">
        <f t="shared" si="342"/>
        <v>1</v>
      </c>
      <c r="I1736" s="1">
        <f t="shared" si="343"/>
        <v>0</v>
      </c>
      <c r="J1736" s="1">
        <f t="shared" si="351"/>
        <v>1</v>
      </c>
      <c r="K1736" s="7">
        <f t="shared" si="344"/>
        <v>2393.8682867421303</v>
      </c>
      <c r="L1736" s="7">
        <f t="shared" si="345"/>
        <v>963679.02795472182</v>
      </c>
      <c r="M1736" s="7">
        <f t="shared" si="346"/>
        <v>9.636790279547218E-2</v>
      </c>
      <c r="N1736" s="7">
        <f t="shared" si="350"/>
        <v>2063.1422582344217</v>
      </c>
    </row>
    <row r="1737" spans="2:14" x14ac:dyDescent="0.25">
      <c r="B1737" s="1">
        <f t="shared" si="347"/>
        <v>17190</v>
      </c>
      <c r="C1737" s="4">
        <f t="shared" si="339"/>
        <v>11.9375</v>
      </c>
      <c r="D1737" s="3">
        <f t="shared" si="348"/>
        <v>0.9375</v>
      </c>
      <c r="E1737" s="1">
        <f t="shared" si="340"/>
        <v>0</v>
      </c>
      <c r="F1737" s="1">
        <f t="shared" si="349"/>
        <v>20.045270292313226</v>
      </c>
      <c r="G1737" s="1">
        <f t="shared" si="341"/>
        <v>0</v>
      </c>
      <c r="H1737" s="1">
        <f t="shared" si="342"/>
        <v>0</v>
      </c>
      <c r="I1737" s="1">
        <f t="shared" si="343"/>
        <v>0</v>
      </c>
      <c r="J1737" s="1">
        <f t="shared" si="351"/>
        <v>1</v>
      </c>
      <c r="K1737" s="7">
        <f t="shared" si="344"/>
        <v>2405.4324350775869</v>
      </c>
      <c r="L1737" s="7">
        <f t="shared" si="345"/>
        <v>956740.53895344783</v>
      </c>
      <c r="M1737" s="7">
        <f t="shared" si="346"/>
        <v>9.5674053895344779E-2</v>
      </c>
      <c r="N1737" s="7">
        <f t="shared" si="350"/>
        <v>2837.8853549406531</v>
      </c>
    </row>
    <row r="1738" spans="2:14" x14ac:dyDescent="0.25">
      <c r="B1738" s="1">
        <f t="shared" si="347"/>
        <v>17200</v>
      </c>
      <c r="C1738" s="4">
        <f t="shared" si="339"/>
        <v>11.944444444444445</v>
      </c>
      <c r="D1738" s="3">
        <f t="shared" si="348"/>
        <v>0.94444444444444464</v>
      </c>
      <c r="E1738" s="1">
        <f t="shared" si="340"/>
        <v>0</v>
      </c>
      <c r="F1738" s="1">
        <f t="shared" si="349"/>
        <v>20.14094434620857</v>
      </c>
      <c r="G1738" s="1">
        <f t="shared" si="341"/>
        <v>0</v>
      </c>
      <c r="H1738" s="1">
        <f t="shared" si="342"/>
        <v>0</v>
      </c>
      <c r="I1738" s="1">
        <f t="shared" si="343"/>
        <v>0</v>
      </c>
      <c r="J1738" s="1">
        <f t="shared" si="351"/>
        <v>1</v>
      </c>
      <c r="K1738" s="7">
        <f t="shared" si="344"/>
        <v>2416.9133215450283</v>
      </c>
      <c r="L1738" s="7">
        <f t="shared" si="345"/>
        <v>949852.00707298296</v>
      </c>
      <c r="M1738" s="7">
        <f t="shared" si="346"/>
        <v>9.4985200707298295E-2</v>
      </c>
      <c r="N1738" s="7">
        <f t="shared" si="350"/>
        <v>3302.7312129643915</v>
      </c>
    </row>
    <row r="1739" spans="2:14" x14ac:dyDescent="0.25">
      <c r="B1739" s="1">
        <f t="shared" si="347"/>
        <v>17210</v>
      </c>
      <c r="C1739" s="4">
        <f t="shared" si="339"/>
        <v>11.951388888888889</v>
      </c>
      <c r="D1739" s="3">
        <f t="shared" si="348"/>
        <v>0.95138888888888928</v>
      </c>
      <c r="E1739" s="1">
        <f t="shared" si="340"/>
        <v>0</v>
      </c>
      <c r="F1739" s="1">
        <f t="shared" si="349"/>
        <v>20.23592954691587</v>
      </c>
      <c r="G1739" s="1">
        <f t="shared" si="341"/>
        <v>0</v>
      </c>
      <c r="H1739" s="1">
        <f t="shared" si="342"/>
        <v>0</v>
      </c>
      <c r="I1739" s="1">
        <f t="shared" si="343"/>
        <v>0</v>
      </c>
      <c r="J1739" s="1">
        <f t="shared" si="351"/>
        <v>1</v>
      </c>
      <c r="K1739" s="7">
        <f t="shared" si="344"/>
        <v>2428.3115456299042</v>
      </c>
      <c r="L1739" s="7">
        <f t="shared" si="345"/>
        <v>943013.07262205752</v>
      </c>
      <c r="M1739" s="7">
        <f t="shared" si="346"/>
        <v>9.4301307262205758E-2</v>
      </c>
      <c r="N1739" s="7">
        <f t="shared" si="350"/>
        <v>3581.6387277786348</v>
      </c>
    </row>
    <row r="1740" spans="2:14" x14ac:dyDescent="0.25">
      <c r="B1740" s="1">
        <f t="shared" si="347"/>
        <v>17220</v>
      </c>
      <c r="C1740" s="4">
        <f t="shared" si="339"/>
        <v>11.958333333333334</v>
      </c>
      <c r="D1740" s="3">
        <f t="shared" si="348"/>
        <v>0.95833333333333393</v>
      </c>
      <c r="E1740" s="1">
        <f t="shared" si="340"/>
        <v>0</v>
      </c>
      <c r="F1740" s="1">
        <f t="shared" si="349"/>
        <v>20.330230854178076</v>
      </c>
      <c r="G1740" s="1">
        <f t="shared" si="341"/>
        <v>0</v>
      </c>
      <c r="H1740" s="1">
        <f t="shared" si="342"/>
        <v>0</v>
      </c>
      <c r="I1740" s="1">
        <f t="shared" si="343"/>
        <v>1</v>
      </c>
      <c r="J1740" s="1">
        <f t="shared" si="351"/>
        <v>0</v>
      </c>
      <c r="K1740" s="7">
        <f t="shared" si="344"/>
        <v>2439.6277025013687</v>
      </c>
      <c r="L1740" s="7">
        <f t="shared" si="345"/>
        <v>-1463776.6215008213</v>
      </c>
      <c r="M1740" s="7">
        <f t="shared" si="346"/>
        <v>-0.14637766215008213</v>
      </c>
      <c r="N1740" s="7">
        <f t="shared" si="350"/>
        <v>2148.9832366671808</v>
      </c>
    </row>
    <row r="1741" spans="2:14" x14ac:dyDescent="0.25">
      <c r="B1741" s="1">
        <f t="shared" si="347"/>
        <v>17230</v>
      </c>
      <c r="C1741" s="4">
        <f t="shared" si="339"/>
        <v>11.965277777777779</v>
      </c>
      <c r="D1741" s="3">
        <f t="shared" si="348"/>
        <v>0.96527777777777857</v>
      </c>
      <c r="E1741" s="1">
        <f t="shared" si="340"/>
        <v>0</v>
      </c>
      <c r="F1741" s="1">
        <f t="shared" si="349"/>
        <v>20.183853192027993</v>
      </c>
      <c r="G1741" s="1">
        <f t="shared" si="341"/>
        <v>0</v>
      </c>
      <c r="H1741" s="1">
        <f t="shared" si="342"/>
        <v>0</v>
      </c>
      <c r="I1741" s="1">
        <f t="shared" si="343"/>
        <v>0</v>
      </c>
      <c r="J1741" s="1">
        <f t="shared" si="351"/>
        <v>0</v>
      </c>
      <c r="K1741" s="7">
        <f t="shared" si="344"/>
        <v>2422.0623830433588</v>
      </c>
      <c r="L1741" s="7">
        <f t="shared" si="345"/>
        <v>-1453237.4298260151</v>
      </c>
      <c r="M1741" s="7">
        <f t="shared" si="346"/>
        <v>-0.14532374298260151</v>
      </c>
      <c r="N1741" s="7">
        <f t="shared" si="350"/>
        <v>1289.3899420003083</v>
      </c>
    </row>
    <row r="1742" spans="2:14" x14ac:dyDescent="0.25">
      <c r="B1742" s="1">
        <f t="shared" si="347"/>
        <v>17240</v>
      </c>
      <c r="C1742" s="4">
        <f t="shared" si="339"/>
        <v>11.972222222222221</v>
      </c>
      <c r="D1742" s="3">
        <f t="shared" si="348"/>
        <v>0.97222222222222143</v>
      </c>
      <c r="E1742" s="1">
        <f t="shared" si="340"/>
        <v>0</v>
      </c>
      <c r="F1742" s="1">
        <f t="shared" si="349"/>
        <v>20.038529449045392</v>
      </c>
      <c r="G1742" s="1">
        <f t="shared" si="341"/>
        <v>0</v>
      </c>
      <c r="H1742" s="1">
        <f t="shared" si="342"/>
        <v>0</v>
      </c>
      <c r="I1742" s="1">
        <f t="shared" si="343"/>
        <v>0</v>
      </c>
      <c r="J1742" s="1">
        <f t="shared" si="351"/>
        <v>0</v>
      </c>
      <c r="K1742" s="7">
        <f t="shared" si="344"/>
        <v>2404.6235338854467</v>
      </c>
      <c r="L1742" s="7">
        <f t="shared" si="345"/>
        <v>-1442774.1203312681</v>
      </c>
      <c r="M1742" s="7">
        <f t="shared" si="346"/>
        <v>-0.1442774120331268</v>
      </c>
      <c r="N1742" s="7">
        <f t="shared" si="350"/>
        <v>773.633965200185</v>
      </c>
    </row>
    <row r="1743" spans="2:14" x14ac:dyDescent="0.25">
      <c r="B1743" s="1">
        <f t="shared" si="347"/>
        <v>17250</v>
      </c>
      <c r="C1743" s="4">
        <f t="shared" si="339"/>
        <v>11.979166666666666</v>
      </c>
      <c r="D1743" s="3">
        <f t="shared" si="348"/>
        <v>0.97916666666666607</v>
      </c>
      <c r="E1743" s="1">
        <f t="shared" si="340"/>
        <v>0</v>
      </c>
      <c r="F1743" s="1">
        <f t="shared" si="349"/>
        <v>19.894252037012265</v>
      </c>
      <c r="G1743" s="1">
        <f t="shared" si="341"/>
        <v>0</v>
      </c>
      <c r="H1743" s="1">
        <f t="shared" si="342"/>
        <v>1</v>
      </c>
      <c r="I1743" s="1">
        <f t="shared" si="343"/>
        <v>0</v>
      </c>
      <c r="J1743" s="1">
        <f t="shared" si="351"/>
        <v>1</v>
      </c>
      <c r="K1743" s="7">
        <f t="shared" si="344"/>
        <v>2387.3102444414717</v>
      </c>
      <c r="L1743" s="7">
        <f t="shared" si="345"/>
        <v>967613.85333511699</v>
      </c>
      <c r="M1743" s="7">
        <f t="shared" si="346"/>
        <v>9.6761385333511696E-2</v>
      </c>
      <c r="N1743" s="7">
        <f t="shared" si="350"/>
        <v>2064.180379120111</v>
      </c>
    </row>
    <row r="1744" spans="2:14" x14ac:dyDescent="0.25">
      <c r="B1744" s="1">
        <f t="shared" si="347"/>
        <v>17260</v>
      </c>
      <c r="C1744" s="4">
        <f t="shared" si="339"/>
        <v>11.986111111111111</v>
      </c>
      <c r="D1744" s="3">
        <f t="shared" si="348"/>
        <v>0.98611111111111072</v>
      </c>
      <c r="E1744" s="1">
        <f t="shared" si="340"/>
        <v>0</v>
      </c>
      <c r="F1744" s="1">
        <f t="shared" si="349"/>
        <v>19.991013422345777</v>
      </c>
      <c r="G1744" s="1">
        <f t="shared" si="341"/>
        <v>0</v>
      </c>
      <c r="H1744" s="1">
        <f t="shared" si="342"/>
        <v>1</v>
      </c>
      <c r="I1744" s="1">
        <f t="shared" si="343"/>
        <v>0</v>
      </c>
      <c r="J1744" s="1">
        <f t="shared" si="351"/>
        <v>1</v>
      </c>
      <c r="K1744" s="7">
        <f t="shared" si="344"/>
        <v>2398.9216106814929</v>
      </c>
      <c r="L1744" s="7">
        <f t="shared" si="345"/>
        <v>960647.03359110421</v>
      </c>
      <c r="M1744" s="7">
        <f t="shared" si="346"/>
        <v>9.6064703359110423E-2</v>
      </c>
      <c r="N1744" s="7">
        <f t="shared" si="350"/>
        <v>2838.5082274720662</v>
      </c>
    </row>
    <row r="1745" spans="2:14" x14ac:dyDescent="0.25">
      <c r="B1745" s="1">
        <f t="shared" si="347"/>
        <v>17270</v>
      </c>
      <c r="C1745" s="4">
        <f t="shared" si="339"/>
        <v>11.993055555555555</v>
      </c>
      <c r="D1745" s="3">
        <f t="shared" si="348"/>
        <v>0.99305555555555536</v>
      </c>
      <c r="E1745" s="1">
        <f t="shared" si="340"/>
        <v>0</v>
      </c>
      <c r="F1745" s="1">
        <f t="shared" si="349"/>
        <v>20.087078125704888</v>
      </c>
      <c r="G1745" s="1">
        <f t="shared" si="341"/>
        <v>0</v>
      </c>
      <c r="H1745" s="1">
        <f t="shared" si="342"/>
        <v>0</v>
      </c>
      <c r="I1745" s="1">
        <f t="shared" si="343"/>
        <v>0</v>
      </c>
      <c r="J1745" s="1">
        <f t="shared" si="351"/>
        <v>1</v>
      </c>
      <c r="K1745" s="7">
        <f t="shared" si="344"/>
        <v>2410.4493750845863</v>
      </c>
      <c r="L1745" s="7">
        <f t="shared" si="345"/>
        <v>953730.37494924827</v>
      </c>
      <c r="M1745" s="7">
        <f t="shared" si="346"/>
        <v>9.5373037494924831E-2</v>
      </c>
      <c r="N1745" s="7">
        <f t="shared" si="350"/>
        <v>3303.1049364832397</v>
      </c>
    </row>
    <row r="1746" spans="2:14" x14ac:dyDescent="0.25">
      <c r="B1746" s="1">
        <f t="shared" si="347"/>
        <v>17280</v>
      </c>
      <c r="C1746" s="4">
        <f t="shared" ref="C1746:C1809" si="352">B1746/(24*60)</f>
        <v>12</v>
      </c>
      <c r="D1746" s="3">
        <f t="shared" si="348"/>
        <v>0</v>
      </c>
      <c r="E1746" s="1">
        <f t="shared" ref="E1746:E1809" si="353">VLOOKUP(D1746,$P$3:$R$27,3,1)</f>
        <v>-1</v>
      </c>
      <c r="F1746" s="1">
        <f t="shared" si="349"/>
        <v>20.182451163199811</v>
      </c>
      <c r="G1746" s="1">
        <f t="shared" ref="G1746:G1809" si="354">IF(VLOOKUP(D1746,$P$3:$Q$27,2,1)=0,1,0)</f>
        <v>1</v>
      </c>
      <c r="H1746" s="1">
        <f t="shared" ref="H1746:H1809" si="355">IF(F1746&lt;($G$2+G1746*$G$4),1,0)</f>
        <v>0</v>
      </c>
      <c r="I1746" s="1">
        <f t="shared" ref="I1746:I1809" si="356">IF(F1746&gt;($G$3+G1746*$G$4),1,0)</f>
        <v>1</v>
      </c>
      <c r="J1746" s="1">
        <f t="shared" si="351"/>
        <v>0</v>
      </c>
      <c r="K1746" s="7">
        <f t="shared" ref="K1746:K1809" si="357">(F1746-E1746)*$C$11</f>
        <v>2541.894139583977</v>
      </c>
      <c r="L1746" s="7">
        <f t="shared" ref="L1746:L1809" si="358">((J1746*$G$6)-K1746)*60*$G$8</f>
        <v>-1525136.4837503862</v>
      </c>
      <c r="M1746" s="7">
        <f t="shared" ref="M1746:M1809" si="359">L1746/$C$5</f>
        <v>-0.15251364837503861</v>
      </c>
      <c r="N1746" s="7">
        <f t="shared" si="350"/>
        <v>1981.8629618899438</v>
      </c>
    </row>
    <row r="1747" spans="2:14" x14ac:dyDescent="0.25">
      <c r="B1747" s="1">
        <f t="shared" ref="B1747:B1810" si="360">B1746+$G$8</f>
        <v>17290</v>
      </c>
      <c r="C1747" s="4">
        <f t="shared" si="352"/>
        <v>12.006944444444445</v>
      </c>
      <c r="D1747" s="3">
        <f t="shared" ref="D1747:D1810" si="361">C1747-INT(C1747)</f>
        <v>6.9444444444446418E-3</v>
      </c>
      <c r="E1747" s="1">
        <f t="shared" si="353"/>
        <v>-1</v>
      </c>
      <c r="F1747" s="1">
        <f t="shared" ref="F1747:F1810" si="362">F1746+M1746</f>
        <v>20.029937514824773</v>
      </c>
      <c r="G1747" s="1">
        <f t="shared" si="354"/>
        <v>1</v>
      </c>
      <c r="H1747" s="1">
        <f t="shared" si="355"/>
        <v>0</v>
      </c>
      <c r="I1747" s="1">
        <f t="shared" si="356"/>
        <v>1</v>
      </c>
      <c r="J1747" s="1">
        <f t="shared" si="351"/>
        <v>0</v>
      </c>
      <c r="K1747" s="7">
        <f t="shared" si="357"/>
        <v>2523.5925017789723</v>
      </c>
      <c r="L1747" s="7">
        <f t="shared" si="358"/>
        <v>-1514155.5010673834</v>
      </c>
      <c r="M1747" s="7">
        <f t="shared" si="359"/>
        <v>-0.15141555010673835</v>
      </c>
      <c r="N1747" s="7">
        <f t="shared" ref="N1747:N1810" si="363">(J1747*$G$6*$N$15)+N1746*$N$14</f>
        <v>1189.1177771339662</v>
      </c>
    </row>
    <row r="1748" spans="2:14" x14ac:dyDescent="0.25">
      <c r="B1748" s="1">
        <f t="shared" si="360"/>
        <v>17300</v>
      </c>
      <c r="C1748" s="4">
        <f t="shared" si="352"/>
        <v>12.013888888888889</v>
      </c>
      <c r="D1748" s="3">
        <f t="shared" si="361"/>
        <v>1.3888888888889284E-2</v>
      </c>
      <c r="E1748" s="1">
        <f t="shared" si="353"/>
        <v>-1</v>
      </c>
      <c r="F1748" s="1">
        <f t="shared" si="362"/>
        <v>19.878521964718036</v>
      </c>
      <c r="G1748" s="1">
        <f t="shared" si="354"/>
        <v>1</v>
      </c>
      <c r="H1748" s="1">
        <f t="shared" si="355"/>
        <v>0</v>
      </c>
      <c r="I1748" s="1">
        <f t="shared" si="356"/>
        <v>1</v>
      </c>
      <c r="J1748" s="1">
        <f t="shared" ref="J1748:J1811" si="364">IF(OR(AND(I1748=0,J1747=1),AND(H1748=1,I1748=0)),1,0)</f>
        <v>0</v>
      </c>
      <c r="K1748" s="7">
        <f t="shared" si="357"/>
        <v>2505.4226357661641</v>
      </c>
      <c r="L1748" s="7">
        <f t="shared" si="358"/>
        <v>-1503253.5814596987</v>
      </c>
      <c r="M1748" s="7">
        <f t="shared" si="359"/>
        <v>-0.15032535814596987</v>
      </c>
      <c r="N1748" s="7">
        <f t="shared" si="363"/>
        <v>713.47066628037976</v>
      </c>
    </row>
    <row r="1749" spans="2:14" x14ac:dyDescent="0.25">
      <c r="B1749" s="1">
        <f t="shared" si="360"/>
        <v>17310</v>
      </c>
      <c r="C1749" s="4">
        <f t="shared" si="352"/>
        <v>12.020833333333334</v>
      </c>
      <c r="D1749" s="3">
        <f t="shared" si="361"/>
        <v>2.0833333333333925E-2</v>
      </c>
      <c r="E1749" s="1">
        <f t="shared" si="353"/>
        <v>-1</v>
      </c>
      <c r="F1749" s="1">
        <f t="shared" si="362"/>
        <v>19.728196606572066</v>
      </c>
      <c r="G1749" s="1">
        <f t="shared" si="354"/>
        <v>1</v>
      </c>
      <c r="H1749" s="1">
        <f t="shared" si="355"/>
        <v>0</v>
      </c>
      <c r="I1749" s="1">
        <f t="shared" si="356"/>
        <v>1</v>
      </c>
      <c r="J1749" s="1">
        <f t="shared" si="364"/>
        <v>0</v>
      </c>
      <c r="K1749" s="7">
        <f t="shared" si="357"/>
        <v>2487.3835927886475</v>
      </c>
      <c r="L1749" s="7">
        <f t="shared" si="358"/>
        <v>-1492430.1556731886</v>
      </c>
      <c r="M1749" s="7">
        <f t="shared" si="359"/>
        <v>-0.14924301556731887</v>
      </c>
      <c r="N1749" s="7">
        <f t="shared" si="363"/>
        <v>428.08239976822784</v>
      </c>
    </row>
    <row r="1750" spans="2:14" x14ac:dyDescent="0.25">
      <c r="B1750" s="1">
        <f t="shared" si="360"/>
        <v>17320</v>
      </c>
      <c r="C1750" s="4">
        <f t="shared" si="352"/>
        <v>12.027777777777779</v>
      </c>
      <c r="D1750" s="3">
        <f t="shared" si="361"/>
        <v>2.7777777777778567E-2</v>
      </c>
      <c r="E1750" s="1">
        <f t="shared" si="353"/>
        <v>-1</v>
      </c>
      <c r="F1750" s="1">
        <f t="shared" si="362"/>
        <v>19.578953591004748</v>
      </c>
      <c r="G1750" s="1">
        <f t="shared" si="354"/>
        <v>1</v>
      </c>
      <c r="H1750" s="1">
        <f t="shared" si="355"/>
        <v>0</v>
      </c>
      <c r="I1750" s="1">
        <f t="shared" si="356"/>
        <v>1</v>
      </c>
      <c r="J1750" s="1">
        <f t="shared" si="364"/>
        <v>0</v>
      </c>
      <c r="K1750" s="7">
        <f t="shared" si="357"/>
        <v>2469.4744309205694</v>
      </c>
      <c r="L1750" s="7">
        <f t="shared" si="358"/>
        <v>-1481684.6585523416</v>
      </c>
      <c r="M1750" s="7">
        <f t="shared" si="359"/>
        <v>-0.14816846585523416</v>
      </c>
      <c r="N1750" s="7">
        <f t="shared" si="363"/>
        <v>256.84943986093668</v>
      </c>
    </row>
    <row r="1751" spans="2:14" x14ac:dyDescent="0.25">
      <c r="B1751" s="1">
        <f t="shared" si="360"/>
        <v>17330</v>
      </c>
      <c r="C1751" s="4">
        <f t="shared" si="352"/>
        <v>12.034722222222221</v>
      </c>
      <c r="D1751" s="3">
        <f t="shared" si="361"/>
        <v>3.4722222222221433E-2</v>
      </c>
      <c r="E1751" s="1">
        <f t="shared" si="353"/>
        <v>-1</v>
      </c>
      <c r="F1751" s="1">
        <f t="shared" si="362"/>
        <v>19.430785125149512</v>
      </c>
      <c r="G1751" s="1">
        <f t="shared" si="354"/>
        <v>1</v>
      </c>
      <c r="H1751" s="1">
        <f t="shared" si="355"/>
        <v>0</v>
      </c>
      <c r="I1751" s="1">
        <f t="shared" si="356"/>
        <v>1</v>
      </c>
      <c r="J1751" s="1">
        <f t="shared" si="364"/>
        <v>0</v>
      </c>
      <c r="K1751" s="7">
        <f t="shared" si="357"/>
        <v>2451.6942150179411</v>
      </c>
      <c r="L1751" s="7">
        <f t="shared" si="358"/>
        <v>-1471016.5290107648</v>
      </c>
      <c r="M1751" s="7">
        <f t="shared" si="359"/>
        <v>-0.14710165290107649</v>
      </c>
      <c r="N1751" s="7">
        <f t="shared" si="363"/>
        <v>154.109663916562</v>
      </c>
    </row>
    <row r="1752" spans="2:14" x14ac:dyDescent="0.25">
      <c r="B1752" s="1">
        <f t="shared" si="360"/>
        <v>17340</v>
      </c>
      <c r="C1752" s="4">
        <f t="shared" si="352"/>
        <v>12.041666666666666</v>
      </c>
      <c r="D1752" s="3">
        <f t="shared" si="361"/>
        <v>4.1666666666666075E-2</v>
      </c>
      <c r="E1752" s="1">
        <f t="shared" si="353"/>
        <v>-1</v>
      </c>
      <c r="F1752" s="1">
        <f t="shared" si="362"/>
        <v>19.283683472248434</v>
      </c>
      <c r="G1752" s="1">
        <f t="shared" si="354"/>
        <v>1</v>
      </c>
      <c r="H1752" s="1">
        <f t="shared" si="355"/>
        <v>0</v>
      </c>
      <c r="I1752" s="1">
        <f t="shared" si="356"/>
        <v>1</v>
      </c>
      <c r="J1752" s="1">
        <f t="shared" si="364"/>
        <v>0</v>
      </c>
      <c r="K1752" s="7">
        <f t="shared" si="357"/>
        <v>2434.0420166698118</v>
      </c>
      <c r="L1752" s="7">
        <f t="shared" si="358"/>
        <v>-1460425.2100018873</v>
      </c>
      <c r="M1752" s="7">
        <f t="shared" si="359"/>
        <v>-0.14604252100018872</v>
      </c>
      <c r="N1752" s="7">
        <f t="shared" si="363"/>
        <v>92.465798349937202</v>
      </c>
    </row>
    <row r="1753" spans="2:14" x14ac:dyDescent="0.25">
      <c r="B1753" s="1">
        <f t="shared" si="360"/>
        <v>17350</v>
      </c>
      <c r="C1753" s="4">
        <f t="shared" si="352"/>
        <v>12.048611111111111</v>
      </c>
      <c r="D1753" s="3">
        <f t="shared" si="361"/>
        <v>4.8611111111110716E-2</v>
      </c>
      <c r="E1753" s="1">
        <f t="shared" si="353"/>
        <v>-1.5</v>
      </c>
      <c r="F1753" s="1">
        <f t="shared" si="362"/>
        <v>19.137640951248244</v>
      </c>
      <c r="G1753" s="1">
        <f t="shared" si="354"/>
        <v>1</v>
      </c>
      <c r="H1753" s="1">
        <f t="shared" si="355"/>
        <v>0</v>
      </c>
      <c r="I1753" s="1">
        <f t="shared" si="356"/>
        <v>1</v>
      </c>
      <c r="J1753" s="1">
        <f t="shared" si="364"/>
        <v>0</v>
      </c>
      <c r="K1753" s="7">
        <f t="shared" si="357"/>
        <v>2476.516914149789</v>
      </c>
      <c r="L1753" s="7">
        <f t="shared" si="358"/>
        <v>-1485910.1484898734</v>
      </c>
      <c r="M1753" s="7">
        <f t="shared" si="359"/>
        <v>-0.14859101484898735</v>
      </c>
      <c r="N1753" s="7">
        <f t="shared" si="363"/>
        <v>55.479479009962319</v>
      </c>
    </row>
    <row r="1754" spans="2:14" x14ac:dyDescent="0.25">
      <c r="B1754" s="1">
        <f t="shared" si="360"/>
        <v>17360</v>
      </c>
      <c r="C1754" s="4">
        <f t="shared" si="352"/>
        <v>12.055555555555555</v>
      </c>
      <c r="D1754" s="3">
        <f t="shared" si="361"/>
        <v>5.5555555555555358E-2</v>
      </c>
      <c r="E1754" s="1">
        <f t="shared" si="353"/>
        <v>-1.5</v>
      </c>
      <c r="F1754" s="1">
        <f t="shared" si="362"/>
        <v>18.989049936399258</v>
      </c>
      <c r="G1754" s="1">
        <f t="shared" si="354"/>
        <v>1</v>
      </c>
      <c r="H1754" s="1">
        <f t="shared" si="355"/>
        <v>0</v>
      </c>
      <c r="I1754" s="1">
        <f t="shared" si="356"/>
        <v>1</v>
      </c>
      <c r="J1754" s="1">
        <f t="shared" si="364"/>
        <v>0</v>
      </c>
      <c r="K1754" s="7">
        <f t="shared" si="357"/>
        <v>2458.6859923679108</v>
      </c>
      <c r="L1754" s="7">
        <f t="shared" si="358"/>
        <v>-1475211.5954207466</v>
      </c>
      <c r="M1754" s="7">
        <f t="shared" si="359"/>
        <v>-0.14752115954207465</v>
      </c>
      <c r="N1754" s="7">
        <f t="shared" si="363"/>
        <v>33.287687405977387</v>
      </c>
    </row>
    <row r="1755" spans="2:14" x14ac:dyDescent="0.25">
      <c r="B1755" s="1">
        <f t="shared" si="360"/>
        <v>17370</v>
      </c>
      <c r="C1755" s="4">
        <f t="shared" si="352"/>
        <v>12.0625</v>
      </c>
      <c r="D1755" s="3">
        <f t="shared" si="361"/>
        <v>6.25E-2</v>
      </c>
      <c r="E1755" s="1">
        <f t="shared" si="353"/>
        <v>-1.5</v>
      </c>
      <c r="F1755" s="1">
        <f t="shared" si="362"/>
        <v>18.841528776857185</v>
      </c>
      <c r="G1755" s="1">
        <f t="shared" si="354"/>
        <v>1</v>
      </c>
      <c r="H1755" s="1">
        <f t="shared" si="355"/>
        <v>0</v>
      </c>
      <c r="I1755" s="1">
        <f t="shared" si="356"/>
        <v>1</v>
      </c>
      <c r="J1755" s="1">
        <f t="shared" si="364"/>
        <v>0</v>
      </c>
      <c r="K1755" s="7">
        <f t="shared" si="357"/>
        <v>2440.983453222862</v>
      </c>
      <c r="L1755" s="7">
        <f t="shared" si="358"/>
        <v>-1464590.071933717</v>
      </c>
      <c r="M1755" s="7">
        <f t="shared" si="359"/>
        <v>-0.14645900719337171</v>
      </c>
      <c r="N1755" s="7">
        <f t="shared" si="363"/>
        <v>19.972612443586431</v>
      </c>
    </row>
    <row r="1756" spans="2:14" x14ac:dyDescent="0.25">
      <c r="B1756" s="1">
        <f t="shared" si="360"/>
        <v>17380</v>
      </c>
      <c r="C1756" s="4">
        <f t="shared" si="352"/>
        <v>12.069444444444445</v>
      </c>
      <c r="D1756" s="3">
        <f t="shared" si="361"/>
        <v>6.9444444444444642E-2</v>
      </c>
      <c r="E1756" s="1">
        <f t="shared" si="353"/>
        <v>-1.5</v>
      </c>
      <c r="F1756" s="1">
        <f t="shared" si="362"/>
        <v>18.695069769663814</v>
      </c>
      <c r="G1756" s="1">
        <f t="shared" si="354"/>
        <v>1</v>
      </c>
      <c r="H1756" s="1">
        <f t="shared" si="355"/>
        <v>0</v>
      </c>
      <c r="I1756" s="1">
        <f t="shared" si="356"/>
        <v>1</v>
      </c>
      <c r="J1756" s="1">
        <f t="shared" si="364"/>
        <v>0</v>
      </c>
      <c r="K1756" s="7">
        <f t="shared" si="357"/>
        <v>2423.4083723596573</v>
      </c>
      <c r="L1756" s="7">
        <f t="shared" si="358"/>
        <v>-1454045.0234157944</v>
      </c>
      <c r="M1756" s="7">
        <f t="shared" si="359"/>
        <v>-0.14540450234157942</v>
      </c>
      <c r="N1756" s="7">
        <f t="shared" si="363"/>
        <v>11.983567466151859</v>
      </c>
    </row>
    <row r="1757" spans="2:14" x14ac:dyDescent="0.25">
      <c r="B1757" s="1">
        <f t="shared" si="360"/>
        <v>17390</v>
      </c>
      <c r="C1757" s="4">
        <f t="shared" si="352"/>
        <v>12.076388888888889</v>
      </c>
      <c r="D1757" s="3">
        <f t="shared" si="361"/>
        <v>7.6388888888889284E-2</v>
      </c>
      <c r="E1757" s="1">
        <f t="shared" si="353"/>
        <v>-1.5</v>
      </c>
      <c r="F1757" s="1">
        <f t="shared" si="362"/>
        <v>18.549665267322233</v>
      </c>
      <c r="G1757" s="1">
        <f t="shared" si="354"/>
        <v>1</v>
      </c>
      <c r="H1757" s="1">
        <f t="shared" si="355"/>
        <v>0</v>
      </c>
      <c r="I1757" s="1">
        <f t="shared" si="356"/>
        <v>1</v>
      </c>
      <c r="J1757" s="1">
        <f t="shared" si="364"/>
        <v>0</v>
      </c>
      <c r="K1757" s="7">
        <f t="shared" si="357"/>
        <v>2405.9598320786677</v>
      </c>
      <c r="L1757" s="7">
        <f t="shared" si="358"/>
        <v>-1443575.8992472007</v>
      </c>
      <c r="M1757" s="7">
        <f t="shared" si="359"/>
        <v>-0.14435758992472006</v>
      </c>
      <c r="N1757" s="7">
        <f t="shared" si="363"/>
        <v>7.1901404796911157</v>
      </c>
    </row>
    <row r="1758" spans="2:14" x14ac:dyDescent="0.25">
      <c r="B1758" s="1">
        <f t="shared" si="360"/>
        <v>17400</v>
      </c>
      <c r="C1758" s="4">
        <f t="shared" si="352"/>
        <v>12.083333333333334</v>
      </c>
      <c r="D1758" s="3">
        <f t="shared" si="361"/>
        <v>8.3333333333333925E-2</v>
      </c>
      <c r="E1758" s="1">
        <f t="shared" si="353"/>
        <v>-2</v>
      </c>
      <c r="F1758" s="1">
        <f t="shared" si="362"/>
        <v>18.405307677397513</v>
      </c>
      <c r="G1758" s="1">
        <f t="shared" si="354"/>
        <v>1</v>
      </c>
      <c r="H1758" s="1">
        <f t="shared" si="355"/>
        <v>0</v>
      </c>
      <c r="I1758" s="1">
        <f t="shared" si="356"/>
        <v>1</v>
      </c>
      <c r="J1758" s="1">
        <f t="shared" si="364"/>
        <v>0</v>
      </c>
      <c r="K1758" s="7">
        <f t="shared" si="357"/>
        <v>2448.6369212877012</v>
      </c>
      <c r="L1758" s="7">
        <f t="shared" si="358"/>
        <v>-1469182.1527726206</v>
      </c>
      <c r="M1758" s="7">
        <f t="shared" si="359"/>
        <v>-0.14691821527726207</v>
      </c>
      <c r="N1758" s="7">
        <f t="shared" si="363"/>
        <v>4.3140842878146692</v>
      </c>
    </row>
    <row r="1759" spans="2:14" x14ac:dyDescent="0.25">
      <c r="B1759" s="1">
        <f t="shared" si="360"/>
        <v>17410</v>
      </c>
      <c r="C1759" s="4">
        <f t="shared" si="352"/>
        <v>12.090277777777779</v>
      </c>
      <c r="D1759" s="3">
        <f t="shared" si="361"/>
        <v>9.0277777777778567E-2</v>
      </c>
      <c r="E1759" s="1">
        <f t="shared" si="353"/>
        <v>-2</v>
      </c>
      <c r="F1759" s="1">
        <f t="shared" si="362"/>
        <v>18.258389462120252</v>
      </c>
      <c r="G1759" s="1">
        <f t="shared" si="354"/>
        <v>1</v>
      </c>
      <c r="H1759" s="1">
        <f t="shared" si="355"/>
        <v>0</v>
      </c>
      <c r="I1759" s="1">
        <f t="shared" si="356"/>
        <v>1</v>
      </c>
      <c r="J1759" s="1">
        <f t="shared" si="364"/>
        <v>0</v>
      </c>
      <c r="K1759" s="7">
        <f t="shared" si="357"/>
        <v>2431.0067354544299</v>
      </c>
      <c r="L1759" s="7">
        <f t="shared" si="358"/>
        <v>-1458604.0412726579</v>
      </c>
      <c r="M1759" s="7">
        <f t="shared" si="359"/>
        <v>-0.14586040412726578</v>
      </c>
      <c r="N1759" s="7">
        <f t="shared" si="363"/>
        <v>2.5884505726888016</v>
      </c>
    </row>
    <row r="1760" spans="2:14" x14ac:dyDescent="0.25">
      <c r="B1760" s="1">
        <f t="shared" si="360"/>
        <v>17420</v>
      </c>
      <c r="C1760" s="4">
        <f t="shared" si="352"/>
        <v>12.097222222222221</v>
      </c>
      <c r="D1760" s="3">
        <f t="shared" si="361"/>
        <v>9.7222222222221433E-2</v>
      </c>
      <c r="E1760" s="1">
        <f t="shared" si="353"/>
        <v>-2</v>
      </c>
      <c r="F1760" s="1">
        <f t="shared" si="362"/>
        <v>18.112529057992987</v>
      </c>
      <c r="G1760" s="1">
        <f t="shared" si="354"/>
        <v>1</v>
      </c>
      <c r="H1760" s="1">
        <f t="shared" si="355"/>
        <v>0</v>
      </c>
      <c r="I1760" s="1">
        <f t="shared" si="356"/>
        <v>1</v>
      </c>
      <c r="J1760" s="1">
        <f t="shared" si="364"/>
        <v>0</v>
      </c>
      <c r="K1760" s="7">
        <f t="shared" si="357"/>
        <v>2413.5034869591582</v>
      </c>
      <c r="L1760" s="7">
        <f t="shared" si="358"/>
        <v>-1448102.0921754949</v>
      </c>
      <c r="M1760" s="7">
        <f t="shared" si="359"/>
        <v>-0.1448102092175495</v>
      </c>
      <c r="N1760" s="7">
        <f t="shared" si="363"/>
        <v>1.5530703436132809</v>
      </c>
    </row>
    <row r="1761" spans="2:14" x14ac:dyDescent="0.25">
      <c r="B1761" s="1">
        <f t="shared" si="360"/>
        <v>17430</v>
      </c>
      <c r="C1761" s="4">
        <f t="shared" si="352"/>
        <v>12.104166666666666</v>
      </c>
      <c r="D1761" s="3">
        <f t="shared" si="361"/>
        <v>0.10416666666666607</v>
      </c>
      <c r="E1761" s="1">
        <f t="shared" si="353"/>
        <v>-2</v>
      </c>
      <c r="F1761" s="1">
        <f t="shared" si="362"/>
        <v>17.967718848775437</v>
      </c>
      <c r="G1761" s="1">
        <f t="shared" si="354"/>
        <v>1</v>
      </c>
      <c r="H1761" s="1">
        <f t="shared" si="355"/>
        <v>0</v>
      </c>
      <c r="I1761" s="1">
        <f t="shared" si="356"/>
        <v>1</v>
      </c>
      <c r="J1761" s="1">
        <f t="shared" si="364"/>
        <v>0</v>
      </c>
      <c r="K1761" s="7">
        <f t="shared" si="357"/>
        <v>2396.1262618530523</v>
      </c>
      <c r="L1761" s="7">
        <f t="shared" si="358"/>
        <v>-1437675.7571118313</v>
      </c>
      <c r="M1761" s="7">
        <f t="shared" si="359"/>
        <v>-0.14376757571118312</v>
      </c>
      <c r="N1761" s="7">
        <f t="shared" si="363"/>
        <v>0.93184220616796853</v>
      </c>
    </row>
    <row r="1762" spans="2:14" x14ac:dyDescent="0.25">
      <c r="B1762" s="1">
        <f t="shared" si="360"/>
        <v>17440</v>
      </c>
      <c r="C1762" s="4">
        <f t="shared" si="352"/>
        <v>12.111111111111111</v>
      </c>
      <c r="D1762" s="3">
        <f t="shared" si="361"/>
        <v>0.11111111111111072</v>
      </c>
      <c r="E1762" s="1">
        <f t="shared" si="353"/>
        <v>-2</v>
      </c>
      <c r="F1762" s="1">
        <f t="shared" si="362"/>
        <v>17.823951273064253</v>
      </c>
      <c r="G1762" s="1">
        <f t="shared" si="354"/>
        <v>1</v>
      </c>
      <c r="H1762" s="1">
        <f t="shared" si="355"/>
        <v>0</v>
      </c>
      <c r="I1762" s="1">
        <f t="shared" si="356"/>
        <v>1</v>
      </c>
      <c r="J1762" s="1">
        <f t="shared" si="364"/>
        <v>0</v>
      </c>
      <c r="K1762" s="7">
        <f t="shared" si="357"/>
        <v>2378.8741527677103</v>
      </c>
      <c r="L1762" s="7">
        <f t="shared" si="358"/>
        <v>-1427324.4916606261</v>
      </c>
      <c r="M1762" s="7">
        <f t="shared" si="359"/>
        <v>-0.14273244916606262</v>
      </c>
      <c r="N1762" s="7">
        <f t="shared" si="363"/>
        <v>0.55910532370078114</v>
      </c>
    </row>
    <row r="1763" spans="2:14" x14ac:dyDescent="0.25">
      <c r="B1763" s="1">
        <f t="shared" si="360"/>
        <v>17450</v>
      </c>
      <c r="C1763" s="4">
        <f t="shared" si="352"/>
        <v>12.118055555555555</v>
      </c>
      <c r="D1763" s="3">
        <f t="shared" si="361"/>
        <v>0.11805555555555536</v>
      </c>
      <c r="E1763" s="1">
        <f t="shared" si="353"/>
        <v>-2</v>
      </c>
      <c r="F1763" s="1">
        <f t="shared" si="362"/>
        <v>17.681218823898192</v>
      </c>
      <c r="G1763" s="1">
        <f t="shared" si="354"/>
        <v>1</v>
      </c>
      <c r="H1763" s="1">
        <f t="shared" si="355"/>
        <v>0</v>
      </c>
      <c r="I1763" s="1">
        <f t="shared" si="356"/>
        <v>1</v>
      </c>
      <c r="J1763" s="1">
        <f t="shared" si="364"/>
        <v>0</v>
      </c>
      <c r="K1763" s="7">
        <f t="shared" si="357"/>
        <v>2361.7462588677827</v>
      </c>
      <c r="L1763" s="7">
        <f t="shared" si="358"/>
        <v>-1417047.7553206696</v>
      </c>
      <c r="M1763" s="7">
        <f t="shared" si="359"/>
        <v>-0.14170477553206695</v>
      </c>
      <c r="N1763" s="7">
        <f t="shared" si="363"/>
        <v>0.33546319422046866</v>
      </c>
    </row>
    <row r="1764" spans="2:14" x14ac:dyDescent="0.25">
      <c r="B1764" s="1">
        <f t="shared" si="360"/>
        <v>17460</v>
      </c>
      <c r="C1764" s="4">
        <f t="shared" si="352"/>
        <v>12.125</v>
      </c>
      <c r="D1764" s="3">
        <f t="shared" si="361"/>
        <v>0.125</v>
      </c>
      <c r="E1764" s="1">
        <f t="shared" si="353"/>
        <v>-2.7</v>
      </c>
      <c r="F1764" s="1">
        <f t="shared" si="362"/>
        <v>17.539514048366126</v>
      </c>
      <c r="G1764" s="1">
        <f t="shared" si="354"/>
        <v>1</v>
      </c>
      <c r="H1764" s="1">
        <f t="shared" si="355"/>
        <v>0</v>
      </c>
      <c r="I1764" s="1">
        <f t="shared" si="356"/>
        <v>1</v>
      </c>
      <c r="J1764" s="1">
        <f t="shared" si="364"/>
        <v>0</v>
      </c>
      <c r="K1764" s="7">
        <f t="shared" si="357"/>
        <v>2428.7416858039346</v>
      </c>
      <c r="L1764" s="7">
        <f t="shared" si="358"/>
        <v>-1457245.0114823608</v>
      </c>
      <c r="M1764" s="7">
        <f t="shared" si="359"/>
        <v>-0.14572450114823607</v>
      </c>
      <c r="N1764" s="7">
        <f t="shared" si="363"/>
        <v>0.20127791653228119</v>
      </c>
    </row>
    <row r="1765" spans="2:14" x14ac:dyDescent="0.25">
      <c r="B1765" s="1">
        <f t="shared" si="360"/>
        <v>17470</v>
      </c>
      <c r="C1765" s="4">
        <f t="shared" si="352"/>
        <v>12.131944444444445</v>
      </c>
      <c r="D1765" s="3">
        <f t="shared" si="361"/>
        <v>0.13194444444444464</v>
      </c>
      <c r="E1765" s="1">
        <f t="shared" si="353"/>
        <v>-2.7</v>
      </c>
      <c r="F1765" s="1">
        <f t="shared" si="362"/>
        <v>17.393789547217889</v>
      </c>
      <c r="G1765" s="1">
        <f t="shared" si="354"/>
        <v>1</v>
      </c>
      <c r="H1765" s="1">
        <f t="shared" si="355"/>
        <v>0</v>
      </c>
      <c r="I1765" s="1">
        <f t="shared" si="356"/>
        <v>1</v>
      </c>
      <c r="J1765" s="1">
        <f t="shared" si="364"/>
        <v>0</v>
      </c>
      <c r="K1765" s="7">
        <f t="shared" si="357"/>
        <v>2411.2547456661464</v>
      </c>
      <c r="L1765" s="7">
        <f t="shared" si="358"/>
        <v>-1446752.8473996879</v>
      </c>
      <c r="M1765" s="7">
        <f t="shared" si="359"/>
        <v>-0.1446752847399688</v>
      </c>
      <c r="N1765" s="7">
        <f t="shared" si="363"/>
        <v>0.12076674991936871</v>
      </c>
    </row>
    <row r="1766" spans="2:14" x14ac:dyDescent="0.25">
      <c r="B1766" s="1">
        <f t="shared" si="360"/>
        <v>17480</v>
      </c>
      <c r="C1766" s="4">
        <f t="shared" si="352"/>
        <v>12.138888888888889</v>
      </c>
      <c r="D1766" s="3">
        <f t="shared" si="361"/>
        <v>0.13888888888888928</v>
      </c>
      <c r="E1766" s="1">
        <f t="shared" si="353"/>
        <v>-2.7</v>
      </c>
      <c r="F1766" s="1">
        <f t="shared" si="362"/>
        <v>17.249114262477921</v>
      </c>
      <c r="G1766" s="1">
        <f t="shared" si="354"/>
        <v>1</v>
      </c>
      <c r="H1766" s="1">
        <f t="shared" si="355"/>
        <v>0</v>
      </c>
      <c r="I1766" s="1">
        <f t="shared" si="356"/>
        <v>1</v>
      </c>
      <c r="J1766" s="1">
        <f t="shared" si="364"/>
        <v>0</v>
      </c>
      <c r="K1766" s="7">
        <f t="shared" si="357"/>
        <v>2393.8937114973501</v>
      </c>
      <c r="L1766" s="7">
        <f t="shared" si="358"/>
        <v>-1436336.2268984099</v>
      </c>
      <c r="M1766" s="7">
        <f t="shared" si="359"/>
        <v>-0.14363362268984098</v>
      </c>
      <c r="N1766" s="7">
        <f t="shared" si="363"/>
        <v>7.2460049951621225E-2</v>
      </c>
    </row>
    <row r="1767" spans="2:14" x14ac:dyDescent="0.25">
      <c r="B1767" s="1">
        <f t="shared" si="360"/>
        <v>17490</v>
      </c>
      <c r="C1767" s="4">
        <f t="shared" si="352"/>
        <v>12.145833333333334</v>
      </c>
      <c r="D1767" s="3">
        <f t="shared" si="361"/>
        <v>0.14583333333333393</v>
      </c>
      <c r="E1767" s="1">
        <f t="shared" si="353"/>
        <v>-2.7</v>
      </c>
      <c r="F1767" s="1">
        <f t="shared" si="362"/>
        <v>17.10548063978808</v>
      </c>
      <c r="G1767" s="1">
        <f t="shared" si="354"/>
        <v>1</v>
      </c>
      <c r="H1767" s="1">
        <f t="shared" si="355"/>
        <v>0</v>
      </c>
      <c r="I1767" s="1">
        <f t="shared" si="356"/>
        <v>1</v>
      </c>
      <c r="J1767" s="1">
        <f t="shared" si="364"/>
        <v>0</v>
      </c>
      <c r="K1767" s="7">
        <f t="shared" si="357"/>
        <v>2376.6576767745692</v>
      </c>
      <c r="L1767" s="7">
        <f t="shared" si="358"/>
        <v>-1425994.6060647415</v>
      </c>
      <c r="M1767" s="7">
        <f t="shared" si="359"/>
        <v>-0.14259946060647416</v>
      </c>
      <c r="N1767" s="7">
        <f t="shared" si="363"/>
        <v>4.3476029970972732E-2</v>
      </c>
    </row>
    <row r="1768" spans="2:14" x14ac:dyDescent="0.25">
      <c r="B1768" s="1">
        <f t="shared" si="360"/>
        <v>17500</v>
      </c>
      <c r="C1768" s="4">
        <f t="shared" si="352"/>
        <v>12.152777777777779</v>
      </c>
      <c r="D1768" s="3">
        <f t="shared" si="361"/>
        <v>0.15277777777777857</v>
      </c>
      <c r="E1768" s="1">
        <f t="shared" si="353"/>
        <v>-2.7</v>
      </c>
      <c r="F1768" s="1">
        <f t="shared" si="362"/>
        <v>16.962881179181608</v>
      </c>
      <c r="G1768" s="1">
        <f t="shared" si="354"/>
        <v>1</v>
      </c>
      <c r="H1768" s="1">
        <f t="shared" si="355"/>
        <v>0</v>
      </c>
      <c r="I1768" s="1">
        <f t="shared" si="356"/>
        <v>1</v>
      </c>
      <c r="J1768" s="1">
        <f t="shared" si="364"/>
        <v>0</v>
      </c>
      <c r="K1768" s="7">
        <f t="shared" si="357"/>
        <v>2359.5457415017927</v>
      </c>
      <c r="L1768" s="7">
        <f t="shared" si="358"/>
        <v>-1415727.4449010754</v>
      </c>
      <c r="M1768" s="7">
        <f t="shared" si="359"/>
        <v>-0.14157274449010754</v>
      </c>
      <c r="N1768" s="7">
        <f t="shared" si="363"/>
        <v>2.6085617982583638E-2</v>
      </c>
    </row>
    <row r="1769" spans="2:14" x14ac:dyDescent="0.25">
      <c r="B1769" s="1">
        <f t="shared" si="360"/>
        <v>17510</v>
      </c>
      <c r="C1769" s="4">
        <f t="shared" si="352"/>
        <v>12.159722222222221</v>
      </c>
      <c r="D1769" s="3">
        <f t="shared" si="361"/>
        <v>0.15972222222222143</v>
      </c>
      <c r="E1769" s="1">
        <f t="shared" si="353"/>
        <v>-2.7</v>
      </c>
      <c r="F1769" s="1">
        <f t="shared" si="362"/>
        <v>16.821308434691499</v>
      </c>
      <c r="G1769" s="1">
        <f t="shared" si="354"/>
        <v>1</v>
      </c>
      <c r="H1769" s="1">
        <f t="shared" si="355"/>
        <v>0</v>
      </c>
      <c r="I1769" s="1">
        <f t="shared" si="356"/>
        <v>1</v>
      </c>
      <c r="J1769" s="1">
        <f t="shared" si="364"/>
        <v>0</v>
      </c>
      <c r="K1769" s="7">
        <f t="shared" si="357"/>
        <v>2342.5570121629794</v>
      </c>
      <c r="L1769" s="7">
        <f t="shared" si="358"/>
        <v>-1405534.2072977875</v>
      </c>
      <c r="M1769" s="7">
        <f t="shared" si="359"/>
        <v>-0.14055342072977875</v>
      </c>
      <c r="N1769" s="7">
        <f t="shared" si="363"/>
        <v>1.5651370789550183E-2</v>
      </c>
    </row>
    <row r="1770" spans="2:14" x14ac:dyDescent="0.25">
      <c r="B1770" s="1">
        <f t="shared" si="360"/>
        <v>17520</v>
      </c>
      <c r="C1770" s="4">
        <f t="shared" si="352"/>
        <v>12.166666666666666</v>
      </c>
      <c r="D1770" s="3">
        <f t="shared" si="361"/>
        <v>0.16666666666666607</v>
      </c>
      <c r="E1770" s="1">
        <f t="shared" si="353"/>
        <v>-2.7</v>
      </c>
      <c r="F1770" s="1">
        <f t="shared" si="362"/>
        <v>16.680755013961718</v>
      </c>
      <c r="G1770" s="1">
        <f t="shared" si="354"/>
        <v>1</v>
      </c>
      <c r="H1770" s="1">
        <f t="shared" si="355"/>
        <v>0</v>
      </c>
      <c r="I1770" s="1">
        <f t="shared" si="356"/>
        <v>1</v>
      </c>
      <c r="J1770" s="1">
        <f t="shared" si="364"/>
        <v>0</v>
      </c>
      <c r="K1770" s="7">
        <f t="shared" si="357"/>
        <v>2325.690601675406</v>
      </c>
      <c r="L1770" s="7">
        <f t="shared" si="358"/>
        <v>-1395414.3610052436</v>
      </c>
      <c r="M1770" s="7">
        <f t="shared" si="359"/>
        <v>-0.13954143610052436</v>
      </c>
      <c r="N1770" s="7">
        <f t="shared" si="363"/>
        <v>9.390822473730109E-3</v>
      </c>
    </row>
    <row r="1771" spans="2:14" x14ac:dyDescent="0.25">
      <c r="B1771" s="1">
        <f t="shared" si="360"/>
        <v>17530</v>
      </c>
      <c r="C1771" s="4">
        <f t="shared" si="352"/>
        <v>12.173611111111111</v>
      </c>
      <c r="D1771" s="3">
        <f t="shared" si="361"/>
        <v>0.17361111111111072</v>
      </c>
      <c r="E1771" s="1">
        <f t="shared" si="353"/>
        <v>-3</v>
      </c>
      <c r="F1771" s="1">
        <f t="shared" si="362"/>
        <v>16.541213577861193</v>
      </c>
      <c r="G1771" s="1">
        <f t="shared" si="354"/>
        <v>1</v>
      </c>
      <c r="H1771" s="1">
        <f t="shared" si="355"/>
        <v>0</v>
      </c>
      <c r="I1771" s="1">
        <f t="shared" si="356"/>
        <v>1</v>
      </c>
      <c r="J1771" s="1">
        <f t="shared" si="364"/>
        <v>0</v>
      </c>
      <c r="K1771" s="7">
        <f t="shared" si="357"/>
        <v>2344.9456293433427</v>
      </c>
      <c r="L1771" s="7">
        <f t="shared" si="358"/>
        <v>-1406967.3776060059</v>
      </c>
      <c r="M1771" s="7">
        <f t="shared" si="359"/>
        <v>-0.1406967377606006</v>
      </c>
      <c r="N1771" s="7">
        <f t="shared" si="363"/>
        <v>5.6344934842380654E-3</v>
      </c>
    </row>
    <row r="1772" spans="2:14" x14ac:dyDescent="0.25">
      <c r="B1772" s="1">
        <f t="shared" si="360"/>
        <v>17540</v>
      </c>
      <c r="C1772" s="4">
        <f t="shared" si="352"/>
        <v>12.180555555555555</v>
      </c>
      <c r="D1772" s="3">
        <f t="shared" si="361"/>
        <v>0.18055555555555536</v>
      </c>
      <c r="E1772" s="1">
        <f t="shared" si="353"/>
        <v>-3</v>
      </c>
      <c r="F1772" s="1">
        <f t="shared" si="362"/>
        <v>16.400516840100593</v>
      </c>
      <c r="G1772" s="1">
        <f t="shared" si="354"/>
        <v>1</v>
      </c>
      <c r="H1772" s="1">
        <f t="shared" si="355"/>
        <v>0</v>
      </c>
      <c r="I1772" s="1">
        <f t="shared" si="356"/>
        <v>1</v>
      </c>
      <c r="J1772" s="1">
        <f t="shared" si="364"/>
        <v>0</v>
      </c>
      <c r="K1772" s="7">
        <f t="shared" si="357"/>
        <v>2328.0620208120708</v>
      </c>
      <c r="L1772" s="7">
        <f t="shared" si="358"/>
        <v>-1396837.2124872427</v>
      </c>
      <c r="M1772" s="7">
        <f t="shared" si="359"/>
        <v>-0.13968372124872427</v>
      </c>
      <c r="N1772" s="7">
        <f t="shared" si="363"/>
        <v>3.3806960905428392E-3</v>
      </c>
    </row>
    <row r="1773" spans="2:14" x14ac:dyDescent="0.25">
      <c r="B1773" s="1">
        <f t="shared" si="360"/>
        <v>17550</v>
      </c>
      <c r="C1773" s="4">
        <f t="shared" si="352"/>
        <v>12.1875</v>
      </c>
      <c r="D1773" s="3">
        <f t="shared" si="361"/>
        <v>0.1875</v>
      </c>
      <c r="E1773" s="1">
        <f t="shared" si="353"/>
        <v>-3</v>
      </c>
      <c r="F1773" s="1">
        <f t="shared" si="362"/>
        <v>16.26083311885187</v>
      </c>
      <c r="G1773" s="1">
        <f t="shared" si="354"/>
        <v>1</v>
      </c>
      <c r="H1773" s="1">
        <f t="shared" si="355"/>
        <v>0</v>
      </c>
      <c r="I1773" s="1">
        <f t="shared" si="356"/>
        <v>0</v>
      </c>
      <c r="J1773" s="1">
        <f t="shared" si="364"/>
        <v>0</v>
      </c>
      <c r="K1773" s="7">
        <f t="shared" si="357"/>
        <v>2311.2999742622242</v>
      </c>
      <c r="L1773" s="7">
        <f t="shared" si="358"/>
        <v>-1386779.9845573343</v>
      </c>
      <c r="M1773" s="7">
        <f t="shared" si="359"/>
        <v>-0.13867799845573342</v>
      </c>
      <c r="N1773" s="7">
        <f t="shared" si="363"/>
        <v>2.0284176543257032E-3</v>
      </c>
    </row>
    <row r="1774" spans="2:14" x14ac:dyDescent="0.25">
      <c r="B1774" s="1">
        <f t="shared" si="360"/>
        <v>17560</v>
      </c>
      <c r="C1774" s="4">
        <f t="shared" si="352"/>
        <v>12.194444444444445</v>
      </c>
      <c r="D1774" s="3">
        <f t="shared" si="361"/>
        <v>0.19444444444444464</v>
      </c>
      <c r="E1774" s="1">
        <f t="shared" si="353"/>
        <v>-3</v>
      </c>
      <c r="F1774" s="1">
        <f t="shared" si="362"/>
        <v>16.122155120396137</v>
      </c>
      <c r="G1774" s="1">
        <f t="shared" si="354"/>
        <v>1</v>
      </c>
      <c r="H1774" s="1">
        <f t="shared" si="355"/>
        <v>0</v>
      </c>
      <c r="I1774" s="1">
        <f t="shared" si="356"/>
        <v>0</v>
      </c>
      <c r="J1774" s="1">
        <f t="shared" si="364"/>
        <v>0</v>
      </c>
      <c r="K1774" s="7">
        <f t="shared" si="357"/>
        <v>2294.6586144475364</v>
      </c>
      <c r="L1774" s="7">
        <f t="shared" si="358"/>
        <v>-1376795.1686685218</v>
      </c>
      <c r="M1774" s="7">
        <f t="shared" si="359"/>
        <v>-0.13767951686685218</v>
      </c>
      <c r="N1774" s="7">
        <f t="shared" si="363"/>
        <v>1.2170505925954219E-3</v>
      </c>
    </row>
    <row r="1775" spans="2:14" x14ac:dyDescent="0.25">
      <c r="B1775" s="1">
        <f t="shared" si="360"/>
        <v>17570</v>
      </c>
      <c r="C1775" s="4">
        <f t="shared" si="352"/>
        <v>12.201388888888889</v>
      </c>
      <c r="D1775" s="3">
        <f t="shared" si="361"/>
        <v>0.20138888888888928</v>
      </c>
      <c r="E1775" s="1">
        <f t="shared" si="353"/>
        <v>-3</v>
      </c>
      <c r="F1775" s="1">
        <f t="shared" si="362"/>
        <v>15.984475603529285</v>
      </c>
      <c r="G1775" s="1">
        <f t="shared" si="354"/>
        <v>1</v>
      </c>
      <c r="H1775" s="1">
        <f t="shared" si="355"/>
        <v>1</v>
      </c>
      <c r="I1775" s="1">
        <f t="shared" si="356"/>
        <v>0</v>
      </c>
      <c r="J1775" s="1">
        <f t="shared" si="364"/>
        <v>1</v>
      </c>
      <c r="K1775" s="7">
        <f t="shared" si="357"/>
        <v>2278.1370724235139</v>
      </c>
      <c r="L1775" s="7">
        <f t="shared" si="358"/>
        <v>1033117.7565458916</v>
      </c>
      <c r="M1775" s="7">
        <f t="shared" si="359"/>
        <v>0.10331177565458917</v>
      </c>
      <c r="N1775" s="7">
        <f t="shared" si="363"/>
        <v>1600.0007302303557</v>
      </c>
    </row>
    <row r="1776" spans="2:14" x14ac:dyDescent="0.25">
      <c r="B1776" s="1">
        <f t="shared" si="360"/>
        <v>17580</v>
      </c>
      <c r="C1776" s="4">
        <f t="shared" si="352"/>
        <v>12.208333333333334</v>
      </c>
      <c r="D1776" s="3">
        <f t="shared" si="361"/>
        <v>0.20833333333333393</v>
      </c>
      <c r="E1776" s="1">
        <f t="shared" si="353"/>
        <v>-3</v>
      </c>
      <c r="F1776" s="1">
        <f t="shared" si="362"/>
        <v>16.087787379183876</v>
      </c>
      <c r="G1776" s="1">
        <f t="shared" si="354"/>
        <v>1</v>
      </c>
      <c r="H1776" s="1">
        <f t="shared" si="355"/>
        <v>0</v>
      </c>
      <c r="I1776" s="1">
        <f t="shared" si="356"/>
        <v>0</v>
      </c>
      <c r="J1776" s="1">
        <f t="shared" si="364"/>
        <v>1</v>
      </c>
      <c r="K1776" s="7">
        <f t="shared" si="357"/>
        <v>2290.5344855020649</v>
      </c>
      <c r="L1776" s="7">
        <f t="shared" si="358"/>
        <v>1025679.3086987612</v>
      </c>
      <c r="M1776" s="7">
        <f t="shared" si="359"/>
        <v>0.10256793086987612</v>
      </c>
      <c r="N1776" s="7">
        <f t="shared" si="363"/>
        <v>2560.0004381382132</v>
      </c>
    </row>
    <row r="1777" spans="2:14" x14ac:dyDescent="0.25">
      <c r="B1777" s="1">
        <f t="shared" si="360"/>
        <v>17590</v>
      </c>
      <c r="C1777" s="4">
        <f t="shared" si="352"/>
        <v>12.215277777777779</v>
      </c>
      <c r="D1777" s="3">
        <f t="shared" si="361"/>
        <v>0.21527777777777857</v>
      </c>
      <c r="E1777" s="1">
        <f t="shared" si="353"/>
        <v>-3</v>
      </c>
      <c r="F1777" s="1">
        <f t="shared" si="362"/>
        <v>16.190355310053754</v>
      </c>
      <c r="G1777" s="1">
        <f t="shared" si="354"/>
        <v>1</v>
      </c>
      <c r="H1777" s="1">
        <f t="shared" si="355"/>
        <v>0</v>
      </c>
      <c r="I1777" s="1">
        <f t="shared" si="356"/>
        <v>0</v>
      </c>
      <c r="J1777" s="1">
        <f t="shared" si="364"/>
        <v>1</v>
      </c>
      <c r="K1777" s="7">
        <f t="shared" si="357"/>
        <v>2302.84263720645</v>
      </c>
      <c r="L1777" s="7">
        <f t="shared" si="358"/>
        <v>1018294.41767613</v>
      </c>
      <c r="M1777" s="7">
        <f t="shared" si="359"/>
        <v>0.10182944176761299</v>
      </c>
      <c r="N1777" s="7">
        <f t="shared" si="363"/>
        <v>3136.0002628829279</v>
      </c>
    </row>
    <row r="1778" spans="2:14" x14ac:dyDescent="0.25">
      <c r="B1778" s="1">
        <f t="shared" si="360"/>
        <v>17600</v>
      </c>
      <c r="C1778" s="4">
        <f t="shared" si="352"/>
        <v>12.222222222222221</v>
      </c>
      <c r="D1778" s="3">
        <f t="shared" si="361"/>
        <v>0.22222222222222143</v>
      </c>
      <c r="E1778" s="1">
        <f t="shared" si="353"/>
        <v>-3</v>
      </c>
      <c r="F1778" s="1">
        <f t="shared" si="362"/>
        <v>16.292184751821367</v>
      </c>
      <c r="G1778" s="1">
        <f t="shared" si="354"/>
        <v>1</v>
      </c>
      <c r="H1778" s="1">
        <f t="shared" si="355"/>
        <v>0</v>
      </c>
      <c r="I1778" s="1">
        <f t="shared" si="356"/>
        <v>0</v>
      </c>
      <c r="J1778" s="1">
        <f t="shared" si="364"/>
        <v>1</v>
      </c>
      <c r="K1778" s="7">
        <f t="shared" si="357"/>
        <v>2315.0621702185636</v>
      </c>
      <c r="L1778" s="7">
        <f t="shared" si="358"/>
        <v>1010962.6978688618</v>
      </c>
      <c r="M1778" s="7">
        <f t="shared" si="359"/>
        <v>0.10109626978688618</v>
      </c>
      <c r="N1778" s="7">
        <f t="shared" si="363"/>
        <v>3481.6001577297566</v>
      </c>
    </row>
    <row r="1779" spans="2:14" x14ac:dyDescent="0.25">
      <c r="B1779" s="1">
        <f t="shared" si="360"/>
        <v>17610</v>
      </c>
      <c r="C1779" s="4">
        <f t="shared" si="352"/>
        <v>12.229166666666666</v>
      </c>
      <c r="D1779" s="3">
        <f t="shared" si="361"/>
        <v>0.22916666666666607</v>
      </c>
      <c r="E1779" s="1">
        <f t="shared" si="353"/>
        <v>-3</v>
      </c>
      <c r="F1779" s="1">
        <f t="shared" si="362"/>
        <v>16.393281021608253</v>
      </c>
      <c r="G1779" s="1">
        <f t="shared" si="354"/>
        <v>1</v>
      </c>
      <c r="H1779" s="1">
        <f t="shared" si="355"/>
        <v>0</v>
      </c>
      <c r="I1779" s="1">
        <f t="shared" si="356"/>
        <v>1</v>
      </c>
      <c r="J1779" s="1">
        <f t="shared" si="364"/>
        <v>0</v>
      </c>
      <c r="K1779" s="7">
        <f t="shared" si="357"/>
        <v>2327.1937225929901</v>
      </c>
      <c r="L1779" s="7">
        <f t="shared" si="358"/>
        <v>-1396316.2335557942</v>
      </c>
      <c r="M1779" s="7">
        <f t="shared" si="359"/>
        <v>-0.13963162335557941</v>
      </c>
      <c r="N1779" s="7">
        <f t="shared" si="363"/>
        <v>2088.9600946378537</v>
      </c>
    </row>
    <row r="1780" spans="2:14" x14ac:dyDescent="0.25">
      <c r="B1780" s="1">
        <f t="shared" si="360"/>
        <v>17620</v>
      </c>
      <c r="C1780" s="4">
        <f t="shared" si="352"/>
        <v>12.236111111111111</v>
      </c>
      <c r="D1780" s="3">
        <f t="shared" si="361"/>
        <v>0.23611111111111072</v>
      </c>
      <c r="E1780" s="1">
        <f t="shared" si="353"/>
        <v>-3</v>
      </c>
      <c r="F1780" s="1">
        <f t="shared" si="362"/>
        <v>16.253649398252673</v>
      </c>
      <c r="G1780" s="1">
        <f t="shared" si="354"/>
        <v>1</v>
      </c>
      <c r="H1780" s="1">
        <f t="shared" si="355"/>
        <v>0</v>
      </c>
      <c r="I1780" s="1">
        <f t="shared" si="356"/>
        <v>0</v>
      </c>
      <c r="J1780" s="1">
        <f t="shared" si="364"/>
        <v>0</v>
      </c>
      <c r="K1780" s="7">
        <f t="shared" si="357"/>
        <v>2310.4379277903204</v>
      </c>
      <c r="L1780" s="7">
        <f t="shared" si="358"/>
        <v>-1386262.7566741921</v>
      </c>
      <c r="M1780" s="7">
        <f t="shared" si="359"/>
        <v>-0.13862627566741922</v>
      </c>
      <c r="N1780" s="7">
        <f t="shared" si="363"/>
        <v>1253.3760567827121</v>
      </c>
    </row>
    <row r="1781" spans="2:14" x14ac:dyDescent="0.25">
      <c r="B1781" s="1">
        <f t="shared" si="360"/>
        <v>17630</v>
      </c>
      <c r="C1781" s="4">
        <f t="shared" si="352"/>
        <v>12.243055555555555</v>
      </c>
      <c r="D1781" s="3">
        <f t="shared" si="361"/>
        <v>0.24305555555555536</v>
      </c>
      <c r="E1781" s="1">
        <f t="shared" si="353"/>
        <v>-3</v>
      </c>
      <c r="F1781" s="1">
        <f t="shared" si="362"/>
        <v>16.115023122585253</v>
      </c>
      <c r="G1781" s="1">
        <f t="shared" si="354"/>
        <v>1</v>
      </c>
      <c r="H1781" s="1">
        <f t="shared" si="355"/>
        <v>0</v>
      </c>
      <c r="I1781" s="1">
        <f t="shared" si="356"/>
        <v>0</v>
      </c>
      <c r="J1781" s="1">
        <f t="shared" si="364"/>
        <v>0</v>
      </c>
      <c r="K1781" s="7">
        <f t="shared" si="357"/>
        <v>2293.8027747102301</v>
      </c>
      <c r="L1781" s="7">
        <f t="shared" si="358"/>
        <v>-1376281.6648261379</v>
      </c>
      <c r="M1781" s="7">
        <f t="shared" si="359"/>
        <v>-0.13762816648261381</v>
      </c>
      <c r="N1781" s="7">
        <f t="shared" si="363"/>
        <v>752.02563406962724</v>
      </c>
    </row>
    <row r="1782" spans="2:14" x14ac:dyDescent="0.25">
      <c r="B1782" s="1">
        <f t="shared" si="360"/>
        <v>17640</v>
      </c>
      <c r="C1782" s="4">
        <f t="shared" si="352"/>
        <v>12.25</v>
      </c>
      <c r="D1782" s="3">
        <f t="shared" si="361"/>
        <v>0.25</v>
      </c>
      <c r="E1782" s="1">
        <f t="shared" si="353"/>
        <v>-1</v>
      </c>
      <c r="F1782" s="1">
        <f t="shared" si="362"/>
        <v>15.977394956102639</v>
      </c>
      <c r="G1782" s="1">
        <f t="shared" si="354"/>
        <v>0</v>
      </c>
      <c r="H1782" s="1">
        <f t="shared" si="355"/>
        <v>1</v>
      </c>
      <c r="I1782" s="1">
        <f t="shared" si="356"/>
        <v>0</v>
      </c>
      <c r="J1782" s="1">
        <f t="shared" si="364"/>
        <v>1</v>
      </c>
      <c r="K1782" s="7">
        <f t="shared" si="357"/>
        <v>2037.2873947323164</v>
      </c>
      <c r="L1782" s="7">
        <f t="shared" si="358"/>
        <v>1177627.5631606102</v>
      </c>
      <c r="M1782" s="7">
        <f t="shared" si="359"/>
        <v>0.11776275631606102</v>
      </c>
      <c r="N1782" s="7">
        <f t="shared" si="363"/>
        <v>2051.2153804417762</v>
      </c>
    </row>
    <row r="1783" spans="2:14" x14ac:dyDescent="0.25">
      <c r="B1783" s="1">
        <f t="shared" si="360"/>
        <v>17650</v>
      </c>
      <c r="C1783" s="4">
        <f t="shared" si="352"/>
        <v>12.256944444444445</v>
      </c>
      <c r="D1783" s="3">
        <f t="shared" si="361"/>
        <v>0.25694444444444464</v>
      </c>
      <c r="E1783" s="1">
        <f t="shared" si="353"/>
        <v>-1</v>
      </c>
      <c r="F1783" s="1">
        <f t="shared" si="362"/>
        <v>16.0951577124187</v>
      </c>
      <c r="G1783" s="1">
        <f t="shared" si="354"/>
        <v>0</v>
      </c>
      <c r="H1783" s="1">
        <f t="shared" si="355"/>
        <v>1</v>
      </c>
      <c r="I1783" s="1">
        <f t="shared" si="356"/>
        <v>0</v>
      </c>
      <c r="J1783" s="1">
        <f t="shared" si="364"/>
        <v>1</v>
      </c>
      <c r="K1783" s="7">
        <f t="shared" si="357"/>
        <v>2051.418925490244</v>
      </c>
      <c r="L1783" s="7">
        <f t="shared" si="358"/>
        <v>1169148.6447058537</v>
      </c>
      <c r="M1783" s="7">
        <f t="shared" si="359"/>
        <v>0.11691486447058537</v>
      </c>
      <c r="N1783" s="7">
        <f t="shared" si="363"/>
        <v>2830.729228265066</v>
      </c>
    </row>
    <row r="1784" spans="2:14" x14ac:dyDescent="0.25">
      <c r="B1784" s="1">
        <f t="shared" si="360"/>
        <v>17660</v>
      </c>
      <c r="C1784" s="4">
        <f t="shared" si="352"/>
        <v>12.263888888888889</v>
      </c>
      <c r="D1784" s="3">
        <f t="shared" si="361"/>
        <v>0.26388888888888928</v>
      </c>
      <c r="E1784" s="1">
        <f t="shared" si="353"/>
        <v>-1</v>
      </c>
      <c r="F1784" s="1">
        <f t="shared" si="362"/>
        <v>16.212072576889287</v>
      </c>
      <c r="G1784" s="1">
        <f t="shared" si="354"/>
        <v>0</v>
      </c>
      <c r="H1784" s="1">
        <f t="shared" si="355"/>
        <v>1</v>
      </c>
      <c r="I1784" s="1">
        <f t="shared" si="356"/>
        <v>0</v>
      </c>
      <c r="J1784" s="1">
        <f t="shared" si="364"/>
        <v>1</v>
      </c>
      <c r="K1784" s="7">
        <f t="shared" si="357"/>
        <v>2065.4487092267141</v>
      </c>
      <c r="L1784" s="7">
        <f t="shared" si="358"/>
        <v>1160730.7744639716</v>
      </c>
      <c r="M1784" s="7">
        <f t="shared" si="359"/>
        <v>0.11607307744639717</v>
      </c>
      <c r="N1784" s="7">
        <f t="shared" si="363"/>
        <v>3298.4375369590398</v>
      </c>
    </row>
    <row r="1785" spans="2:14" x14ac:dyDescent="0.25">
      <c r="B1785" s="1">
        <f t="shared" si="360"/>
        <v>17670</v>
      </c>
      <c r="C1785" s="4">
        <f t="shared" si="352"/>
        <v>12.270833333333334</v>
      </c>
      <c r="D1785" s="3">
        <f t="shared" si="361"/>
        <v>0.27083333333333393</v>
      </c>
      <c r="E1785" s="1">
        <f t="shared" si="353"/>
        <v>-1</v>
      </c>
      <c r="F1785" s="1">
        <f t="shared" si="362"/>
        <v>16.328145654335685</v>
      </c>
      <c r="G1785" s="1">
        <f t="shared" si="354"/>
        <v>0</v>
      </c>
      <c r="H1785" s="1">
        <f t="shared" si="355"/>
        <v>1</v>
      </c>
      <c r="I1785" s="1">
        <f t="shared" si="356"/>
        <v>0</v>
      </c>
      <c r="J1785" s="1">
        <f t="shared" si="364"/>
        <v>1</v>
      </c>
      <c r="K1785" s="7">
        <f t="shared" si="357"/>
        <v>2079.3774785202818</v>
      </c>
      <c r="L1785" s="7">
        <f t="shared" si="358"/>
        <v>1152373.5128878308</v>
      </c>
      <c r="M1785" s="7">
        <f t="shared" si="359"/>
        <v>0.11523735128878308</v>
      </c>
      <c r="N1785" s="7">
        <f t="shared" si="363"/>
        <v>3579.0625221754235</v>
      </c>
    </row>
    <row r="1786" spans="2:14" x14ac:dyDescent="0.25">
      <c r="B1786" s="1">
        <f t="shared" si="360"/>
        <v>17680</v>
      </c>
      <c r="C1786" s="4">
        <f t="shared" si="352"/>
        <v>12.277777777777779</v>
      </c>
      <c r="D1786" s="3">
        <f t="shared" si="361"/>
        <v>0.27777777777777857</v>
      </c>
      <c r="E1786" s="1">
        <f t="shared" si="353"/>
        <v>-1</v>
      </c>
      <c r="F1786" s="1">
        <f t="shared" si="362"/>
        <v>16.443383005624469</v>
      </c>
      <c r="G1786" s="1">
        <f t="shared" si="354"/>
        <v>0</v>
      </c>
      <c r="H1786" s="1">
        <f t="shared" si="355"/>
        <v>1</v>
      </c>
      <c r="I1786" s="1">
        <f t="shared" si="356"/>
        <v>0</v>
      </c>
      <c r="J1786" s="1">
        <f t="shared" si="364"/>
        <v>1</v>
      </c>
      <c r="K1786" s="7">
        <f t="shared" si="357"/>
        <v>2093.2059606749358</v>
      </c>
      <c r="L1786" s="7">
        <f t="shared" si="358"/>
        <v>1144076.4235950385</v>
      </c>
      <c r="M1786" s="7">
        <f t="shared" si="359"/>
        <v>0.11440764235950385</v>
      </c>
      <c r="N1786" s="7">
        <f t="shared" si="363"/>
        <v>3747.437513305254</v>
      </c>
    </row>
    <row r="1787" spans="2:14" x14ac:dyDescent="0.25">
      <c r="B1787" s="1">
        <f t="shared" si="360"/>
        <v>17690</v>
      </c>
      <c r="C1787" s="4">
        <f t="shared" si="352"/>
        <v>12.284722222222221</v>
      </c>
      <c r="D1787" s="3">
        <f t="shared" si="361"/>
        <v>0.28472222222222143</v>
      </c>
      <c r="E1787" s="1">
        <f t="shared" si="353"/>
        <v>-1</v>
      </c>
      <c r="F1787" s="1">
        <f t="shared" si="362"/>
        <v>16.557790647983971</v>
      </c>
      <c r="G1787" s="1">
        <f t="shared" si="354"/>
        <v>0</v>
      </c>
      <c r="H1787" s="1">
        <f t="shared" si="355"/>
        <v>1</v>
      </c>
      <c r="I1787" s="1">
        <f t="shared" si="356"/>
        <v>0</v>
      </c>
      <c r="J1787" s="1">
        <f t="shared" si="364"/>
        <v>1</v>
      </c>
      <c r="K1787" s="7">
        <f t="shared" si="357"/>
        <v>2106.9348777580763</v>
      </c>
      <c r="L1787" s="7">
        <f t="shared" si="358"/>
        <v>1135839.0733451541</v>
      </c>
      <c r="M1787" s="7">
        <f t="shared" si="359"/>
        <v>0.1135839073345154</v>
      </c>
      <c r="N1787" s="7">
        <f t="shared" si="363"/>
        <v>3848.4625079831521</v>
      </c>
    </row>
    <row r="1788" spans="2:14" x14ac:dyDescent="0.25">
      <c r="B1788" s="1">
        <f t="shared" si="360"/>
        <v>17700</v>
      </c>
      <c r="C1788" s="4">
        <f t="shared" si="352"/>
        <v>12.291666666666666</v>
      </c>
      <c r="D1788" s="3">
        <f t="shared" si="361"/>
        <v>0.29166666666666607</v>
      </c>
      <c r="E1788" s="1">
        <f t="shared" si="353"/>
        <v>-1</v>
      </c>
      <c r="F1788" s="1">
        <f t="shared" si="362"/>
        <v>16.671374555318486</v>
      </c>
      <c r="G1788" s="1">
        <f t="shared" si="354"/>
        <v>0</v>
      </c>
      <c r="H1788" s="1">
        <f t="shared" si="355"/>
        <v>1</v>
      </c>
      <c r="I1788" s="1">
        <f t="shared" si="356"/>
        <v>0</v>
      </c>
      <c r="J1788" s="1">
        <f t="shared" si="364"/>
        <v>1</v>
      </c>
      <c r="K1788" s="7">
        <f t="shared" si="357"/>
        <v>2120.5649466382183</v>
      </c>
      <c r="L1788" s="7">
        <f t="shared" si="358"/>
        <v>1127661.0320170689</v>
      </c>
      <c r="M1788" s="7">
        <f t="shared" si="359"/>
        <v>0.11276610320170689</v>
      </c>
      <c r="N1788" s="7">
        <f t="shared" si="363"/>
        <v>3909.077504789891</v>
      </c>
    </row>
    <row r="1789" spans="2:14" x14ac:dyDescent="0.25">
      <c r="B1789" s="1">
        <f t="shared" si="360"/>
        <v>17710</v>
      </c>
      <c r="C1789" s="4">
        <f t="shared" si="352"/>
        <v>12.298611111111111</v>
      </c>
      <c r="D1789" s="3">
        <f t="shared" si="361"/>
        <v>0.29861111111111072</v>
      </c>
      <c r="E1789" s="1">
        <f t="shared" si="353"/>
        <v>1</v>
      </c>
      <c r="F1789" s="1">
        <f t="shared" si="362"/>
        <v>16.784140658520194</v>
      </c>
      <c r="G1789" s="1">
        <f t="shared" si="354"/>
        <v>0</v>
      </c>
      <c r="H1789" s="1">
        <f t="shared" si="355"/>
        <v>1</v>
      </c>
      <c r="I1789" s="1">
        <f t="shared" si="356"/>
        <v>0</v>
      </c>
      <c r="J1789" s="1">
        <f t="shared" si="364"/>
        <v>1</v>
      </c>
      <c r="K1789" s="7">
        <f t="shared" si="357"/>
        <v>1894.0968790224231</v>
      </c>
      <c r="L1789" s="7">
        <f t="shared" si="358"/>
        <v>1263541.872586546</v>
      </c>
      <c r="M1789" s="7">
        <f t="shared" si="359"/>
        <v>0.1263541872586546</v>
      </c>
      <c r="N1789" s="7">
        <f t="shared" si="363"/>
        <v>3945.4465028739346</v>
      </c>
    </row>
    <row r="1790" spans="2:14" x14ac:dyDescent="0.25">
      <c r="B1790" s="1">
        <f t="shared" si="360"/>
        <v>17720</v>
      </c>
      <c r="C1790" s="4">
        <f t="shared" si="352"/>
        <v>12.305555555555555</v>
      </c>
      <c r="D1790" s="3">
        <f t="shared" si="361"/>
        <v>0.30555555555555536</v>
      </c>
      <c r="E1790" s="1">
        <f t="shared" si="353"/>
        <v>1</v>
      </c>
      <c r="F1790" s="1">
        <f t="shared" si="362"/>
        <v>16.91049484577885</v>
      </c>
      <c r="G1790" s="1">
        <f t="shared" si="354"/>
        <v>0</v>
      </c>
      <c r="H1790" s="1">
        <f t="shared" si="355"/>
        <v>1</v>
      </c>
      <c r="I1790" s="1">
        <f t="shared" si="356"/>
        <v>0</v>
      </c>
      <c r="J1790" s="1">
        <f t="shared" si="364"/>
        <v>1</v>
      </c>
      <c r="K1790" s="7">
        <f t="shared" si="357"/>
        <v>1909.2593814934617</v>
      </c>
      <c r="L1790" s="7">
        <f t="shared" si="358"/>
        <v>1254444.3711039231</v>
      </c>
      <c r="M1790" s="7">
        <f t="shared" si="359"/>
        <v>0.1254444371103923</v>
      </c>
      <c r="N1790" s="7">
        <f t="shared" si="363"/>
        <v>3967.2679017243609</v>
      </c>
    </row>
    <row r="1791" spans="2:14" x14ac:dyDescent="0.25">
      <c r="B1791" s="1">
        <f t="shared" si="360"/>
        <v>17730</v>
      </c>
      <c r="C1791" s="4">
        <f t="shared" si="352"/>
        <v>12.3125</v>
      </c>
      <c r="D1791" s="3">
        <f t="shared" si="361"/>
        <v>0.3125</v>
      </c>
      <c r="E1791" s="1">
        <f t="shared" si="353"/>
        <v>1</v>
      </c>
      <c r="F1791" s="1">
        <f t="shared" si="362"/>
        <v>17.035939282889242</v>
      </c>
      <c r="G1791" s="1">
        <f t="shared" si="354"/>
        <v>0</v>
      </c>
      <c r="H1791" s="1">
        <f t="shared" si="355"/>
        <v>1</v>
      </c>
      <c r="I1791" s="1">
        <f t="shared" si="356"/>
        <v>0</v>
      </c>
      <c r="J1791" s="1">
        <f t="shared" si="364"/>
        <v>1</v>
      </c>
      <c r="K1791" s="7">
        <f t="shared" si="357"/>
        <v>1924.3127139467088</v>
      </c>
      <c r="L1791" s="7">
        <f t="shared" si="358"/>
        <v>1245412.3716319748</v>
      </c>
      <c r="M1791" s="7">
        <f t="shared" si="359"/>
        <v>0.12454123716319748</v>
      </c>
      <c r="N1791" s="7">
        <f t="shared" si="363"/>
        <v>3980.3607410346162</v>
      </c>
    </row>
    <row r="1792" spans="2:14" x14ac:dyDescent="0.25">
      <c r="B1792" s="1">
        <f t="shared" si="360"/>
        <v>17740</v>
      </c>
      <c r="C1792" s="4">
        <f t="shared" si="352"/>
        <v>12.319444444444445</v>
      </c>
      <c r="D1792" s="3">
        <f t="shared" si="361"/>
        <v>0.31944444444444464</v>
      </c>
      <c r="E1792" s="1">
        <f t="shared" si="353"/>
        <v>1</v>
      </c>
      <c r="F1792" s="1">
        <f t="shared" si="362"/>
        <v>17.160480520052438</v>
      </c>
      <c r="G1792" s="1">
        <f t="shared" si="354"/>
        <v>0</v>
      </c>
      <c r="H1792" s="1">
        <f t="shared" si="355"/>
        <v>1</v>
      </c>
      <c r="I1792" s="1">
        <f t="shared" si="356"/>
        <v>0</v>
      </c>
      <c r="J1792" s="1">
        <f t="shared" si="364"/>
        <v>1</v>
      </c>
      <c r="K1792" s="7">
        <f t="shared" si="357"/>
        <v>1939.2576624062924</v>
      </c>
      <c r="L1792" s="7">
        <f t="shared" si="358"/>
        <v>1236445.4025562247</v>
      </c>
      <c r="M1792" s="7">
        <f t="shared" si="359"/>
        <v>0.12364454025562248</v>
      </c>
      <c r="N1792" s="7">
        <f t="shared" si="363"/>
        <v>3988.2164446207698</v>
      </c>
    </row>
    <row r="1793" spans="2:14" x14ac:dyDescent="0.25">
      <c r="B1793" s="1">
        <f t="shared" si="360"/>
        <v>17750</v>
      </c>
      <c r="C1793" s="4">
        <f t="shared" si="352"/>
        <v>12.326388888888889</v>
      </c>
      <c r="D1793" s="3">
        <f t="shared" si="361"/>
        <v>0.32638888888888928</v>
      </c>
      <c r="E1793" s="1">
        <f t="shared" si="353"/>
        <v>1</v>
      </c>
      <c r="F1793" s="1">
        <f t="shared" si="362"/>
        <v>17.28412506030806</v>
      </c>
      <c r="G1793" s="1">
        <f t="shared" si="354"/>
        <v>0</v>
      </c>
      <c r="H1793" s="1">
        <f t="shared" si="355"/>
        <v>1</v>
      </c>
      <c r="I1793" s="1">
        <f t="shared" si="356"/>
        <v>0</v>
      </c>
      <c r="J1793" s="1">
        <f t="shared" si="364"/>
        <v>1</v>
      </c>
      <c r="K1793" s="7">
        <f t="shared" si="357"/>
        <v>1954.0950072369669</v>
      </c>
      <c r="L1793" s="7">
        <f t="shared" si="358"/>
        <v>1227542.9956578198</v>
      </c>
      <c r="M1793" s="7">
        <f t="shared" si="359"/>
        <v>0.12275429956578197</v>
      </c>
      <c r="N1793" s="7">
        <f t="shared" si="363"/>
        <v>3992.929866772462</v>
      </c>
    </row>
    <row r="1794" spans="2:14" x14ac:dyDescent="0.25">
      <c r="B1794" s="1">
        <f t="shared" si="360"/>
        <v>17760</v>
      </c>
      <c r="C1794" s="4">
        <f t="shared" si="352"/>
        <v>12.333333333333334</v>
      </c>
      <c r="D1794" s="3">
        <f t="shared" si="361"/>
        <v>0.33333333333333393</v>
      </c>
      <c r="E1794" s="1">
        <f t="shared" si="353"/>
        <v>2</v>
      </c>
      <c r="F1794" s="1">
        <f t="shared" si="362"/>
        <v>17.406879359873841</v>
      </c>
      <c r="G1794" s="1">
        <f t="shared" si="354"/>
        <v>0</v>
      </c>
      <c r="H1794" s="1">
        <f t="shared" si="355"/>
        <v>1</v>
      </c>
      <c r="I1794" s="1">
        <f t="shared" si="356"/>
        <v>0</v>
      </c>
      <c r="J1794" s="1">
        <f t="shared" si="364"/>
        <v>1</v>
      </c>
      <c r="K1794" s="7">
        <f t="shared" si="357"/>
        <v>1848.8255231848607</v>
      </c>
      <c r="L1794" s="7">
        <f t="shared" si="358"/>
        <v>1290704.6860890836</v>
      </c>
      <c r="M1794" s="7">
        <f t="shared" si="359"/>
        <v>0.12907046860890836</v>
      </c>
      <c r="N1794" s="7">
        <f t="shared" si="363"/>
        <v>3995.7579200634773</v>
      </c>
    </row>
    <row r="1795" spans="2:14" x14ac:dyDescent="0.25">
      <c r="B1795" s="1">
        <f t="shared" si="360"/>
        <v>17770</v>
      </c>
      <c r="C1795" s="4">
        <f t="shared" si="352"/>
        <v>12.340277777777779</v>
      </c>
      <c r="D1795" s="3">
        <f t="shared" si="361"/>
        <v>0.34027777777777857</v>
      </c>
      <c r="E1795" s="1">
        <f t="shared" si="353"/>
        <v>2</v>
      </c>
      <c r="F1795" s="1">
        <f t="shared" si="362"/>
        <v>17.53594982848275</v>
      </c>
      <c r="G1795" s="1">
        <f t="shared" si="354"/>
        <v>0</v>
      </c>
      <c r="H1795" s="1">
        <f t="shared" si="355"/>
        <v>1</v>
      </c>
      <c r="I1795" s="1">
        <f t="shared" si="356"/>
        <v>0</v>
      </c>
      <c r="J1795" s="1">
        <f t="shared" si="364"/>
        <v>1</v>
      </c>
      <c r="K1795" s="7">
        <f t="shared" si="357"/>
        <v>1864.3139794179297</v>
      </c>
      <c r="L1795" s="7">
        <f t="shared" si="358"/>
        <v>1281411.6123492422</v>
      </c>
      <c r="M1795" s="7">
        <f t="shared" si="359"/>
        <v>0.12814116123492422</v>
      </c>
      <c r="N1795" s="7">
        <f t="shared" si="363"/>
        <v>3997.4547520380861</v>
      </c>
    </row>
    <row r="1796" spans="2:14" x14ac:dyDescent="0.25">
      <c r="B1796" s="1">
        <f t="shared" si="360"/>
        <v>17780</v>
      </c>
      <c r="C1796" s="4">
        <f t="shared" si="352"/>
        <v>12.347222222222221</v>
      </c>
      <c r="D1796" s="3">
        <f t="shared" si="361"/>
        <v>0.34722222222222143</v>
      </c>
      <c r="E1796" s="1">
        <f t="shared" si="353"/>
        <v>2</v>
      </c>
      <c r="F1796" s="1">
        <f t="shared" si="362"/>
        <v>17.664090989717675</v>
      </c>
      <c r="G1796" s="1">
        <f t="shared" si="354"/>
        <v>0</v>
      </c>
      <c r="H1796" s="1">
        <f t="shared" si="355"/>
        <v>1</v>
      </c>
      <c r="I1796" s="1">
        <f t="shared" si="356"/>
        <v>0</v>
      </c>
      <c r="J1796" s="1">
        <f t="shared" si="364"/>
        <v>1</v>
      </c>
      <c r="K1796" s="7">
        <f t="shared" si="357"/>
        <v>1879.6909187661208</v>
      </c>
      <c r="L1796" s="7">
        <f t="shared" si="358"/>
        <v>1272185.4487403275</v>
      </c>
      <c r="M1796" s="7">
        <f t="shared" si="359"/>
        <v>0.12721854487403275</v>
      </c>
      <c r="N1796" s="7">
        <f t="shared" si="363"/>
        <v>3998.4728512228517</v>
      </c>
    </row>
    <row r="1797" spans="2:14" x14ac:dyDescent="0.25">
      <c r="B1797" s="1">
        <f t="shared" si="360"/>
        <v>17790</v>
      </c>
      <c r="C1797" s="4">
        <f t="shared" si="352"/>
        <v>12.354166666666666</v>
      </c>
      <c r="D1797" s="3">
        <f t="shared" si="361"/>
        <v>0.35416666666666607</v>
      </c>
      <c r="E1797" s="1">
        <f t="shared" si="353"/>
        <v>2</v>
      </c>
      <c r="F1797" s="1">
        <f t="shared" si="362"/>
        <v>17.791309534591708</v>
      </c>
      <c r="G1797" s="1">
        <f t="shared" si="354"/>
        <v>0</v>
      </c>
      <c r="H1797" s="1">
        <f t="shared" si="355"/>
        <v>1</v>
      </c>
      <c r="I1797" s="1">
        <f t="shared" si="356"/>
        <v>0</v>
      </c>
      <c r="J1797" s="1">
        <f t="shared" si="364"/>
        <v>1</v>
      </c>
      <c r="K1797" s="7">
        <f t="shared" si="357"/>
        <v>1894.9571441510047</v>
      </c>
      <c r="L1797" s="7">
        <f t="shared" si="358"/>
        <v>1263025.7135093971</v>
      </c>
      <c r="M1797" s="7">
        <f t="shared" si="359"/>
        <v>0.12630257135093972</v>
      </c>
      <c r="N1797" s="7">
        <f t="shared" si="363"/>
        <v>3999.0837107337111</v>
      </c>
    </row>
    <row r="1798" spans="2:14" x14ac:dyDescent="0.25">
      <c r="B1798" s="1">
        <f t="shared" si="360"/>
        <v>17800</v>
      </c>
      <c r="C1798" s="4">
        <f t="shared" si="352"/>
        <v>12.361111111111111</v>
      </c>
      <c r="D1798" s="3">
        <f t="shared" si="361"/>
        <v>0.36111111111111072</v>
      </c>
      <c r="E1798" s="1">
        <f t="shared" si="353"/>
        <v>2</v>
      </c>
      <c r="F1798" s="1">
        <f t="shared" si="362"/>
        <v>17.917612105942649</v>
      </c>
      <c r="G1798" s="1">
        <f t="shared" si="354"/>
        <v>0</v>
      </c>
      <c r="H1798" s="1">
        <f t="shared" si="355"/>
        <v>1</v>
      </c>
      <c r="I1798" s="1">
        <f t="shared" si="356"/>
        <v>0</v>
      </c>
      <c r="J1798" s="1">
        <f t="shared" si="364"/>
        <v>1</v>
      </c>
      <c r="K1798" s="7">
        <f t="shared" si="357"/>
        <v>1910.1134527131176</v>
      </c>
      <c r="L1798" s="7">
        <f t="shared" si="358"/>
        <v>1253931.9283721296</v>
      </c>
      <c r="M1798" s="7">
        <f t="shared" si="359"/>
        <v>0.12539319283721295</v>
      </c>
      <c r="N1798" s="7">
        <f t="shared" si="363"/>
        <v>3999.4502264402267</v>
      </c>
    </row>
    <row r="1799" spans="2:14" x14ac:dyDescent="0.25">
      <c r="B1799" s="1">
        <f t="shared" si="360"/>
        <v>17810</v>
      </c>
      <c r="C1799" s="4">
        <f t="shared" si="352"/>
        <v>12.368055555555555</v>
      </c>
      <c r="D1799" s="3">
        <f t="shared" si="361"/>
        <v>0.36805555555555536</v>
      </c>
      <c r="E1799" s="1">
        <f t="shared" si="353"/>
        <v>2</v>
      </c>
      <c r="F1799" s="1">
        <f t="shared" si="362"/>
        <v>18.04300529877986</v>
      </c>
      <c r="G1799" s="1">
        <f t="shared" si="354"/>
        <v>0</v>
      </c>
      <c r="H1799" s="1">
        <f t="shared" si="355"/>
        <v>1</v>
      </c>
      <c r="I1799" s="1">
        <f t="shared" si="356"/>
        <v>0</v>
      </c>
      <c r="J1799" s="1">
        <f t="shared" si="364"/>
        <v>1</v>
      </c>
      <c r="K1799" s="7">
        <f t="shared" si="357"/>
        <v>1925.160635853583</v>
      </c>
      <c r="L1799" s="7">
        <f t="shared" si="358"/>
        <v>1244903.6184878503</v>
      </c>
      <c r="M1799" s="7">
        <f t="shared" si="359"/>
        <v>0.12449036184878504</v>
      </c>
      <c r="N1799" s="7">
        <f t="shared" si="363"/>
        <v>3999.6701358641358</v>
      </c>
    </row>
    <row r="1800" spans="2:14" x14ac:dyDescent="0.25">
      <c r="B1800" s="1">
        <f t="shared" si="360"/>
        <v>17820</v>
      </c>
      <c r="C1800" s="4">
        <f t="shared" si="352"/>
        <v>12.375</v>
      </c>
      <c r="D1800" s="3">
        <f t="shared" si="361"/>
        <v>0.375</v>
      </c>
      <c r="E1800" s="1">
        <f t="shared" si="353"/>
        <v>4</v>
      </c>
      <c r="F1800" s="1">
        <f t="shared" si="362"/>
        <v>18.167495660628646</v>
      </c>
      <c r="G1800" s="1">
        <f t="shared" si="354"/>
        <v>0</v>
      </c>
      <c r="H1800" s="1">
        <f t="shared" si="355"/>
        <v>1</v>
      </c>
      <c r="I1800" s="1">
        <f t="shared" si="356"/>
        <v>0</v>
      </c>
      <c r="J1800" s="1">
        <f t="shared" si="364"/>
        <v>1</v>
      </c>
      <c r="K1800" s="7">
        <f t="shared" si="357"/>
        <v>1700.0994792754373</v>
      </c>
      <c r="L1800" s="7">
        <f t="shared" si="358"/>
        <v>1379940.3124347376</v>
      </c>
      <c r="M1800" s="7">
        <f t="shared" si="359"/>
        <v>0.13799403124347376</v>
      </c>
      <c r="N1800" s="7">
        <f t="shared" si="363"/>
        <v>3999.8020815184814</v>
      </c>
    </row>
    <row r="1801" spans="2:14" x14ac:dyDescent="0.25">
      <c r="B1801" s="1">
        <f t="shared" si="360"/>
        <v>17830</v>
      </c>
      <c r="C1801" s="4">
        <f t="shared" si="352"/>
        <v>12.381944444444445</v>
      </c>
      <c r="D1801" s="3">
        <f t="shared" si="361"/>
        <v>0.38194444444444464</v>
      </c>
      <c r="E1801" s="1">
        <f t="shared" si="353"/>
        <v>4</v>
      </c>
      <c r="F1801" s="1">
        <f t="shared" si="362"/>
        <v>18.305489691872118</v>
      </c>
      <c r="G1801" s="1">
        <f t="shared" si="354"/>
        <v>0</v>
      </c>
      <c r="H1801" s="1">
        <f t="shared" si="355"/>
        <v>1</v>
      </c>
      <c r="I1801" s="1">
        <f t="shared" si="356"/>
        <v>0</v>
      </c>
      <c r="J1801" s="1">
        <f t="shared" si="364"/>
        <v>1</v>
      </c>
      <c r="K1801" s="7">
        <f t="shared" si="357"/>
        <v>1716.658763024654</v>
      </c>
      <c r="L1801" s="7">
        <f t="shared" si="358"/>
        <v>1370004.7421852075</v>
      </c>
      <c r="M1801" s="7">
        <f t="shared" si="359"/>
        <v>0.13700047421852077</v>
      </c>
      <c r="N1801" s="7">
        <f t="shared" si="363"/>
        <v>3999.8812489110887</v>
      </c>
    </row>
    <row r="1802" spans="2:14" x14ac:dyDescent="0.25">
      <c r="B1802" s="1">
        <f t="shared" si="360"/>
        <v>17840</v>
      </c>
      <c r="C1802" s="4">
        <f t="shared" si="352"/>
        <v>12.388888888888889</v>
      </c>
      <c r="D1802" s="3">
        <f t="shared" si="361"/>
        <v>0.38888888888888928</v>
      </c>
      <c r="E1802" s="1">
        <f t="shared" si="353"/>
        <v>4</v>
      </c>
      <c r="F1802" s="1">
        <f t="shared" si="362"/>
        <v>18.442490166090639</v>
      </c>
      <c r="G1802" s="1">
        <f t="shared" si="354"/>
        <v>0</v>
      </c>
      <c r="H1802" s="1">
        <f t="shared" si="355"/>
        <v>1</v>
      </c>
      <c r="I1802" s="1">
        <f t="shared" si="356"/>
        <v>0</v>
      </c>
      <c r="J1802" s="1">
        <f t="shared" si="364"/>
        <v>1</v>
      </c>
      <c r="K1802" s="7">
        <f t="shared" si="357"/>
        <v>1733.0988199308765</v>
      </c>
      <c r="L1802" s="7">
        <f t="shared" si="358"/>
        <v>1360140.708041474</v>
      </c>
      <c r="M1802" s="7">
        <f t="shared" si="359"/>
        <v>0.1360140708041474</v>
      </c>
      <c r="N1802" s="7">
        <f t="shared" si="363"/>
        <v>3999.9287493466531</v>
      </c>
    </row>
    <row r="1803" spans="2:14" x14ac:dyDescent="0.25">
      <c r="B1803" s="1">
        <f t="shared" si="360"/>
        <v>17850</v>
      </c>
      <c r="C1803" s="4">
        <f t="shared" si="352"/>
        <v>12.395833333333334</v>
      </c>
      <c r="D1803" s="3">
        <f t="shared" si="361"/>
        <v>0.39583333333333393</v>
      </c>
      <c r="E1803" s="1">
        <f t="shared" si="353"/>
        <v>4</v>
      </c>
      <c r="F1803" s="1">
        <f t="shared" si="362"/>
        <v>18.578504236894787</v>
      </c>
      <c r="G1803" s="1">
        <f t="shared" si="354"/>
        <v>0</v>
      </c>
      <c r="H1803" s="1">
        <f t="shared" si="355"/>
        <v>1</v>
      </c>
      <c r="I1803" s="1">
        <f t="shared" si="356"/>
        <v>0</v>
      </c>
      <c r="J1803" s="1">
        <f t="shared" si="364"/>
        <v>1</v>
      </c>
      <c r="K1803" s="7">
        <f t="shared" si="357"/>
        <v>1749.4205084273742</v>
      </c>
      <c r="L1803" s="7">
        <f t="shared" si="358"/>
        <v>1350347.6949435752</v>
      </c>
      <c r="M1803" s="7">
        <f t="shared" si="359"/>
        <v>0.13503476949435753</v>
      </c>
      <c r="N1803" s="7">
        <f t="shared" si="363"/>
        <v>3999.9572496079918</v>
      </c>
    </row>
    <row r="1804" spans="2:14" x14ac:dyDescent="0.25">
      <c r="B1804" s="1">
        <f t="shared" si="360"/>
        <v>17860</v>
      </c>
      <c r="C1804" s="4">
        <f t="shared" si="352"/>
        <v>12.402777777777779</v>
      </c>
      <c r="D1804" s="3">
        <f t="shared" si="361"/>
        <v>0.40277777777777857</v>
      </c>
      <c r="E1804" s="1">
        <f t="shared" si="353"/>
        <v>4</v>
      </c>
      <c r="F1804" s="1">
        <f t="shared" si="362"/>
        <v>18.713539006389144</v>
      </c>
      <c r="G1804" s="1">
        <f t="shared" si="354"/>
        <v>0</v>
      </c>
      <c r="H1804" s="1">
        <f t="shared" si="355"/>
        <v>1</v>
      </c>
      <c r="I1804" s="1">
        <f t="shared" si="356"/>
        <v>0</v>
      </c>
      <c r="J1804" s="1">
        <f t="shared" si="364"/>
        <v>1</v>
      </c>
      <c r="K1804" s="7">
        <f t="shared" si="357"/>
        <v>1765.6246807666971</v>
      </c>
      <c r="L1804" s="7">
        <f t="shared" si="358"/>
        <v>1340625.1915399819</v>
      </c>
      <c r="M1804" s="7">
        <f t="shared" si="359"/>
        <v>0.13406251915399819</v>
      </c>
      <c r="N1804" s="7">
        <f t="shared" si="363"/>
        <v>3999.9743497647951</v>
      </c>
    </row>
    <row r="1805" spans="2:14" x14ac:dyDescent="0.25">
      <c r="B1805" s="1">
        <f t="shared" si="360"/>
        <v>17870</v>
      </c>
      <c r="C1805" s="4">
        <f t="shared" si="352"/>
        <v>12.409722222222221</v>
      </c>
      <c r="D1805" s="3">
        <f t="shared" si="361"/>
        <v>0.40972222222222143</v>
      </c>
      <c r="E1805" s="1">
        <f t="shared" si="353"/>
        <v>4</v>
      </c>
      <c r="F1805" s="1">
        <f t="shared" si="362"/>
        <v>18.847601525543144</v>
      </c>
      <c r="G1805" s="1">
        <f t="shared" si="354"/>
        <v>0</v>
      </c>
      <c r="H1805" s="1">
        <f t="shared" si="355"/>
        <v>1</v>
      </c>
      <c r="I1805" s="1">
        <f t="shared" si="356"/>
        <v>0</v>
      </c>
      <c r="J1805" s="1">
        <f t="shared" si="364"/>
        <v>1</v>
      </c>
      <c r="K1805" s="7">
        <f t="shared" si="357"/>
        <v>1781.712183065177</v>
      </c>
      <c r="L1805" s="7">
        <f t="shared" si="358"/>
        <v>1330972.6901608938</v>
      </c>
      <c r="M1805" s="7">
        <f t="shared" si="359"/>
        <v>0.13309726901608937</v>
      </c>
      <c r="N1805" s="7">
        <f t="shared" si="363"/>
        <v>3999.9846098588769</v>
      </c>
    </row>
    <row r="1806" spans="2:14" x14ac:dyDescent="0.25">
      <c r="B1806" s="1">
        <f t="shared" si="360"/>
        <v>17880</v>
      </c>
      <c r="C1806" s="4">
        <f t="shared" si="352"/>
        <v>12.416666666666666</v>
      </c>
      <c r="D1806" s="3">
        <f t="shared" si="361"/>
        <v>0.41666666666666607</v>
      </c>
      <c r="E1806" s="1">
        <f t="shared" si="353"/>
        <v>4</v>
      </c>
      <c r="F1806" s="1">
        <f t="shared" si="362"/>
        <v>18.980698794559235</v>
      </c>
      <c r="G1806" s="1">
        <f t="shared" si="354"/>
        <v>0</v>
      </c>
      <c r="H1806" s="1">
        <f t="shared" si="355"/>
        <v>1</v>
      </c>
      <c r="I1806" s="1">
        <f t="shared" si="356"/>
        <v>0</v>
      </c>
      <c r="J1806" s="1">
        <f t="shared" si="364"/>
        <v>1</v>
      </c>
      <c r="K1806" s="7">
        <f t="shared" si="357"/>
        <v>1797.683855347108</v>
      </c>
      <c r="L1806" s="7">
        <f t="shared" si="358"/>
        <v>1321389.6867917352</v>
      </c>
      <c r="M1806" s="7">
        <f t="shared" si="359"/>
        <v>0.13213896867917352</v>
      </c>
      <c r="N1806" s="7">
        <f t="shared" si="363"/>
        <v>3999.9907659153259</v>
      </c>
    </row>
    <row r="1807" spans="2:14" x14ac:dyDescent="0.25">
      <c r="B1807" s="1">
        <f t="shared" si="360"/>
        <v>17890</v>
      </c>
      <c r="C1807" s="4">
        <f t="shared" si="352"/>
        <v>12.423611111111111</v>
      </c>
      <c r="D1807" s="3">
        <f t="shared" si="361"/>
        <v>0.42361111111111072</v>
      </c>
      <c r="E1807" s="1">
        <f t="shared" si="353"/>
        <v>7</v>
      </c>
      <c r="F1807" s="1">
        <f t="shared" si="362"/>
        <v>19.112837763238407</v>
      </c>
      <c r="G1807" s="1">
        <f t="shared" si="354"/>
        <v>0</v>
      </c>
      <c r="H1807" s="1">
        <f t="shared" si="355"/>
        <v>1</v>
      </c>
      <c r="I1807" s="1">
        <f t="shared" si="356"/>
        <v>0</v>
      </c>
      <c r="J1807" s="1">
        <f t="shared" si="364"/>
        <v>1</v>
      </c>
      <c r="K1807" s="7">
        <f t="shared" si="357"/>
        <v>1453.5405315886087</v>
      </c>
      <c r="L1807" s="7">
        <f t="shared" si="358"/>
        <v>1527875.6810468347</v>
      </c>
      <c r="M1807" s="7">
        <f t="shared" si="359"/>
        <v>0.15278756810468347</v>
      </c>
      <c r="N1807" s="7">
        <f t="shared" si="363"/>
        <v>3999.9944595491957</v>
      </c>
    </row>
    <row r="1808" spans="2:14" x14ac:dyDescent="0.25">
      <c r="B1808" s="1">
        <f t="shared" si="360"/>
        <v>17900</v>
      </c>
      <c r="C1808" s="4">
        <f t="shared" si="352"/>
        <v>12.430555555555555</v>
      </c>
      <c r="D1808" s="3">
        <f t="shared" si="361"/>
        <v>0.43055555555555536</v>
      </c>
      <c r="E1808" s="1">
        <f t="shared" si="353"/>
        <v>7</v>
      </c>
      <c r="F1808" s="1">
        <f t="shared" si="362"/>
        <v>19.265625331343092</v>
      </c>
      <c r="G1808" s="1">
        <f t="shared" si="354"/>
        <v>0</v>
      </c>
      <c r="H1808" s="1">
        <f t="shared" si="355"/>
        <v>1</v>
      </c>
      <c r="I1808" s="1">
        <f t="shared" si="356"/>
        <v>0</v>
      </c>
      <c r="J1808" s="1">
        <f t="shared" si="364"/>
        <v>1</v>
      </c>
      <c r="K1808" s="7">
        <f t="shared" si="357"/>
        <v>1471.8750397611709</v>
      </c>
      <c r="L1808" s="7">
        <f t="shared" si="358"/>
        <v>1516874.9761432973</v>
      </c>
      <c r="M1808" s="7">
        <f t="shared" si="359"/>
        <v>0.15168749761432973</v>
      </c>
      <c r="N1808" s="7">
        <f t="shared" si="363"/>
        <v>3999.9966757295174</v>
      </c>
    </row>
    <row r="1809" spans="2:14" x14ac:dyDescent="0.25">
      <c r="B1809" s="1">
        <f t="shared" si="360"/>
        <v>17910</v>
      </c>
      <c r="C1809" s="4">
        <f t="shared" si="352"/>
        <v>12.4375</v>
      </c>
      <c r="D1809" s="3">
        <f t="shared" si="361"/>
        <v>0.4375</v>
      </c>
      <c r="E1809" s="1">
        <f t="shared" si="353"/>
        <v>7</v>
      </c>
      <c r="F1809" s="1">
        <f t="shared" si="362"/>
        <v>19.417312828957421</v>
      </c>
      <c r="G1809" s="1">
        <f t="shared" si="354"/>
        <v>0</v>
      </c>
      <c r="H1809" s="1">
        <f t="shared" si="355"/>
        <v>1</v>
      </c>
      <c r="I1809" s="1">
        <f t="shared" si="356"/>
        <v>0</v>
      </c>
      <c r="J1809" s="1">
        <f t="shared" si="364"/>
        <v>1</v>
      </c>
      <c r="K1809" s="7">
        <f t="shared" si="357"/>
        <v>1490.0775394748903</v>
      </c>
      <c r="L1809" s="7">
        <f t="shared" si="358"/>
        <v>1505953.476315066</v>
      </c>
      <c r="M1809" s="7">
        <f t="shared" si="359"/>
        <v>0.15059534763150659</v>
      </c>
      <c r="N1809" s="7">
        <f t="shared" si="363"/>
        <v>3999.9980054377102</v>
      </c>
    </row>
    <row r="1810" spans="2:14" x14ac:dyDescent="0.25">
      <c r="B1810" s="1">
        <f t="shared" si="360"/>
        <v>17920</v>
      </c>
      <c r="C1810" s="4">
        <f t="shared" ref="C1810:C1873" si="365">B1810/(24*60)</f>
        <v>12.444444444444445</v>
      </c>
      <c r="D1810" s="3">
        <f t="shared" si="361"/>
        <v>0.44444444444444464</v>
      </c>
      <c r="E1810" s="1">
        <f t="shared" ref="E1810:E1873" si="366">VLOOKUP(D1810,$P$3:$R$27,3,1)</f>
        <v>7</v>
      </c>
      <c r="F1810" s="1">
        <f t="shared" si="362"/>
        <v>19.567908176588926</v>
      </c>
      <c r="G1810" s="1">
        <f t="shared" ref="G1810:G1873" si="367">IF(VLOOKUP(D1810,$P$3:$Q$27,2,1)=0,1,0)</f>
        <v>0</v>
      </c>
      <c r="H1810" s="1">
        <f t="shared" ref="H1810:H1873" si="368">IF(F1810&lt;($G$2+G1810*$G$4),1,0)</f>
        <v>1</v>
      </c>
      <c r="I1810" s="1">
        <f t="shared" ref="I1810:I1873" si="369">IF(F1810&gt;($G$3+G1810*$G$4),1,0)</f>
        <v>0</v>
      </c>
      <c r="J1810" s="1">
        <f t="shared" si="364"/>
        <v>1</v>
      </c>
      <c r="K1810" s="7">
        <f t="shared" ref="K1810:K1873" si="370">(F1810-E1810)*$C$11</f>
        <v>1508.1489811906708</v>
      </c>
      <c r="L1810" s="7">
        <f t="shared" ref="L1810:L1873" si="371">((J1810*$G$6)-K1810)*60*$G$8</f>
        <v>1495110.6112855976</v>
      </c>
      <c r="M1810" s="7">
        <f t="shared" ref="M1810:M1873" si="372">L1810/$C$5</f>
        <v>0.14951106112855975</v>
      </c>
      <c r="N1810" s="7">
        <f t="shared" si="363"/>
        <v>3999.9988032626261</v>
      </c>
    </row>
    <row r="1811" spans="2:14" x14ac:dyDescent="0.25">
      <c r="B1811" s="1">
        <f t="shared" ref="B1811:B1874" si="373">B1810+$G$8</f>
        <v>17930</v>
      </c>
      <c r="C1811" s="4">
        <f t="shared" si="365"/>
        <v>12.451388888888889</v>
      </c>
      <c r="D1811" s="3">
        <f t="shared" ref="D1811:D1874" si="374">C1811-INT(C1811)</f>
        <v>0.45138888888888928</v>
      </c>
      <c r="E1811" s="1">
        <f t="shared" si="366"/>
        <v>7</v>
      </c>
      <c r="F1811" s="1">
        <f t="shared" ref="F1811:F1874" si="375">F1810+M1810</f>
        <v>19.717419237717486</v>
      </c>
      <c r="G1811" s="1">
        <f t="shared" si="367"/>
        <v>0</v>
      </c>
      <c r="H1811" s="1">
        <f t="shared" si="368"/>
        <v>1</v>
      </c>
      <c r="I1811" s="1">
        <f t="shared" si="369"/>
        <v>0</v>
      </c>
      <c r="J1811" s="1">
        <f t="shared" si="364"/>
        <v>1</v>
      </c>
      <c r="K1811" s="7">
        <f t="shared" si="370"/>
        <v>1526.0903085260982</v>
      </c>
      <c r="L1811" s="7">
        <f t="shared" si="371"/>
        <v>1484345.8148843411</v>
      </c>
      <c r="M1811" s="7">
        <f t="shared" si="372"/>
        <v>0.14843458148843411</v>
      </c>
      <c r="N1811" s="7">
        <f t="shared" ref="N1811:N1874" si="376">(J1811*$G$6*$N$15)+N1810*$N$14</f>
        <v>3999.9992819575755</v>
      </c>
    </row>
    <row r="1812" spans="2:14" x14ac:dyDescent="0.25">
      <c r="B1812" s="1">
        <f t="shared" si="373"/>
        <v>17940</v>
      </c>
      <c r="C1812" s="4">
        <f t="shared" si="365"/>
        <v>12.458333333333334</v>
      </c>
      <c r="D1812" s="3">
        <f t="shared" si="374"/>
        <v>0.45833333333333393</v>
      </c>
      <c r="E1812" s="1">
        <f t="shared" si="366"/>
        <v>10</v>
      </c>
      <c r="F1812" s="1">
        <f t="shared" si="375"/>
        <v>19.86585381920592</v>
      </c>
      <c r="G1812" s="1">
        <f t="shared" si="367"/>
        <v>0</v>
      </c>
      <c r="H1812" s="1">
        <f t="shared" si="368"/>
        <v>1</v>
      </c>
      <c r="I1812" s="1">
        <f t="shared" si="369"/>
        <v>0</v>
      </c>
      <c r="J1812" s="1">
        <f t="shared" ref="J1812:J1875" si="377">IF(OR(AND(I1812=0,J1811=1),AND(H1812=1,I1812=0)),1,0)</f>
        <v>1</v>
      </c>
      <c r="K1812" s="7">
        <f t="shared" si="370"/>
        <v>1183.9024583047103</v>
      </c>
      <c r="L1812" s="7">
        <f t="shared" si="371"/>
        <v>1689658.525017174</v>
      </c>
      <c r="M1812" s="7">
        <f t="shared" si="372"/>
        <v>0.16896585250171739</v>
      </c>
      <c r="N1812" s="7">
        <f t="shared" si="376"/>
        <v>3999.9995691745453</v>
      </c>
    </row>
    <row r="1813" spans="2:14" x14ac:dyDescent="0.25">
      <c r="B1813" s="1">
        <f t="shared" si="373"/>
        <v>17950</v>
      </c>
      <c r="C1813" s="4">
        <f t="shared" si="365"/>
        <v>12.465277777777779</v>
      </c>
      <c r="D1813" s="3">
        <f t="shared" si="374"/>
        <v>0.46527777777777857</v>
      </c>
      <c r="E1813" s="1">
        <f t="shared" si="366"/>
        <v>10</v>
      </c>
      <c r="F1813" s="1">
        <f t="shared" si="375"/>
        <v>20.034819671707638</v>
      </c>
      <c r="G1813" s="1">
        <f t="shared" si="367"/>
        <v>0</v>
      </c>
      <c r="H1813" s="1">
        <f t="shared" si="368"/>
        <v>0</v>
      </c>
      <c r="I1813" s="1">
        <f t="shared" si="369"/>
        <v>0</v>
      </c>
      <c r="J1813" s="1">
        <f t="shared" si="377"/>
        <v>1</v>
      </c>
      <c r="K1813" s="7">
        <f t="shared" si="370"/>
        <v>1204.1783606049164</v>
      </c>
      <c r="L1813" s="7">
        <f t="shared" si="371"/>
        <v>1677492.9836370498</v>
      </c>
      <c r="M1813" s="7">
        <f t="shared" si="372"/>
        <v>0.16774929836370497</v>
      </c>
      <c r="N1813" s="7">
        <f t="shared" si="376"/>
        <v>3999.9997415047269</v>
      </c>
    </row>
    <row r="1814" spans="2:14" x14ac:dyDescent="0.25">
      <c r="B1814" s="1">
        <f t="shared" si="373"/>
        <v>17960</v>
      </c>
      <c r="C1814" s="4">
        <f t="shared" si="365"/>
        <v>12.472222222222221</v>
      </c>
      <c r="D1814" s="3">
        <f t="shared" si="374"/>
        <v>0.47222222222222143</v>
      </c>
      <c r="E1814" s="1">
        <f t="shared" si="366"/>
        <v>10</v>
      </c>
      <c r="F1814" s="1">
        <f t="shared" si="375"/>
        <v>20.202568970071344</v>
      </c>
      <c r="G1814" s="1">
        <f t="shared" si="367"/>
        <v>0</v>
      </c>
      <c r="H1814" s="1">
        <f t="shared" si="368"/>
        <v>0</v>
      </c>
      <c r="I1814" s="1">
        <f t="shared" si="369"/>
        <v>0</v>
      </c>
      <c r="J1814" s="1">
        <f t="shared" si="377"/>
        <v>1</v>
      </c>
      <c r="K1814" s="7">
        <f t="shared" si="370"/>
        <v>1224.3082764085611</v>
      </c>
      <c r="L1814" s="7">
        <f t="shared" si="371"/>
        <v>1665415.0341548633</v>
      </c>
      <c r="M1814" s="7">
        <f t="shared" si="372"/>
        <v>0.16654150341548632</v>
      </c>
      <c r="N1814" s="7">
        <f t="shared" si="376"/>
        <v>3999.9998449028362</v>
      </c>
    </row>
    <row r="1815" spans="2:14" x14ac:dyDescent="0.25">
      <c r="B1815" s="1">
        <f t="shared" si="373"/>
        <v>17970</v>
      </c>
      <c r="C1815" s="4">
        <f t="shared" si="365"/>
        <v>12.479166666666666</v>
      </c>
      <c r="D1815" s="3">
        <f t="shared" si="374"/>
        <v>0.47916666666666607</v>
      </c>
      <c r="E1815" s="1">
        <f t="shared" si="366"/>
        <v>10</v>
      </c>
      <c r="F1815" s="1">
        <f t="shared" si="375"/>
        <v>20.369110473486831</v>
      </c>
      <c r="G1815" s="1">
        <f t="shared" si="367"/>
        <v>0</v>
      </c>
      <c r="H1815" s="1">
        <f t="shared" si="368"/>
        <v>0</v>
      </c>
      <c r="I1815" s="1">
        <f t="shared" si="369"/>
        <v>1</v>
      </c>
      <c r="J1815" s="1">
        <f t="shared" si="377"/>
        <v>0</v>
      </c>
      <c r="K1815" s="7">
        <f t="shared" si="370"/>
        <v>1244.2932568184196</v>
      </c>
      <c r="L1815" s="7">
        <f t="shared" si="371"/>
        <v>-746575.95409105183</v>
      </c>
      <c r="M1815" s="7">
        <f t="shared" si="372"/>
        <v>-7.4657595409105187E-2</v>
      </c>
      <c r="N1815" s="7">
        <f t="shared" si="376"/>
        <v>2399.9999069417017</v>
      </c>
    </row>
    <row r="1816" spans="2:14" x14ac:dyDescent="0.25">
      <c r="B1816" s="1">
        <f t="shared" si="373"/>
        <v>17980</v>
      </c>
      <c r="C1816" s="4">
        <f t="shared" si="365"/>
        <v>12.486111111111111</v>
      </c>
      <c r="D1816" s="3">
        <f t="shared" si="374"/>
        <v>0.48611111111111072</v>
      </c>
      <c r="E1816" s="1">
        <f t="shared" si="366"/>
        <v>10</v>
      </c>
      <c r="F1816" s="1">
        <f t="shared" si="375"/>
        <v>20.294452878077728</v>
      </c>
      <c r="G1816" s="1">
        <f t="shared" si="367"/>
        <v>0</v>
      </c>
      <c r="H1816" s="1">
        <f t="shared" si="368"/>
        <v>0</v>
      </c>
      <c r="I1816" s="1">
        <f t="shared" si="369"/>
        <v>0</v>
      </c>
      <c r="J1816" s="1">
        <f t="shared" si="377"/>
        <v>0</v>
      </c>
      <c r="K1816" s="7">
        <f t="shared" si="370"/>
        <v>1235.3343453693271</v>
      </c>
      <c r="L1816" s="7">
        <f t="shared" si="371"/>
        <v>-741200.60722159629</v>
      </c>
      <c r="M1816" s="7">
        <f t="shared" si="372"/>
        <v>-7.4120060722159625E-2</v>
      </c>
      <c r="N1816" s="7">
        <f t="shared" si="376"/>
        <v>1439.9999441650209</v>
      </c>
    </row>
    <row r="1817" spans="2:14" x14ac:dyDescent="0.25">
      <c r="B1817" s="1">
        <f t="shared" si="373"/>
        <v>17990</v>
      </c>
      <c r="C1817" s="4">
        <f t="shared" si="365"/>
        <v>12.493055555555555</v>
      </c>
      <c r="D1817" s="3">
        <f t="shared" si="374"/>
        <v>0.49305555555555536</v>
      </c>
      <c r="E1817" s="1">
        <f t="shared" si="366"/>
        <v>10</v>
      </c>
      <c r="F1817" s="1">
        <f t="shared" si="375"/>
        <v>20.220332817355569</v>
      </c>
      <c r="G1817" s="1">
        <f t="shared" si="367"/>
        <v>0</v>
      </c>
      <c r="H1817" s="1">
        <f t="shared" si="368"/>
        <v>0</v>
      </c>
      <c r="I1817" s="1">
        <f t="shared" si="369"/>
        <v>0</v>
      </c>
      <c r="J1817" s="1">
        <f t="shared" si="377"/>
        <v>0</v>
      </c>
      <c r="K1817" s="7">
        <f t="shared" si="370"/>
        <v>1226.439938082668</v>
      </c>
      <c r="L1817" s="7">
        <f t="shared" si="371"/>
        <v>-735863.96284960082</v>
      </c>
      <c r="M1817" s="7">
        <f t="shared" si="372"/>
        <v>-7.3586396284960082E-2</v>
      </c>
      <c r="N1817" s="7">
        <f t="shared" si="376"/>
        <v>863.99996649901254</v>
      </c>
    </row>
    <row r="1818" spans="2:14" x14ac:dyDescent="0.25">
      <c r="B1818" s="1">
        <f t="shared" si="373"/>
        <v>18000</v>
      </c>
      <c r="C1818" s="4">
        <f t="shared" si="365"/>
        <v>12.5</v>
      </c>
      <c r="D1818" s="3">
        <f t="shared" si="374"/>
        <v>0.5</v>
      </c>
      <c r="E1818" s="1">
        <f t="shared" si="366"/>
        <v>11</v>
      </c>
      <c r="F1818" s="1">
        <f t="shared" si="375"/>
        <v>20.14674642107061</v>
      </c>
      <c r="G1818" s="1">
        <f t="shared" si="367"/>
        <v>0</v>
      </c>
      <c r="H1818" s="1">
        <f t="shared" si="368"/>
        <v>0</v>
      </c>
      <c r="I1818" s="1">
        <f t="shared" si="369"/>
        <v>0</v>
      </c>
      <c r="J1818" s="1">
        <f t="shared" si="377"/>
        <v>0</v>
      </c>
      <c r="K1818" s="7">
        <f t="shared" si="370"/>
        <v>1097.6095705284731</v>
      </c>
      <c r="L1818" s="7">
        <f t="shared" si="371"/>
        <v>-658565.74231708399</v>
      </c>
      <c r="M1818" s="7">
        <f t="shared" si="372"/>
        <v>-6.5856574231708404E-2</v>
      </c>
      <c r="N1818" s="7">
        <f t="shared" si="376"/>
        <v>518.39997989940753</v>
      </c>
    </row>
    <row r="1819" spans="2:14" x14ac:dyDescent="0.25">
      <c r="B1819" s="1">
        <f t="shared" si="373"/>
        <v>18010</v>
      </c>
      <c r="C1819" s="4">
        <f t="shared" si="365"/>
        <v>12.506944444444445</v>
      </c>
      <c r="D1819" s="3">
        <f t="shared" si="374"/>
        <v>0.50694444444444464</v>
      </c>
      <c r="E1819" s="1">
        <f t="shared" si="366"/>
        <v>11</v>
      </c>
      <c r="F1819" s="1">
        <f t="shared" si="375"/>
        <v>20.0808898468389</v>
      </c>
      <c r="G1819" s="1">
        <f t="shared" si="367"/>
        <v>0</v>
      </c>
      <c r="H1819" s="1">
        <f t="shared" si="368"/>
        <v>0</v>
      </c>
      <c r="I1819" s="1">
        <f t="shared" si="369"/>
        <v>0</v>
      </c>
      <c r="J1819" s="1">
        <f t="shared" si="377"/>
        <v>0</v>
      </c>
      <c r="K1819" s="7">
        <f t="shared" si="370"/>
        <v>1089.7067816206679</v>
      </c>
      <c r="L1819" s="7">
        <f t="shared" si="371"/>
        <v>-653824.06897240074</v>
      </c>
      <c r="M1819" s="7">
        <f t="shared" si="372"/>
        <v>-6.5382406897240078E-2</v>
      </c>
      <c r="N1819" s="7">
        <f t="shared" si="376"/>
        <v>311.0399879396445</v>
      </c>
    </row>
    <row r="1820" spans="2:14" x14ac:dyDescent="0.25">
      <c r="B1820" s="1">
        <f t="shared" si="373"/>
        <v>18020</v>
      </c>
      <c r="C1820" s="4">
        <f t="shared" si="365"/>
        <v>12.513888888888889</v>
      </c>
      <c r="D1820" s="3">
        <f t="shared" si="374"/>
        <v>0.51388888888888928</v>
      </c>
      <c r="E1820" s="1">
        <f t="shared" si="366"/>
        <v>11</v>
      </c>
      <c r="F1820" s="1">
        <f t="shared" si="375"/>
        <v>20.015507439941661</v>
      </c>
      <c r="G1820" s="1">
        <f t="shared" si="367"/>
        <v>0</v>
      </c>
      <c r="H1820" s="1">
        <f t="shared" si="368"/>
        <v>0</v>
      </c>
      <c r="I1820" s="1">
        <f t="shared" si="369"/>
        <v>0</v>
      </c>
      <c r="J1820" s="1">
        <f t="shared" si="377"/>
        <v>0</v>
      </c>
      <c r="K1820" s="7">
        <f t="shared" si="370"/>
        <v>1081.8608927929993</v>
      </c>
      <c r="L1820" s="7">
        <f t="shared" si="371"/>
        <v>-649116.53567579947</v>
      </c>
      <c r="M1820" s="7">
        <f t="shared" si="372"/>
        <v>-6.4911653567579941E-2</v>
      </c>
      <c r="N1820" s="7">
        <f t="shared" si="376"/>
        <v>186.6239927637867</v>
      </c>
    </row>
    <row r="1821" spans="2:14" x14ac:dyDescent="0.25">
      <c r="B1821" s="1">
        <f t="shared" si="373"/>
        <v>18030</v>
      </c>
      <c r="C1821" s="4">
        <f t="shared" si="365"/>
        <v>12.520833333333334</v>
      </c>
      <c r="D1821" s="3">
        <f t="shared" si="374"/>
        <v>0.52083333333333393</v>
      </c>
      <c r="E1821" s="1">
        <f t="shared" si="366"/>
        <v>11</v>
      </c>
      <c r="F1821" s="1">
        <f t="shared" si="375"/>
        <v>19.95059578637408</v>
      </c>
      <c r="G1821" s="1">
        <f t="shared" si="367"/>
        <v>0</v>
      </c>
      <c r="H1821" s="1">
        <f t="shared" si="368"/>
        <v>1</v>
      </c>
      <c r="I1821" s="1">
        <f t="shared" si="369"/>
        <v>0</v>
      </c>
      <c r="J1821" s="1">
        <f t="shared" si="377"/>
        <v>1</v>
      </c>
      <c r="K1821" s="7">
        <f t="shared" si="370"/>
        <v>1074.0714943648895</v>
      </c>
      <c r="L1821" s="7">
        <f t="shared" si="371"/>
        <v>1755557.1033810664</v>
      </c>
      <c r="M1821" s="7">
        <f t="shared" si="372"/>
        <v>0.17555571033810663</v>
      </c>
      <c r="N1821" s="7">
        <f t="shared" si="376"/>
        <v>1711.974395658272</v>
      </c>
    </row>
    <row r="1822" spans="2:14" x14ac:dyDescent="0.25">
      <c r="B1822" s="1">
        <f t="shared" si="373"/>
        <v>18040</v>
      </c>
      <c r="C1822" s="4">
        <f t="shared" si="365"/>
        <v>12.527777777777779</v>
      </c>
      <c r="D1822" s="3">
        <f t="shared" si="374"/>
        <v>0.52777777777777857</v>
      </c>
      <c r="E1822" s="1">
        <f t="shared" si="366"/>
        <v>11</v>
      </c>
      <c r="F1822" s="1">
        <f t="shared" si="375"/>
        <v>20.126151496712186</v>
      </c>
      <c r="G1822" s="1">
        <f t="shared" si="367"/>
        <v>0</v>
      </c>
      <c r="H1822" s="1">
        <f t="shared" si="368"/>
        <v>0</v>
      </c>
      <c r="I1822" s="1">
        <f t="shared" si="369"/>
        <v>0</v>
      </c>
      <c r="J1822" s="1">
        <f t="shared" si="377"/>
        <v>1</v>
      </c>
      <c r="K1822" s="7">
        <f t="shared" si="370"/>
        <v>1095.1381796054623</v>
      </c>
      <c r="L1822" s="7">
        <f t="shared" si="371"/>
        <v>1742917.0922367228</v>
      </c>
      <c r="M1822" s="7">
        <f t="shared" si="372"/>
        <v>0.17429170922367229</v>
      </c>
      <c r="N1822" s="7">
        <f t="shared" si="376"/>
        <v>2627.1846373949629</v>
      </c>
    </row>
    <row r="1823" spans="2:14" x14ac:dyDescent="0.25">
      <c r="B1823" s="1">
        <f t="shared" si="373"/>
        <v>18050</v>
      </c>
      <c r="C1823" s="4">
        <f t="shared" si="365"/>
        <v>12.534722222222221</v>
      </c>
      <c r="D1823" s="3">
        <f t="shared" si="374"/>
        <v>0.53472222222222143</v>
      </c>
      <c r="E1823" s="1">
        <f t="shared" si="366"/>
        <v>11</v>
      </c>
      <c r="F1823" s="1">
        <f t="shared" si="375"/>
        <v>20.30044320593586</v>
      </c>
      <c r="G1823" s="1">
        <f t="shared" si="367"/>
        <v>0</v>
      </c>
      <c r="H1823" s="1">
        <f t="shared" si="368"/>
        <v>0</v>
      </c>
      <c r="I1823" s="1">
        <f t="shared" si="369"/>
        <v>1</v>
      </c>
      <c r="J1823" s="1">
        <f t="shared" si="377"/>
        <v>0</v>
      </c>
      <c r="K1823" s="7">
        <f t="shared" si="370"/>
        <v>1116.0531847123032</v>
      </c>
      <c r="L1823" s="7">
        <f t="shared" si="371"/>
        <v>-669631.910827382</v>
      </c>
      <c r="M1823" s="7">
        <f t="shared" si="372"/>
        <v>-6.6963191082738197E-2</v>
      </c>
      <c r="N1823" s="7">
        <f t="shared" si="376"/>
        <v>1576.3107824369777</v>
      </c>
    </row>
    <row r="1824" spans="2:14" x14ac:dyDescent="0.25">
      <c r="B1824" s="1">
        <f t="shared" si="373"/>
        <v>18060</v>
      </c>
      <c r="C1824" s="4">
        <f t="shared" si="365"/>
        <v>12.541666666666666</v>
      </c>
      <c r="D1824" s="3">
        <f t="shared" si="374"/>
        <v>0.54166666666666607</v>
      </c>
      <c r="E1824" s="1">
        <f t="shared" si="366"/>
        <v>11</v>
      </c>
      <c r="F1824" s="1">
        <f t="shared" si="375"/>
        <v>20.233480014853122</v>
      </c>
      <c r="G1824" s="1">
        <f t="shared" si="367"/>
        <v>0</v>
      </c>
      <c r="H1824" s="1">
        <f t="shared" si="368"/>
        <v>0</v>
      </c>
      <c r="I1824" s="1">
        <f t="shared" si="369"/>
        <v>0</v>
      </c>
      <c r="J1824" s="1">
        <f t="shared" si="377"/>
        <v>0</v>
      </c>
      <c r="K1824" s="7">
        <f t="shared" si="370"/>
        <v>1108.0176017823744</v>
      </c>
      <c r="L1824" s="7">
        <f t="shared" si="371"/>
        <v>-664810.56106942461</v>
      </c>
      <c r="M1824" s="7">
        <f t="shared" si="372"/>
        <v>-6.6481056106942465E-2</v>
      </c>
      <c r="N1824" s="7">
        <f t="shared" si="376"/>
        <v>945.78646946218657</v>
      </c>
    </row>
    <row r="1825" spans="2:14" x14ac:dyDescent="0.25">
      <c r="B1825" s="1">
        <f t="shared" si="373"/>
        <v>18070</v>
      </c>
      <c r="C1825" s="4">
        <f t="shared" si="365"/>
        <v>12.548611111111111</v>
      </c>
      <c r="D1825" s="3">
        <f t="shared" si="374"/>
        <v>0.54861111111111072</v>
      </c>
      <c r="E1825" s="1">
        <f t="shared" si="366"/>
        <v>12</v>
      </c>
      <c r="F1825" s="1">
        <f t="shared" si="375"/>
        <v>20.166998958746181</v>
      </c>
      <c r="G1825" s="1">
        <f t="shared" si="367"/>
        <v>0</v>
      </c>
      <c r="H1825" s="1">
        <f t="shared" si="368"/>
        <v>0</v>
      </c>
      <c r="I1825" s="1">
        <f t="shared" si="369"/>
        <v>0</v>
      </c>
      <c r="J1825" s="1">
        <f t="shared" si="377"/>
        <v>0</v>
      </c>
      <c r="K1825" s="7">
        <f t="shared" si="370"/>
        <v>980.03987504954159</v>
      </c>
      <c r="L1825" s="7">
        <f t="shared" si="371"/>
        <v>-588023.92502972495</v>
      </c>
      <c r="M1825" s="7">
        <f t="shared" si="372"/>
        <v>-5.8802392502972492E-2</v>
      </c>
      <c r="N1825" s="7">
        <f t="shared" si="376"/>
        <v>567.4718816773119</v>
      </c>
    </row>
    <row r="1826" spans="2:14" x14ac:dyDescent="0.25">
      <c r="B1826" s="1">
        <f t="shared" si="373"/>
        <v>18080</v>
      </c>
      <c r="C1826" s="4">
        <f t="shared" si="365"/>
        <v>12.555555555555555</v>
      </c>
      <c r="D1826" s="3">
        <f t="shared" si="374"/>
        <v>0.55555555555555536</v>
      </c>
      <c r="E1826" s="1">
        <f t="shared" si="366"/>
        <v>12</v>
      </c>
      <c r="F1826" s="1">
        <f t="shared" si="375"/>
        <v>20.108196566243208</v>
      </c>
      <c r="G1826" s="1">
        <f t="shared" si="367"/>
        <v>0</v>
      </c>
      <c r="H1826" s="1">
        <f t="shared" si="368"/>
        <v>0</v>
      </c>
      <c r="I1826" s="1">
        <f t="shared" si="369"/>
        <v>0</v>
      </c>
      <c r="J1826" s="1">
        <f t="shared" si="377"/>
        <v>0</v>
      </c>
      <c r="K1826" s="7">
        <f t="shared" si="370"/>
        <v>972.98358794918488</v>
      </c>
      <c r="L1826" s="7">
        <f t="shared" si="371"/>
        <v>-583790.15276951087</v>
      </c>
      <c r="M1826" s="7">
        <f t="shared" si="372"/>
        <v>-5.8379015276951086E-2</v>
      </c>
      <c r="N1826" s="7">
        <f t="shared" si="376"/>
        <v>340.48312900638712</v>
      </c>
    </row>
    <row r="1827" spans="2:14" x14ac:dyDescent="0.25">
      <c r="B1827" s="1">
        <f t="shared" si="373"/>
        <v>18090</v>
      </c>
      <c r="C1827" s="4">
        <f t="shared" si="365"/>
        <v>12.5625</v>
      </c>
      <c r="D1827" s="3">
        <f t="shared" si="374"/>
        <v>0.5625</v>
      </c>
      <c r="E1827" s="1">
        <f t="shared" si="366"/>
        <v>12</v>
      </c>
      <c r="F1827" s="1">
        <f t="shared" si="375"/>
        <v>20.049817550966257</v>
      </c>
      <c r="G1827" s="1">
        <f t="shared" si="367"/>
        <v>0</v>
      </c>
      <c r="H1827" s="1">
        <f t="shared" si="368"/>
        <v>0</v>
      </c>
      <c r="I1827" s="1">
        <f t="shared" si="369"/>
        <v>0</v>
      </c>
      <c r="J1827" s="1">
        <f t="shared" si="377"/>
        <v>0</v>
      </c>
      <c r="K1827" s="7">
        <f t="shared" si="370"/>
        <v>965.97810611595071</v>
      </c>
      <c r="L1827" s="7">
        <f t="shared" si="371"/>
        <v>-579586.86366957042</v>
      </c>
      <c r="M1827" s="7">
        <f t="shared" si="372"/>
        <v>-5.7958686366957043E-2</v>
      </c>
      <c r="N1827" s="7">
        <f t="shared" si="376"/>
        <v>204.28987740383226</v>
      </c>
    </row>
    <row r="1828" spans="2:14" x14ac:dyDescent="0.25">
      <c r="B1828" s="1">
        <f t="shared" si="373"/>
        <v>18100</v>
      </c>
      <c r="C1828" s="4">
        <f t="shared" si="365"/>
        <v>12.569444444444445</v>
      </c>
      <c r="D1828" s="3">
        <f t="shared" si="374"/>
        <v>0.56944444444444464</v>
      </c>
      <c r="E1828" s="1">
        <f t="shared" si="366"/>
        <v>12</v>
      </c>
      <c r="F1828" s="1">
        <f t="shared" si="375"/>
        <v>19.991858864599301</v>
      </c>
      <c r="G1828" s="1">
        <f t="shared" si="367"/>
        <v>0</v>
      </c>
      <c r="H1828" s="1">
        <f t="shared" si="368"/>
        <v>1</v>
      </c>
      <c r="I1828" s="1">
        <f t="shared" si="369"/>
        <v>0</v>
      </c>
      <c r="J1828" s="1">
        <f t="shared" si="377"/>
        <v>1</v>
      </c>
      <c r="K1828" s="7">
        <f t="shared" si="370"/>
        <v>959.02306375191608</v>
      </c>
      <c r="L1828" s="7">
        <f t="shared" si="371"/>
        <v>1824586.1617488503</v>
      </c>
      <c r="M1828" s="7">
        <f t="shared" si="372"/>
        <v>0.18245861617488501</v>
      </c>
      <c r="N1828" s="7">
        <f t="shared" si="376"/>
        <v>1722.5739264422994</v>
      </c>
    </row>
    <row r="1829" spans="2:14" x14ac:dyDescent="0.25">
      <c r="B1829" s="1">
        <f t="shared" si="373"/>
        <v>18110</v>
      </c>
      <c r="C1829" s="4">
        <f t="shared" si="365"/>
        <v>12.576388888888889</v>
      </c>
      <c r="D1829" s="3">
        <f t="shared" si="374"/>
        <v>0.57638888888888928</v>
      </c>
      <c r="E1829" s="1">
        <f t="shared" si="366"/>
        <v>12</v>
      </c>
      <c r="F1829" s="1">
        <f t="shared" si="375"/>
        <v>20.174317480774185</v>
      </c>
      <c r="G1829" s="1">
        <f t="shared" si="367"/>
        <v>0</v>
      </c>
      <c r="H1829" s="1">
        <f t="shared" si="368"/>
        <v>0</v>
      </c>
      <c r="I1829" s="1">
        <f t="shared" si="369"/>
        <v>0</v>
      </c>
      <c r="J1829" s="1">
        <f t="shared" si="377"/>
        <v>1</v>
      </c>
      <c r="K1829" s="7">
        <f t="shared" si="370"/>
        <v>980.91809769290205</v>
      </c>
      <c r="L1829" s="7">
        <f t="shared" si="371"/>
        <v>1811449.1413842589</v>
      </c>
      <c r="M1829" s="7">
        <f t="shared" si="372"/>
        <v>0.1811449141384259</v>
      </c>
      <c r="N1829" s="7">
        <f t="shared" si="376"/>
        <v>2633.5443558653797</v>
      </c>
    </row>
    <row r="1830" spans="2:14" x14ac:dyDescent="0.25">
      <c r="B1830" s="1">
        <f t="shared" si="373"/>
        <v>18120</v>
      </c>
      <c r="C1830" s="4">
        <f t="shared" si="365"/>
        <v>12.583333333333334</v>
      </c>
      <c r="D1830" s="3">
        <f t="shared" si="374"/>
        <v>0.58333333333333393</v>
      </c>
      <c r="E1830" s="1">
        <f t="shared" si="366"/>
        <v>12</v>
      </c>
      <c r="F1830" s="1">
        <f t="shared" si="375"/>
        <v>20.35546239491261</v>
      </c>
      <c r="G1830" s="1">
        <f t="shared" si="367"/>
        <v>1</v>
      </c>
      <c r="H1830" s="1">
        <f t="shared" si="368"/>
        <v>0</v>
      </c>
      <c r="I1830" s="1">
        <f t="shared" si="369"/>
        <v>1</v>
      </c>
      <c r="J1830" s="1">
        <f t="shared" si="377"/>
        <v>0</v>
      </c>
      <c r="K1830" s="7">
        <f t="shared" si="370"/>
        <v>1002.6554873895132</v>
      </c>
      <c r="L1830" s="7">
        <f t="shared" si="371"/>
        <v>-601593.29243370786</v>
      </c>
      <c r="M1830" s="7">
        <f t="shared" si="372"/>
        <v>-6.0159329243370786E-2</v>
      </c>
      <c r="N1830" s="7">
        <f t="shared" si="376"/>
        <v>1580.1266135192277</v>
      </c>
    </row>
    <row r="1831" spans="2:14" x14ac:dyDescent="0.25">
      <c r="B1831" s="1">
        <f t="shared" si="373"/>
        <v>18130</v>
      </c>
      <c r="C1831" s="4">
        <f t="shared" si="365"/>
        <v>12.590277777777779</v>
      </c>
      <c r="D1831" s="3">
        <f t="shared" si="374"/>
        <v>0.59027777777777857</v>
      </c>
      <c r="E1831" s="1">
        <f t="shared" si="366"/>
        <v>12</v>
      </c>
      <c r="F1831" s="1">
        <f t="shared" si="375"/>
        <v>20.295303065669241</v>
      </c>
      <c r="G1831" s="1">
        <f t="shared" si="367"/>
        <v>1</v>
      </c>
      <c r="H1831" s="1">
        <f t="shared" si="368"/>
        <v>0</v>
      </c>
      <c r="I1831" s="1">
        <f t="shared" si="369"/>
        <v>1</v>
      </c>
      <c r="J1831" s="1">
        <f t="shared" si="377"/>
        <v>0</v>
      </c>
      <c r="K1831" s="7">
        <f t="shared" si="370"/>
        <v>995.43636788030881</v>
      </c>
      <c r="L1831" s="7">
        <f t="shared" si="371"/>
        <v>-597261.82072818524</v>
      </c>
      <c r="M1831" s="7">
        <f t="shared" si="372"/>
        <v>-5.9726182072818525E-2</v>
      </c>
      <c r="N1831" s="7">
        <f t="shared" si="376"/>
        <v>948.07596811153655</v>
      </c>
    </row>
    <row r="1832" spans="2:14" x14ac:dyDescent="0.25">
      <c r="B1832" s="1">
        <f t="shared" si="373"/>
        <v>18140</v>
      </c>
      <c r="C1832" s="4">
        <f t="shared" si="365"/>
        <v>12.597222222222221</v>
      </c>
      <c r="D1832" s="3">
        <f t="shared" si="374"/>
        <v>0.59722222222222143</v>
      </c>
      <c r="E1832" s="1">
        <f t="shared" si="366"/>
        <v>12</v>
      </c>
      <c r="F1832" s="1">
        <f t="shared" si="375"/>
        <v>20.235576883596423</v>
      </c>
      <c r="G1832" s="1">
        <f t="shared" si="367"/>
        <v>1</v>
      </c>
      <c r="H1832" s="1">
        <f t="shared" si="368"/>
        <v>0</v>
      </c>
      <c r="I1832" s="1">
        <f t="shared" si="369"/>
        <v>1</v>
      </c>
      <c r="J1832" s="1">
        <f t="shared" si="377"/>
        <v>0</v>
      </c>
      <c r="K1832" s="7">
        <f t="shared" si="370"/>
        <v>988.26922603157061</v>
      </c>
      <c r="L1832" s="7">
        <f t="shared" si="371"/>
        <v>-592961.53561894235</v>
      </c>
      <c r="M1832" s="7">
        <f t="shared" si="372"/>
        <v>-5.9296153561894237E-2</v>
      </c>
      <c r="N1832" s="7">
        <f t="shared" si="376"/>
        <v>568.84558086692186</v>
      </c>
    </row>
    <row r="1833" spans="2:14" x14ac:dyDescent="0.25">
      <c r="B1833" s="1">
        <f t="shared" si="373"/>
        <v>18150</v>
      </c>
      <c r="C1833" s="4">
        <f t="shared" si="365"/>
        <v>12.604166666666666</v>
      </c>
      <c r="D1833" s="3">
        <f t="shared" si="374"/>
        <v>0.60416666666666607</v>
      </c>
      <c r="E1833" s="1">
        <f t="shared" si="366"/>
        <v>12</v>
      </c>
      <c r="F1833" s="1">
        <f t="shared" si="375"/>
        <v>20.176280730034527</v>
      </c>
      <c r="G1833" s="1">
        <f t="shared" si="367"/>
        <v>1</v>
      </c>
      <c r="H1833" s="1">
        <f t="shared" si="368"/>
        <v>0</v>
      </c>
      <c r="I1833" s="1">
        <f t="shared" si="369"/>
        <v>1</v>
      </c>
      <c r="J1833" s="1">
        <f t="shared" si="377"/>
        <v>0</v>
      </c>
      <c r="K1833" s="7">
        <f t="shared" si="370"/>
        <v>981.1536876041431</v>
      </c>
      <c r="L1833" s="7">
        <f t="shared" si="371"/>
        <v>-588692.21256248583</v>
      </c>
      <c r="M1833" s="7">
        <f t="shared" si="372"/>
        <v>-5.8869221256248584E-2</v>
      </c>
      <c r="N1833" s="7">
        <f t="shared" si="376"/>
        <v>341.30734852015308</v>
      </c>
    </row>
    <row r="1834" spans="2:14" x14ac:dyDescent="0.25">
      <c r="B1834" s="1">
        <f t="shared" si="373"/>
        <v>18160</v>
      </c>
      <c r="C1834" s="4">
        <f t="shared" si="365"/>
        <v>12.611111111111111</v>
      </c>
      <c r="D1834" s="3">
        <f t="shared" si="374"/>
        <v>0.61111111111111072</v>
      </c>
      <c r="E1834" s="1">
        <f t="shared" si="366"/>
        <v>12</v>
      </c>
      <c r="F1834" s="1">
        <f t="shared" si="375"/>
        <v>20.117411508778279</v>
      </c>
      <c r="G1834" s="1">
        <f t="shared" si="367"/>
        <v>1</v>
      </c>
      <c r="H1834" s="1">
        <f t="shared" si="368"/>
        <v>0</v>
      </c>
      <c r="I1834" s="1">
        <f t="shared" si="369"/>
        <v>1</v>
      </c>
      <c r="J1834" s="1">
        <f t="shared" si="377"/>
        <v>0</v>
      </c>
      <c r="K1834" s="7">
        <f t="shared" si="370"/>
        <v>974.08938105339337</v>
      </c>
      <c r="L1834" s="7">
        <f t="shared" si="371"/>
        <v>-584453.62863203604</v>
      </c>
      <c r="M1834" s="7">
        <f t="shared" si="372"/>
        <v>-5.8445362863203607E-2</v>
      </c>
      <c r="N1834" s="7">
        <f t="shared" si="376"/>
        <v>204.78440911209185</v>
      </c>
    </row>
    <row r="1835" spans="2:14" x14ac:dyDescent="0.25">
      <c r="B1835" s="1">
        <f t="shared" si="373"/>
        <v>18170</v>
      </c>
      <c r="C1835" s="4">
        <f t="shared" si="365"/>
        <v>12.618055555555555</v>
      </c>
      <c r="D1835" s="3">
        <f t="shared" si="374"/>
        <v>0.61805555555555536</v>
      </c>
      <c r="E1835" s="1">
        <f t="shared" si="366"/>
        <v>12</v>
      </c>
      <c r="F1835" s="1">
        <f t="shared" si="375"/>
        <v>20.058966145915075</v>
      </c>
      <c r="G1835" s="1">
        <f t="shared" si="367"/>
        <v>1</v>
      </c>
      <c r="H1835" s="1">
        <f t="shared" si="368"/>
        <v>0</v>
      </c>
      <c r="I1835" s="1">
        <f t="shared" si="369"/>
        <v>1</v>
      </c>
      <c r="J1835" s="1">
        <f t="shared" si="377"/>
        <v>0</v>
      </c>
      <c r="K1835" s="7">
        <f t="shared" si="370"/>
        <v>967.07593750980891</v>
      </c>
      <c r="L1835" s="7">
        <f t="shared" si="371"/>
        <v>-580245.56250588526</v>
      </c>
      <c r="M1835" s="7">
        <f t="shared" si="372"/>
        <v>-5.8024556250588527E-2</v>
      </c>
      <c r="N1835" s="7">
        <f t="shared" si="376"/>
        <v>122.8706454672551</v>
      </c>
    </row>
    <row r="1836" spans="2:14" x14ac:dyDescent="0.25">
      <c r="B1836" s="1">
        <f t="shared" si="373"/>
        <v>18180</v>
      </c>
      <c r="C1836" s="4">
        <f t="shared" si="365"/>
        <v>12.625</v>
      </c>
      <c r="D1836" s="3">
        <f t="shared" si="374"/>
        <v>0.625</v>
      </c>
      <c r="E1836" s="1">
        <f t="shared" si="366"/>
        <v>12</v>
      </c>
      <c r="F1836" s="1">
        <f t="shared" si="375"/>
        <v>20.000941589664485</v>
      </c>
      <c r="G1836" s="1">
        <f t="shared" si="367"/>
        <v>1</v>
      </c>
      <c r="H1836" s="1">
        <f t="shared" si="368"/>
        <v>0</v>
      </c>
      <c r="I1836" s="1">
        <f t="shared" si="369"/>
        <v>1</v>
      </c>
      <c r="J1836" s="1">
        <f t="shared" si="377"/>
        <v>0</v>
      </c>
      <c r="K1836" s="7">
        <f t="shared" si="370"/>
        <v>960.11299075973807</v>
      </c>
      <c r="L1836" s="7">
        <f t="shared" si="371"/>
        <v>-576067.79445584281</v>
      </c>
      <c r="M1836" s="7">
        <f t="shared" si="372"/>
        <v>-5.7606779445584282E-2</v>
      </c>
      <c r="N1836" s="7">
        <f t="shared" si="376"/>
        <v>73.722387280353061</v>
      </c>
    </row>
    <row r="1837" spans="2:14" x14ac:dyDescent="0.25">
      <c r="B1837" s="1">
        <f t="shared" si="373"/>
        <v>18190</v>
      </c>
      <c r="C1837" s="4">
        <f t="shared" si="365"/>
        <v>12.631944444444445</v>
      </c>
      <c r="D1837" s="3">
        <f t="shared" si="374"/>
        <v>0.63194444444444464</v>
      </c>
      <c r="E1837" s="1">
        <f t="shared" si="366"/>
        <v>12</v>
      </c>
      <c r="F1837" s="1">
        <f t="shared" si="375"/>
        <v>19.9433348102189</v>
      </c>
      <c r="G1837" s="1">
        <f t="shared" si="367"/>
        <v>1</v>
      </c>
      <c r="H1837" s="1">
        <f t="shared" si="368"/>
        <v>0</v>
      </c>
      <c r="I1837" s="1">
        <f t="shared" si="369"/>
        <v>1</v>
      </c>
      <c r="J1837" s="1">
        <f t="shared" si="377"/>
        <v>0</v>
      </c>
      <c r="K1837" s="7">
        <f t="shared" si="370"/>
        <v>953.2001772262679</v>
      </c>
      <c r="L1837" s="7">
        <f t="shared" si="371"/>
        <v>-571920.10633576068</v>
      </c>
      <c r="M1837" s="7">
        <f t="shared" si="372"/>
        <v>-5.7192010633576068E-2</v>
      </c>
      <c r="N1837" s="7">
        <f t="shared" si="376"/>
        <v>44.233432368211837</v>
      </c>
    </row>
    <row r="1838" spans="2:14" x14ac:dyDescent="0.25">
      <c r="B1838" s="1">
        <f t="shared" si="373"/>
        <v>18200</v>
      </c>
      <c r="C1838" s="4">
        <f t="shared" si="365"/>
        <v>12.638888888888889</v>
      </c>
      <c r="D1838" s="3">
        <f t="shared" si="374"/>
        <v>0.63888888888888928</v>
      </c>
      <c r="E1838" s="1">
        <f t="shared" si="366"/>
        <v>12</v>
      </c>
      <c r="F1838" s="1">
        <f t="shared" si="375"/>
        <v>19.886142799585325</v>
      </c>
      <c r="G1838" s="1">
        <f t="shared" si="367"/>
        <v>1</v>
      </c>
      <c r="H1838" s="1">
        <f t="shared" si="368"/>
        <v>0</v>
      </c>
      <c r="I1838" s="1">
        <f t="shared" si="369"/>
        <v>1</v>
      </c>
      <c r="J1838" s="1">
        <f t="shared" si="377"/>
        <v>0</v>
      </c>
      <c r="K1838" s="7">
        <f t="shared" si="370"/>
        <v>946.33713595023892</v>
      </c>
      <c r="L1838" s="7">
        <f t="shared" si="371"/>
        <v>-567802.28157014342</v>
      </c>
      <c r="M1838" s="7">
        <f t="shared" si="372"/>
        <v>-5.6780228157014341E-2</v>
      </c>
      <c r="N1838" s="7">
        <f t="shared" si="376"/>
        <v>26.540059420927101</v>
      </c>
    </row>
    <row r="1839" spans="2:14" x14ac:dyDescent="0.25">
      <c r="B1839" s="1">
        <f t="shared" si="373"/>
        <v>18210</v>
      </c>
      <c r="C1839" s="4">
        <f t="shared" si="365"/>
        <v>12.645833333333334</v>
      </c>
      <c r="D1839" s="3">
        <f t="shared" si="374"/>
        <v>0.64583333333333393</v>
      </c>
      <c r="E1839" s="1">
        <f t="shared" si="366"/>
        <v>12</v>
      </c>
      <c r="F1839" s="1">
        <f t="shared" si="375"/>
        <v>19.829362571428312</v>
      </c>
      <c r="G1839" s="1">
        <f t="shared" si="367"/>
        <v>1</v>
      </c>
      <c r="H1839" s="1">
        <f t="shared" si="368"/>
        <v>0</v>
      </c>
      <c r="I1839" s="1">
        <f t="shared" si="369"/>
        <v>1</v>
      </c>
      <c r="J1839" s="1">
        <f t="shared" si="377"/>
        <v>0</v>
      </c>
      <c r="K1839" s="7">
        <f t="shared" si="370"/>
        <v>939.52350857139743</v>
      </c>
      <c r="L1839" s="7">
        <f t="shared" si="371"/>
        <v>-563714.10514283844</v>
      </c>
      <c r="M1839" s="7">
        <f t="shared" si="372"/>
        <v>-5.6371410514283841E-2</v>
      </c>
      <c r="N1839" s="7">
        <f t="shared" si="376"/>
        <v>15.92403565255626</v>
      </c>
    </row>
    <row r="1840" spans="2:14" x14ac:dyDescent="0.25">
      <c r="B1840" s="1">
        <f t="shared" si="373"/>
        <v>18220</v>
      </c>
      <c r="C1840" s="4">
        <f t="shared" si="365"/>
        <v>12.652777777777779</v>
      </c>
      <c r="D1840" s="3">
        <f t="shared" si="374"/>
        <v>0.65277777777777857</v>
      </c>
      <c r="E1840" s="1">
        <f t="shared" si="366"/>
        <v>12</v>
      </c>
      <c r="F1840" s="1">
        <f t="shared" si="375"/>
        <v>19.772991160914028</v>
      </c>
      <c r="G1840" s="1">
        <f t="shared" si="367"/>
        <v>1</v>
      </c>
      <c r="H1840" s="1">
        <f t="shared" si="368"/>
        <v>0</v>
      </c>
      <c r="I1840" s="1">
        <f t="shared" si="369"/>
        <v>1</v>
      </c>
      <c r="J1840" s="1">
        <f t="shared" si="377"/>
        <v>0</v>
      </c>
      <c r="K1840" s="7">
        <f t="shared" si="370"/>
        <v>932.75893930968323</v>
      </c>
      <c r="L1840" s="7">
        <f t="shared" si="371"/>
        <v>-559655.36358580994</v>
      </c>
      <c r="M1840" s="7">
        <f t="shared" si="372"/>
        <v>-5.5965536358580995E-2</v>
      </c>
      <c r="N1840" s="7">
        <f t="shared" si="376"/>
        <v>9.5544213915337561</v>
      </c>
    </row>
    <row r="1841" spans="2:14" x14ac:dyDescent="0.25">
      <c r="B1841" s="1">
        <f t="shared" si="373"/>
        <v>18230</v>
      </c>
      <c r="C1841" s="4">
        <f t="shared" si="365"/>
        <v>12.659722222222221</v>
      </c>
      <c r="D1841" s="3">
        <f t="shared" si="374"/>
        <v>0.65972222222222143</v>
      </c>
      <c r="E1841" s="1">
        <f t="shared" si="366"/>
        <v>12</v>
      </c>
      <c r="F1841" s="1">
        <f t="shared" si="375"/>
        <v>19.717025624555447</v>
      </c>
      <c r="G1841" s="1">
        <f t="shared" si="367"/>
        <v>1</v>
      </c>
      <c r="H1841" s="1">
        <f t="shared" si="368"/>
        <v>0</v>
      </c>
      <c r="I1841" s="1">
        <f t="shared" si="369"/>
        <v>1</v>
      </c>
      <c r="J1841" s="1">
        <f t="shared" si="377"/>
        <v>0</v>
      </c>
      <c r="K1841" s="7">
        <f t="shared" si="370"/>
        <v>926.04307494665352</v>
      </c>
      <c r="L1841" s="7">
        <f t="shared" si="371"/>
        <v>-555625.84496799204</v>
      </c>
      <c r="M1841" s="7">
        <f t="shared" si="372"/>
        <v>-5.5562584496799204E-2</v>
      </c>
      <c r="N1841" s="7">
        <f t="shared" si="376"/>
        <v>5.7326528349202537</v>
      </c>
    </row>
    <row r="1842" spans="2:14" x14ac:dyDescent="0.25">
      <c r="B1842" s="1">
        <f t="shared" si="373"/>
        <v>18240</v>
      </c>
      <c r="C1842" s="4">
        <f t="shared" si="365"/>
        <v>12.666666666666666</v>
      </c>
      <c r="D1842" s="3">
        <f t="shared" si="374"/>
        <v>0.66666666666666607</v>
      </c>
      <c r="E1842" s="1">
        <f t="shared" si="366"/>
        <v>12</v>
      </c>
      <c r="F1842" s="1">
        <f t="shared" si="375"/>
        <v>19.661463040058649</v>
      </c>
      <c r="G1842" s="1">
        <f t="shared" si="367"/>
        <v>1</v>
      </c>
      <c r="H1842" s="1">
        <f t="shared" si="368"/>
        <v>0</v>
      </c>
      <c r="I1842" s="1">
        <f t="shared" si="369"/>
        <v>1</v>
      </c>
      <c r="J1842" s="1">
        <f t="shared" si="377"/>
        <v>0</v>
      </c>
      <c r="K1842" s="7">
        <f t="shared" si="370"/>
        <v>919.37556480703779</v>
      </c>
      <c r="L1842" s="7">
        <f t="shared" si="371"/>
        <v>-551625.33888422267</v>
      </c>
      <c r="M1842" s="7">
        <f t="shared" si="372"/>
        <v>-5.5162533888422266E-2</v>
      </c>
      <c r="N1842" s="7">
        <f t="shared" si="376"/>
        <v>3.4395917009521519</v>
      </c>
    </row>
    <row r="1843" spans="2:14" x14ac:dyDescent="0.25">
      <c r="B1843" s="1">
        <f t="shared" si="373"/>
        <v>18250</v>
      </c>
      <c r="C1843" s="4">
        <f t="shared" si="365"/>
        <v>12.673611111111111</v>
      </c>
      <c r="D1843" s="3">
        <f t="shared" si="374"/>
        <v>0.67361111111111072</v>
      </c>
      <c r="E1843" s="1">
        <f t="shared" si="366"/>
        <v>11</v>
      </c>
      <c r="F1843" s="1">
        <f t="shared" si="375"/>
        <v>19.606300506170228</v>
      </c>
      <c r="G1843" s="1">
        <f t="shared" si="367"/>
        <v>1</v>
      </c>
      <c r="H1843" s="1">
        <f t="shared" si="368"/>
        <v>0</v>
      </c>
      <c r="I1843" s="1">
        <f t="shared" si="369"/>
        <v>1</v>
      </c>
      <c r="J1843" s="1">
        <f t="shared" si="377"/>
        <v>0</v>
      </c>
      <c r="K1843" s="7">
        <f t="shared" si="370"/>
        <v>1032.7560607404273</v>
      </c>
      <c r="L1843" s="7">
        <f t="shared" si="371"/>
        <v>-619653.63644425641</v>
      </c>
      <c r="M1843" s="7">
        <f t="shared" si="372"/>
        <v>-6.196536364442564E-2</v>
      </c>
      <c r="N1843" s="7">
        <f t="shared" si="376"/>
        <v>2.0637550205712909</v>
      </c>
    </row>
    <row r="1844" spans="2:14" x14ac:dyDescent="0.25">
      <c r="B1844" s="1">
        <f t="shared" si="373"/>
        <v>18260</v>
      </c>
      <c r="C1844" s="4">
        <f t="shared" si="365"/>
        <v>12.680555555555555</v>
      </c>
      <c r="D1844" s="3">
        <f t="shared" si="374"/>
        <v>0.68055555555555536</v>
      </c>
      <c r="E1844" s="1">
        <f t="shared" si="366"/>
        <v>11</v>
      </c>
      <c r="F1844" s="1">
        <f t="shared" si="375"/>
        <v>19.544335142525803</v>
      </c>
      <c r="G1844" s="1">
        <f t="shared" si="367"/>
        <v>1</v>
      </c>
      <c r="H1844" s="1">
        <f t="shared" si="368"/>
        <v>0</v>
      </c>
      <c r="I1844" s="1">
        <f t="shared" si="369"/>
        <v>1</v>
      </c>
      <c r="J1844" s="1">
        <f t="shared" si="377"/>
        <v>0</v>
      </c>
      <c r="K1844" s="7">
        <f t="shared" si="370"/>
        <v>1025.3202171030962</v>
      </c>
      <c r="L1844" s="7">
        <f t="shared" si="371"/>
        <v>-615192.13026185764</v>
      </c>
      <c r="M1844" s="7">
        <f t="shared" si="372"/>
        <v>-6.1519213026185765E-2</v>
      </c>
      <c r="N1844" s="7">
        <f t="shared" si="376"/>
        <v>1.2382530123427744</v>
      </c>
    </row>
    <row r="1845" spans="2:14" x14ac:dyDescent="0.25">
      <c r="B1845" s="1">
        <f t="shared" si="373"/>
        <v>18270</v>
      </c>
      <c r="C1845" s="4">
        <f t="shared" si="365"/>
        <v>12.6875</v>
      </c>
      <c r="D1845" s="3">
        <f t="shared" si="374"/>
        <v>0.6875</v>
      </c>
      <c r="E1845" s="1">
        <f t="shared" si="366"/>
        <v>11</v>
      </c>
      <c r="F1845" s="1">
        <f t="shared" si="375"/>
        <v>19.482815929499615</v>
      </c>
      <c r="G1845" s="1">
        <f t="shared" si="367"/>
        <v>1</v>
      </c>
      <c r="H1845" s="1">
        <f t="shared" si="368"/>
        <v>0</v>
      </c>
      <c r="I1845" s="1">
        <f t="shared" si="369"/>
        <v>1</v>
      </c>
      <c r="J1845" s="1">
        <f t="shared" si="377"/>
        <v>0</v>
      </c>
      <c r="K1845" s="7">
        <f t="shared" si="370"/>
        <v>1017.9379115399537</v>
      </c>
      <c r="L1845" s="7">
        <f t="shared" si="371"/>
        <v>-610762.74692397227</v>
      </c>
      <c r="M1845" s="7">
        <f t="shared" si="372"/>
        <v>-6.107627469239723E-2</v>
      </c>
      <c r="N1845" s="7">
        <f t="shared" si="376"/>
        <v>0.74295180740566458</v>
      </c>
    </row>
    <row r="1846" spans="2:14" x14ac:dyDescent="0.25">
      <c r="B1846" s="1">
        <f t="shared" si="373"/>
        <v>18280</v>
      </c>
      <c r="C1846" s="4">
        <f t="shared" si="365"/>
        <v>12.694444444444445</v>
      </c>
      <c r="D1846" s="3">
        <f t="shared" si="374"/>
        <v>0.69444444444444464</v>
      </c>
      <c r="E1846" s="1">
        <f t="shared" si="366"/>
        <v>11</v>
      </c>
      <c r="F1846" s="1">
        <f t="shared" si="375"/>
        <v>19.421739654807219</v>
      </c>
      <c r="G1846" s="1">
        <f t="shared" si="367"/>
        <v>1</v>
      </c>
      <c r="H1846" s="1">
        <f t="shared" si="368"/>
        <v>0</v>
      </c>
      <c r="I1846" s="1">
        <f t="shared" si="369"/>
        <v>1</v>
      </c>
      <c r="J1846" s="1">
        <f t="shared" si="377"/>
        <v>0</v>
      </c>
      <c r="K1846" s="7">
        <f t="shared" si="370"/>
        <v>1010.6087585768661</v>
      </c>
      <c r="L1846" s="7">
        <f t="shared" si="371"/>
        <v>-606365.25514611963</v>
      </c>
      <c r="M1846" s="7">
        <f t="shared" si="372"/>
        <v>-6.0636525514611961E-2</v>
      </c>
      <c r="N1846" s="7">
        <f t="shared" si="376"/>
        <v>0.44577108444339875</v>
      </c>
    </row>
    <row r="1847" spans="2:14" x14ac:dyDescent="0.25">
      <c r="B1847" s="1">
        <f t="shared" si="373"/>
        <v>18290</v>
      </c>
      <c r="C1847" s="4">
        <f t="shared" si="365"/>
        <v>12.701388888888889</v>
      </c>
      <c r="D1847" s="3">
        <f t="shared" si="374"/>
        <v>0.70138888888888928</v>
      </c>
      <c r="E1847" s="1">
        <f t="shared" si="366"/>
        <v>11</v>
      </c>
      <c r="F1847" s="1">
        <f t="shared" si="375"/>
        <v>19.361103129292609</v>
      </c>
      <c r="G1847" s="1">
        <f t="shared" si="367"/>
        <v>1</v>
      </c>
      <c r="H1847" s="1">
        <f t="shared" si="368"/>
        <v>0</v>
      </c>
      <c r="I1847" s="1">
        <f t="shared" si="369"/>
        <v>1</v>
      </c>
      <c r="J1847" s="1">
        <f t="shared" si="377"/>
        <v>0</v>
      </c>
      <c r="K1847" s="7">
        <f t="shared" si="370"/>
        <v>1003.3323755151129</v>
      </c>
      <c r="L1847" s="7">
        <f t="shared" si="371"/>
        <v>-601999.42530906771</v>
      </c>
      <c r="M1847" s="7">
        <f t="shared" si="372"/>
        <v>-6.0199942530906769E-2</v>
      </c>
      <c r="N1847" s="7">
        <f t="shared" si="376"/>
        <v>0.26746265066603925</v>
      </c>
    </row>
    <row r="1848" spans="2:14" x14ac:dyDescent="0.25">
      <c r="B1848" s="1">
        <f t="shared" si="373"/>
        <v>18300</v>
      </c>
      <c r="C1848" s="4">
        <f t="shared" si="365"/>
        <v>12.708333333333334</v>
      </c>
      <c r="D1848" s="3">
        <f t="shared" si="374"/>
        <v>0.70833333333333393</v>
      </c>
      <c r="E1848" s="1">
        <f t="shared" si="366"/>
        <v>8</v>
      </c>
      <c r="F1848" s="1">
        <f t="shared" si="375"/>
        <v>19.300903186761701</v>
      </c>
      <c r="G1848" s="1">
        <f t="shared" si="367"/>
        <v>0</v>
      </c>
      <c r="H1848" s="1">
        <f t="shared" si="368"/>
        <v>1</v>
      </c>
      <c r="I1848" s="1">
        <f t="shared" si="369"/>
        <v>0</v>
      </c>
      <c r="J1848" s="1">
        <f t="shared" si="377"/>
        <v>1</v>
      </c>
      <c r="K1848" s="7">
        <f t="shared" si="370"/>
        <v>1356.1083824114039</v>
      </c>
      <c r="L1848" s="7">
        <f t="shared" si="371"/>
        <v>1586334.9705531576</v>
      </c>
      <c r="M1848" s="7">
        <f t="shared" si="372"/>
        <v>0.15863349705531576</v>
      </c>
      <c r="N1848" s="7">
        <f t="shared" si="376"/>
        <v>1600.1604775903995</v>
      </c>
    </row>
    <row r="1849" spans="2:14" x14ac:dyDescent="0.25">
      <c r="B1849" s="1">
        <f t="shared" si="373"/>
        <v>18310</v>
      </c>
      <c r="C1849" s="4">
        <f t="shared" si="365"/>
        <v>12.715277777777779</v>
      </c>
      <c r="D1849" s="3">
        <f t="shared" si="374"/>
        <v>0.71527777777777857</v>
      </c>
      <c r="E1849" s="1">
        <f t="shared" si="366"/>
        <v>8</v>
      </c>
      <c r="F1849" s="1">
        <f t="shared" si="375"/>
        <v>19.459536683817017</v>
      </c>
      <c r="G1849" s="1">
        <f t="shared" si="367"/>
        <v>0</v>
      </c>
      <c r="H1849" s="1">
        <f t="shared" si="368"/>
        <v>1</v>
      </c>
      <c r="I1849" s="1">
        <f t="shared" si="369"/>
        <v>0</v>
      </c>
      <c r="J1849" s="1">
        <f t="shared" si="377"/>
        <v>1</v>
      </c>
      <c r="K1849" s="7">
        <f t="shared" si="370"/>
        <v>1375.1444020580418</v>
      </c>
      <c r="L1849" s="7">
        <f t="shared" si="371"/>
        <v>1574913.3587651746</v>
      </c>
      <c r="M1849" s="7">
        <f t="shared" si="372"/>
        <v>0.15749133587651745</v>
      </c>
      <c r="N1849" s="7">
        <f t="shared" si="376"/>
        <v>2560.0962865542397</v>
      </c>
    </row>
    <row r="1850" spans="2:14" x14ac:dyDescent="0.25">
      <c r="B1850" s="1">
        <f t="shared" si="373"/>
        <v>18320</v>
      </c>
      <c r="C1850" s="4">
        <f t="shared" si="365"/>
        <v>12.722222222222221</v>
      </c>
      <c r="D1850" s="3">
        <f t="shared" si="374"/>
        <v>0.72222222222222143</v>
      </c>
      <c r="E1850" s="1">
        <f t="shared" si="366"/>
        <v>8</v>
      </c>
      <c r="F1850" s="1">
        <f t="shared" si="375"/>
        <v>19.617028019693535</v>
      </c>
      <c r="G1850" s="1">
        <f t="shared" si="367"/>
        <v>0</v>
      </c>
      <c r="H1850" s="1">
        <f t="shared" si="368"/>
        <v>1</v>
      </c>
      <c r="I1850" s="1">
        <f t="shared" si="369"/>
        <v>0</v>
      </c>
      <c r="J1850" s="1">
        <f t="shared" si="377"/>
        <v>1</v>
      </c>
      <c r="K1850" s="7">
        <f t="shared" si="370"/>
        <v>1394.0433623632241</v>
      </c>
      <c r="L1850" s="7">
        <f t="shared" si="371"/>
        <v>1563573.9825820655</v>
      </c>
      <c r="M1850" s="7">
        <f t="shared" si="372"/>
        <v>0.15635739825820655</v>
      </c>
      <c r="N1850" s="7">
        <f t="shared" si="376"/>
        <v>3136.0577719325438</v>
      </c>
    </row>
    <row r="1851" spans="2:14" x14ac:dyDescent="0.25">
      <c r="B1851" s="1">
        <f t="shared" si="373"/>
        <v>18330</v>
      </c>
      <c r="C1851" s="4">
        <f t="shared" si="365"/>
        <v>12.729166666666666</v>
      </c>
      <c r="D1851" s="3">
        <f t="shared" si="374"/>
        <v>0.72916666666666607</v>
      </c>
      <c r="E1851" s="1">
        <f t="shared" si="366"/>
        <v>8</v>
      </c>
      <c r="F1851" s="1">
        <f t="shared" si="375"/>
        <v>19.77338541795174</v>
      </c>
      <c r="G1851" s="1">
        <f t="shared" si="367"/>
        <v>0</v>
      </c>
      <c r="H1851" s="1">
        <f t="shared" si="368"/>
        <v>1</v>
      </c>
      <c r="I1851" s="1">
        <f t="shared" si="369"/>
        <v>0</v>
      </c>
      <c r="J1851" s="1">
        <f t="shared" si="377"/>
        <v>1</v>
      </c>
      <c r="K1851" s="7">
        <f t="shared" si="370"/>
        <v>1412.8062501542086</v>
      </c>
      <c r="L1851" s="7">
        <f t="shared" si="371"/>
        <v>1552316.249907475</v>
      </c>
      <c r="M1851" s="7">
        <f t="shared" si="372"/>
        <v>0.1552316249907475</v>
      </c>
      <c r="N1851" s="7">
        <f t="shared" si="376"/>
        <v>3481.6346631595261</v>
      </c>
    </row>
    <row r="1852" spans="2:14" x14ac:dyDescent="0.25">
      <c r="B1852" s="1">
        <f t="shared" si="373"/>
        <v>18340</v>
      </c>
      <c r="C1852" s="4">
        <f t="shared" si="365"/>
        <v>12.736111111111111</v>
      </c>
      <c r="D1852" s="3">
        <f t="shared" si="374"/>
        <v>0.73611111111111072</v>
      </c>
      <c r="E1852" s="1">
        <f t="shared" si="366"/>
        <v>8</v>
      </c>
      <c r="F1852" s="1">
        <f t="shared" si="375"/>
        <v>19.928617042942488</v>
      </c>
      <c r="G1852" s="1">
        <f t="shared" si="367"/>
        <v>0</v>
      </c>
      <c r="H1852" s="1">
        <f t="shared" si="368"/>
        <v>1</v>
      </c>
      <c r="I1852" s="1">
        <f t="shared" si="369"/>
        <v>0</v>
      </c>
      <c r="J1852" s="1">
        <f t="shared" si="377"/>
        <v>1</v>
      </c>
      <c r="K1852" s="7">
        <f t="shared" si="370"/>
        <v>1431.4340451530984</v>
      </c>
      <c r="L1852" s="7">
        <f t="shared" si="371"/>
        <v>1541139.5729081407</v>
      </c>
      <c r="M1852" s="7">
        <f t="shared" si="372"/>
        <v>0.15411395729081406</v>
      </c>
      <c r="N1852" s="7">
        <f t="shared" si="376"/>
        <v>3688.9807978957156</v>
      </c>
    </row>
    <row r="1853" spans="2:14" x14ac:dyDescent="0.25">
      <c r="B1853" s="1">
        <f t="shared" si="373"/>
        <v>18350</v>
      </c>
      <c r="C1853" s="4">
        <f t="shared" si="365"/>
        <v>12.743055555555555</v>
      </c>
      <c r="D1853" s="3">
        <f t="shared" si="374"/>
        <v>0.74305555555555536</v>
      </c>
      <c r="E1853" s="1">
        <f t="shared" si="366"/>
        <v>8</v>
      </c>
      <c r="F1853" s="1">
        <f t="shared" si="375"/>
        <v>20.082731000233302</v>
      </c>
      <c r="G1853" s="1">
        <f t="shared" si="367"/>
        <v>0</v>
      </c>
      <c r="H1853" s="1">
        <f t="shared" si="368"/>
        <v>0</v>
      </c>
      <c r="I1853" s="1">
        <f t="shared" si="369"/>
        <v>0</v>
      </c>
      <c r="J1853" s="1">
        <f t="shared" si="377"/>
        <v>1</v>
      </c>
      <c r="K1853" s="7">
        <f t="shared" si="370"/>
        <v>1449.927720027996</v>
      </c>
      <c r="L1853" s="7">
        <f t="shared" si="371"/>
        <v>1530043.3679832027</v>
      </c>
      <c r="M1853" s="7">
        <f t="shared" si="372"/>
        <v>0.15300433679832026</v>
      </c>
      <c r="N1853" s="7">
        <f t="shared" si="376"/>
        <v>3813.3884787374291</v>
      </c>
    </row>
    <row r="1854" spans="2:14" x14ac:dyDescent="0.25">
      <c r="B1854" s="1">
        <f t="shared" si="373"/>
        <v>18360</v>
      </c>
      <c r="C1854" s="4">
        <f t="shared" si="365"/>
        <v>12.75</v>
      </c>
      <c r="D1854" s="3">
        <f t="shared" si="374"/>
        <v>0.75</v>
      </c>
      <c r="E1854" s="1">
        <f t="shared" si="366"/>
        <v>7</v>
      </c>
      <c r="F1854" s="1">
        <f t="shared" si="375"/>
        <v>20.235735337031624</v>
      </c>
      <c r="G1854" s="1">
        <f t="shared" si="367"/>
        <v>0</v>
      </c>
      <c r="H1854" s="1">
        <f t="shared" si="368"/>
        <v>0</v>
      </c>
      <c r="I1854" s="1">
        <f t="shared" si="369"/>
        <v>0</v>
      </c>
      <c r="J1854" s="1">
        <f t="shared" si="377"/>
        <v>1</v>
      </c>
      <c r="K1854" s="7">
        <f t="shared" si="370"/>
        <v>1588.2882404437946</v>
      </c>
      <c r="L1854" s="7">
        <f t="shared" si="371"/>
        <v>1447027.0557337231</v>
      </c>
      <c r="M1854" s="7">
        <f t="shared" si="372"/>
        <v>0.14470270557337231</v>
      </c>
      <c r="N1854" s="7">
        <f t="shared" si="376"/>
        <v>3888.0330872424574</v>
      </c>
    </row>
    <row r="1855" spans="2:14" x14ac:dyDescent="0.25">
      <c r="B1855" s="1">
        <f t="shared" si="373"/>
        <v>18370</v>
      </c>
      <c r="C1855" s="4">
        <f t="shared" si="365"/>
        <v>12.756944444444445</v>
      </c>
      <c r="D1855" s="3">
        <f t="shared" si="374"/>
        <v>0.75694444444444464</v>
      </c>
      <c r="E1855" s="1">
        <f t="shared" si="366"/>
        <v>7</v>
      </c>
      <c r="F1855" s="1">
        <f t="shared" si="375"/>
        <v>20.380438042604997</v>
      </c>
      <c r="G1855" s="1">
        <f t="shared" si="367"/>
        <v>0</v>
      </c>
      <c r="H1855" s="1">
        <f t="shared" si="368"/>
        <v>0</v>
      </c>
      <c r="I1855" s="1">
        <f t="shared" si="369"/>
        <v>1</v>
      </c>
      <c r="J1855" s="1">
        <f t="shared" si="377"/>
        <v>0</v>
      </c>
      <c r="K1855" s="7">
        <f t="shared" si="370"/>
        <v>1605.6525651125994</v>
      </c>
      <c r="L1855" s="7">
        <f t="shared" si="371"/>
        <v>-963391.53906755964</v>
      </c>
      <c r="M1855" s="7">
        <f t="shared" si="372"/>
        <v>-9.6339153906755959E-2</v>
      </c>
      <c r="N1855" s="7">
        <f t="shared" si="376"/>
        <v>2332.8198523454744</v>
      </c>
    </row>
    <row r="1856" spans="2:14" x14ac:dyDescent="0.25">
      <c r="B1856" s="1">
        <f t="shared" si="373"/>
        <v>18380</v>
      </c>
      <c r="C1856" s="4">
        <f t="shared" si="365"/>
        <v>12.763888888888889</v>
      </c>
      <c r="D1856" s="3">
        <f t="shared" si="374"/>
        <v>0.76388888888888928</v>
      </c>
      <c r="E1856" s="1">
        <f t="shared" si="366"/>
        <v>7</v>
      </c>
      <c r="F1856" s="1">
        <f t="shared" si="375"/>
        <v>20.284098888698242</v>
      </c>
      <c r="G1856" s="1">
        <f t="shared" si="367"/>
        <v>0</v>
      </c>
      <c r="H1856" s="1">
        <f t="shared" si="368"/>
        <v>0</v>
      </c>
      <c r="I1856" s="1">
        <f t="shared" si="369"/>
        <v>0</v>
      </c>
      <c r="J1856" s="1">
        <f t="shared" si="377"/>
        <v>0</v>
      </c>
      <c r="K1856" s="7">
        <f t="shared" si="370"/>
        <v>1594.091866643789</v>
      </c>
      <c r="L1856" s="7">
        <f t="shared" si="371"/>
        <v>-956455.11998627335</v>
      </c>
      <c r="M1856" s="7">
        <f t="shared" si="372"/>
        <v>-9.5645511998627336E-2</v>
      </c>
      <c r="N1856" s="7">
        <f t="shared" si="376"/>
        <v>1399.6919114072846</v>
      </c>
    </row>
    <row r="1857" spans="2:14" x14ac:dyDescent="0.25">
      <c r="B1857" s="1">
        <f t="shared" si="373"/>
        <v>18390</v>
      </c>
      <c r="C1857" s="4">
        <f t="shared" si="365"/>
        <v>12.770833333333334</v>
      </c>
      <c r="D1857" s="3">
        <f t="shared" si="374"/>
        <v>0.77083333333333393</v>
      </c>
      <c r="E1857" s="1">
        <f t="shared" si="366"/>
        <v>7</v>
      </c>
      <c r="F1857" s="1">
        <f t="shared" si="375"/>
        <v>20.188453376699616</v>
      </c>
      <c r="G1857" s="1">
        <f t="shared" si="367"/>
        <v>0</v>
      </c>
      <c r="H1857" s="1">
        <f t="shared" si="368"/>
        <v>0</v>
      </c>
      <c r="I1857" s="1">
        <f t="shared" si="369"/>
        <v>0</v>
      </c>
      <c r="J1857" s="1">
        <f t="shared" si="377"/>
        <v>0</v>
      </c>
      <c r="K1857" s="7">
        <f t="shared" si="370"/>
        <v>1582.6144052039538</v>
      </c>
      <c r="L1857" s="7">
        <f t="shared" si="371"/>
        <v>-949568.64312237233</v>
      </c>
      <c r="M1857" s="7">
        <f t="shared" si="372"/>
        <v>-9.4956864312237238E-2</v>
      </c>
      <c r="N1857" s="7">
        <f t="shared" si="376"/>
        <v>839.8151468443707</v>
      </c>
    </row>
    <row r="1858" spans="2:14" x14ac:dyDescent="0.25">
      <c r="B1858" s="1">
        <f t="shared" si="373"/>
        <v>18400</v>
      </c>
      <c r="C1858" s="4">
        <f t="shared" si="365"/>
        <v>12.777777777777779</v>
      </c>
      <c r="D1858" s="3">
        <f t="shared" si="374"/>
        <v>0.77777777777777857</v>
      </c>
      <c r="E1858" s="1">
        <f t="shared" si="366"/>
        <v>7</v>
      </c>
      <c r="F1858" s="1">
        <f t="shared" si="375"/>
        <v>20.093496512387379</v>
      </c>
      <c r="G1858" s="1">
        <f t="shared" si="367"/>
        <v>0</v>
      </c>
      <c r="H1858" s="1">
        <f t="shared" si="368"/>
        <v>0</v>
      </c>
      <c r="I1858" s="1">
        <f t="shared" si="369"/>
        <v>0</v>
      </c>
      <c r="J1858" s="1">
        <f t="shared" si="377"/>
        <v>0</v>
      </c>
      <c r="K1858" s="7">
        <f t="shared" si="370"/>
        <v>1571.2195814864854</v>
      </c>
      <c r="L1858" s="7">
        <f t="shared" si="371"/>
        <v>-942731.74889189121</v>
      </c>
      <c r="M1858" s="7">
        <f t="shared" si="372"/>
        <v>-9.4273174889189126E-2</v>
      </c>
      <c r="N1858" s="7">
        <f t="shared" si="376"/>
        <v>503.88908810662241</v>
      </c>
    </row>
    <row r="1859" spans="2:14" x14ac:dyDescent="0.25">
      <c r="B1859" s="1">
        <f t="shared" si="373"/>
        <v>18410</v>
      </c>
      <c r="C1859" s="4">
        <f t="shared" si="365"/>
        <v>12.784722222222221</v>
      </c>
      <c r="D1859" s="3">
        <f t="shared" si="374"/>
        <v>0.78472222222222143</v>
      </c>
      <c r="E1859" s="1">
        <f t="shared" si="366"/>
        <v>7</v>
      </c>
      <c r="F1859" s="1">
        <f t="shared" si="375"/>
        <v>19.99922333749819</v>
      </c>
      <c r="G1859" s="1">
        <f t="shared" si="367"/>
        <v>0</v>
      </c>
      <c r="H1859" s="1">
        <f t="shared" si="368"/>
        <v>1</v>
      </c>
      <c r="I1859" s="1">
        <f t="shared" si="369"/>
        <v>0</v>
      </c>
      <c r="J1859" s="1">
        <f t="shared" si="377"/>
        <v>1</v>
      </c>
      <c r="K1859" s="7">
        <f t="shared" si="370"/>
        <v>1559.9068004997825</v>
      </c>
      <c r="L1859" s="7">
        <f t="shared" si="371"/>
        <v>1464055.9197001304</v>
      </c>
      <c r="M1859" s="7">
        <f t="shared" si="372"/>
        <v>0.14640559197001304</v>
      </c>
      <c r="N1859" s="7">
        <f t="shared" si="376"/>
        <v>1902.3334528639734</v>
      </c>
    </row>
    <row r="1860" spans="2:14" x14ac:dyDescent="0.25">
      <c r="B1860" s="1">
        <f t="shared" si="373"/>
        <v>18420</v>
      </c>
      <c r="C1860" s="4">
        <f t="shared" si="365"/>
        <v>12.791666666666666</v>
      </c>
      <c r="D1860" s="3">
        <f t="shared" si="374"/>
        <v>0.79166666666666607</v>
      </c>
      <c r="E1860" s="1">
        <f t="shared" si="366"/>
        <v>7</v>
      </c>
      <c r="F1860" s="1">
        <f t="shared" si="375"/>
        <v>20.145628929468202</v>
      </c>
      <c r="G1860" s="1">
        <f t="shared" si="367"/>
        <v>0</v>
      </c>
      <c r="H1860" s="1">
        <f t="shared" si="368"/>
        <v>0</v>
      </c>
      <c r="I1860" s="1">
        <f t="shared" si="369"/>
        <v>0</v>
      </c>
      <c r="J1860" s="1">
        <f t="shared" si="377"/>
        <v>1</v>
      </c>
      <c r="K1860" s="7">
        <f t="shared" si="370"/>
        <v>1577.4754715361842</v>
      </c>
      <c r="L1860" s="7">
        <f t="shared" si="371"/>
        <v>1453514.7170782895</v>
      </c>
      <c r="M1860" s="7">
        <f t="shared" si="372"/>
        <v>0.14535147170782894</v>
      </c>
      <c r="N1860" s="7">
        <f t="shared" si="376"/>
        <v>2741.400071718384</v>
      </c>
    </row>
    <row r="1861" spans="2:14" x14ac:dyDescent="0.25">
      <c r="B1861" s="1">
        <f t="shared" si="373"/>
        <v>18430</v>
      </c>
      <c r="C1861" s="4">
        <f t="shared" si="365"/>
        <v>12.798611111111111</v>
      </c>
      <c r="D1861" s="3">
        <f t="shared" si="374"/>
        <v>0.79861111111111072</v>
      </c>
      <c r="E1861" s="1">
        <f t="shared" si="366"/>
        <v>5</v>
      </c>
      <c r="F1861" s="1">
        <f t="shared" si="375"/>
        <v>20.290980401176032</v>
      </c>
      <c r="G1861" s="1">
        <f t="shared" si="367"/>
        <v>0</v>
      </c>
      <c r="H1861" s="1">
        <f t="shared" si="368"/>
        <v>0</v>
      </c>
      <c r="I1861" s="1">
        <f t="shared" si="369"/>
        <v>0</v>
      </c>
      <c r="J1861" s="1">
        <f t="shared" si="377"/>
        <v>1</v>
      </c>
      <c r="K1861" s="7">
        <f t="shared" si="370"/>
        <v>1834.9176481411237</v>
      </c>
      <c r="L1861" s="7">
        <f t="shared" si="371"/>
        <v>1299049.4111153258</v>
      </c>
      <c r="M1861" s="7">
        <f t="shared" si="372"/>
        <v>0.12990494111153258</v>
      </c>
      <c r="N1861" s="7">
        <f t="shared" si="376"/>
        <v>3244.8400430310303</v>
      </c>
    </row>
    <row r="1862" spans="2:14" x14ac:dyDescent="0.25">
      <c r="B1862" s="1">
        <f t="shared" si="373"/>
        <v>18440</v>
      </c>
      <c r="C1862" s="4">
        <f t="shared" si="365"/>
        <v>12.805555555555555</v>
      </c>
      <c r="D1862" s="3">
        <f t="shared" si="374"/>
        <v>0.80555555555555536</v>
      </c>
      <c r="E1862" s="1">
        <f t="shared" si="366"/>
        <v>5</v>
      </c>
      <c r="F1862" s="1">
        <f t="shared" si="375"/>
        <v>20.420885342287566</v>
      </c>
      <c r="G1862" s="1">
        <f t="shared" si="367"/>
        <v>0</v>
      </c>
      <c r="H1862" s="1">
        <f t="shared" si="368"/>
        <v>0</v>
      </c>
      <c r="I1862" s="1">
        <f t="shared" si="369"/>
        <v>1</v>
      </c>
      <c r="J1862" s="1">
        <f t="shared" si="377"/>
        <v>0</v>
      </c>
      <c r="K1862" s="7">
        <f t="shared" si="370"/>
        <v>1850.5062410745077</v>
      </c>
      <c r="L1862" s="7">
        <f t="shared" si="371"/>
        <v>-1110303.7446447045</v>
      </c>
      <c r="M1862" s="7">
        <f t="shared" si="372"/>
        <v>-0.11103037446447045</v>
      </c>
      <c r="N1862" s="7">
        <f t="shared" si="376"/>
        <v>1946.904025818618</v>
      </c>
    </row>
    <row r="1863" spans="2:14" x14ac:dyDescent="0.25">
      <c r="B1863" s="1">
        <f t="shared" si="373"/>
        <v>18450</v>
      </c>
      <c r="C1863" s="4">
        <f t="shared" si="365"/>
        <v>12.8125</v>
      </c>
      <c r="D1863" s="3">
        <f t="shared" si="374"/>
        <v>0.8125</v>
      </c>
      <c r="E1863" s="1">
        <f t="shared" si="366"/>
        <v>5</v>
      </c>
      <c r="F1863" s="1">
        <f t="shared" si="375"/>
        <v>20.309854967823096</v>
      </c>
      <c r="G1863" s="1">
        <f t="shared" si="367"/>
        <v>0</v>
      </c>
      <c r="H1863" s="1">
        <f t="shared" si="368"/>
        <v>0</v>
      </c>
      <c r="I1863" s="1">
        <f t="shared" si="369"/>
        <v>1</v>
      </c>
      <c r="J1863" s="1">
        <f t="shared" si="377"/>
        <v>0</v>
      </c>
      <c r="K1863" s="7">
        <f t="shared" si="370"/>
        <v>1837.1825961387713</v>
      </c>
      <c r="L1863" s="7">
        <f t="shared" si="371"/>
        <v>-1102309.5576832627</v>
      </c>
      <c r="M1863" s="7">
        <f t="shared" si="372"/>
        <v>-0.11023095576832627</v>
      </c>
      <c r="N1863" s="7">
        <f t="shared" si="376"/>
        <v>1168.1424154911708</v>
      </c>
    </row>
    <row r="1864" spans="2:14" x14ac:dyDescent="0.25">
      <c r="B1864" s="1">
        <f t="shared" si="373"/>
        <v>18460</v>
      </c>
      <c r="C1864" s="4">
        <f t="shared" si="365"/>
        <v>12.819444444444445</v>
      </c>
      <c r="D1864" s="3">
        <f t="shared" si="374"/>
        <v>0.81944444444444464</v>
      </c>
      <c r="E1864" s="1">
        <f t="shared" si="366"/>
        <v>5</v>
      </c>
      <c r="F1864" s="1">
        <f t="shared" si="375"/>
        <v>20.19962401205477</v>
      </c>
      <c r="G1864" s="1">
        <f t="shared" si="367"/>
        <v>0</v>
      </c>
      <c r="H1864" s="1">
        <f t="shared" si="368"/>
        <v>0</v>
      </c>
      <c r="I1864" s="1">
        <f t="shared" si="369"/>
        <v>0</v>
      </c>
      <c r="J1864" s="1">
        <f t="shared" si="377"/>
        <v>0</v>
      </c>
      <c r="K1864" s="7">
        <f t="shared" si="370"/>
        <v>1823.9548814465722</v>
      </c>
      <c r="L1864" s="7">
        <f t="shared" si="371"/>
        <v>-1094372.9288679434</v>
      </c>
      <c r="M1864" s="7">
        <f t="shared" si="372"/>
        <v>-0.10943729288679434</v>
      </c>
      <c r="N1864" s="7">
        <f t="shared" si="376"/>
        <v>700.88544929470243</v>
      </c>
    </row>
    <row r="1865" spans="2:14" x14ac:dyDescent="0.25">
      <c r="B1865" s="1">
        <f t="shared" si="373"/>
        <v>18470</v>
      </c>
      <c r="C1865" s="4">
        <f t="shared" si="365"/>
        <v>12.826388888888889</v>
      </c>
      <c r="D1865" s="3">
        <f t="shared" si="374"/>
        <v>0.82638888888888928</v>
      </c>
      <c r="E1865" s="1">
        <f t="shared" si="366"/>
        <v>5</v>
      </c>
      <c r="F1865" s="1">
        <f t="shared" si="375"/>
        <v>20.090186719167974</v>
      </c>
      <c r="G1865" s="1">
        <f t="shared" si="367"/>
        <v>0</v>
      </c>
      <c r="H1865" s="1">
        <f t="shared" si="368"/>
        <v>0</v>
      </c>
      <c r="I1865" s="1">
        <f t="shared" si="369"/>
        <v>0</v>
      </c>
      <c r="J1865" s="1">
        <f t="shared" si="377"/>
        <v>0</v>
      </c>
      <c r="K1865" s="7">
        <f t="shared" si="370"/>
        <v>1810.8224063001567</v>
      </c>
      <c r="L1865" s="7">
        <f t="shared" si="371"/>
        <v>-1086493.4437800939</v>
      </c>
      <c r="M1865" s="7">
        <f t="shared" si="372"/>
        <v>-0.1086493443780094</v>
      </c>
      <c r="N1865" s="7">
        <f t="shared" si="376"/>
        <v>420.53126957682144</v>
      </c>
    </row>
    <row r="1866" spans="2:14" x14ac:dyDescent="0.25">
      <c r="B1866" s="1">
        <f t="shared" si="373"/>
        <v>18480</v>
      </c>
      <c r="C1866" s="4">
        <f t="shared" si="365"/>
        <v>12.833333333333334</v>
      </c>
      <c r="D1866" s="3">
        <f t="shared" si="374"/>
        <v>0.83333333333333393</v>
      </c>
      <c r="E1866" s="1">
        <f t="shared" si="366"/>
        <v>3</v>
      </c>
      <c r="F1866" s="1">
        <f t="shared" si="375"/>
        <v>19.981537374789966</v>
      </c>
      <c r="G1866" s="1">
        <f t="shared" si="367"/>
        <v>0</v>
      </c>
      <c r="H1866" s="1">
        <f t="shared" si="368"/>
        <v>1</v>
      </c>
      <c r="I1866" s="1">
        <f t="shared" si="369"/>
        <v>0</v>
      </c>
      <c r="J1866" s="1">
        <f t="shared" si="377"/>
        <v>1</v>
      </c>
      <c r="K1866" s="7">
        <f t="shared" si="370"/>
        <v>2037.7844849747955</v>
      </c>
      <c r="L1866" s="7">
        <f t="shared" si="371"/>
        <v>1177329.3090151227</v>
      </c>
      <c r="M1866" s="7">
        <f t="shared" si="372"/>
        <v>0.11773293090151227</v>
      </c>
      <c r="N1866" s="7">
        <f t="shared" si="376"/>
        <v>1852.3187617460928</v>
      </c>
    </row>
    <row r="1867" spans="2:14" x14ac:dyDescent="0.25">
      <c r="B1867" s="1">
        <f t="shared" si="373"/>
        <v>18490</v>
      </c>
      <c r="C1867" s="4">
        <f t="shared" si="365"/>
        <v>12.840277777777779</v>
      </c>
      <c r="D1867" s="3">
        <f t="shared" si="374"/>
        <v>0.84027777777777857</v>
      </c>
      <c r="E1867" s="1">
        <f t="shared" si="366"/>
        <v>3</v>
      </c>
      <c r="F1867" s="1">
        <f t="shared" si="375"/>
        <v>20.099270305691476</v>
      </c>
      <c r="G1867" s="1">
        <f t="shared" si="367"/>
        <v>0</v>
      </c>
      <c r="H1867" s="1">
        <f t="shared" si="368"/>
        <v>0</v>
      </c>
      <c r="I1867" s="1">
        <f t="shared" si="369"/>
        <v>0</v>
      </c>
      <c r="J1867" s="1">
        <f t="shared" si="377"/>
        <v>1</v>
      </c>
      <c r="K1867" s="7">
        <f t="shared" si="370"/>
        <v>2051.9124366829769</v>
      </c>
      <c r="L1867" s="7">
        <f t="shared" si="371"/>
        <v>1168852.5379902138</v>
      </c>
      <c r="M1867" s="7">
        <f t="shared" si="372"/>
        <v>0.11688525379902139</v>
      </c>
      <c r="N1867" s="7">
        <f t="shared" si="376"/>
        <v>2711.3912570476559</v>
      </c>
    </row>
    <row r="1868" spans="2:14" x14ac:dyDescent="0.25">
      <c r="B1868" s="1">
        <f t="shared" si="373"/>
        <v>18500</v>
      </c>
      <c r="C1868" s="4">
        <f t="shared" si="365"/>
        <v>12.847222222222221</v>
      </c>
      <c r="D1868" s="3">
        <f t="shared" si="374"/>
        <v>0.84722222222222143</v>
      </c>
      <c r="E1868" s="1">
        <f t="shared" si="366"/>
        <v>3</v>
      </c>
      <c r="F1868" s="1">
        <f t="shared" si="375"/>
        <v>20.216155559490499</v>
      </c>
      <c r="G1868" s="1">
        <f t="shared" si="367"/>
        <v>0</v>
      </c>
      <c r="H1868" s="1">
        <f t="shared" si="368"/>
        <v>0</v>
      </c>
      <c r="I1868" s="1">
        <f t="shared" si="369"/>
        <v>0</v>
      </c>
      <c r="J1868" s="1">
        <f t="shared" si="377"/>
        <v>1</v>
      </c>
      <c r="K1868" s="7">
        <f t="shared" si="370"/>
        <v>2065.9386671388597</v>
      </c>
      <c r="L1868" s="7">
        <f t="shared" si="371"/>
        <v>1160436.7997166843</v>
      </c>
      <c r="M1868" s="7">
        <f t="shared" si="372"/>
        <v>0.11604367997166842</v>
      </c>
      <c r="N1868" s="7">
        <f t="shared" si="376"/>
        <v>3226.8347542285937</v>
      </c>
    </row>
    <row r="1869" spans="2:14" x14ac:dyDescent="0.25">
      <c r="B1869" s="1">
        <f t="shared" si="373"/>
        <v>18510</v>
      </c>
      <c r="C1869" s="4">
        <f t="shared" si="365"/>
        <v>12.854166666666666</v>
      </c>
      <c r="D1869" s="3">
        <f t="shared" si="374"/>
        <v>0.85416666666666607</v>
      </c>
      <c r="E1869" s="1">
        <f t="shared" si="366"/>
        <v>3</v>
      </c>
      <c r="F1869" s="1">
        <f t="shared" si="375"/>
        <v>20.332199239462167</v>
      </c>
      <c r="G1869" s="1">
        <f t="shared" si="367"/>
        <v>0</v>
      </c>
      <c r="H1869" s="1">
        <f t="shared" si="368"/>
        <v>0</v>
      </c>
      <c r="I1869" s="1">
        <f t="shared" si="369"/>
        <v>1</v>
      </c>
      <c r="J1869" s="1">
        <f t="shared" si="377"/>
        <v>0</v>
      </c>
      <c r="K1869" s="7">
        <f t="shared" si="370"/>
        <v>2079.86390873546</v>
      </c>
      <c r="L1869" s="7">
        <f t="shared" si="371"/>
        <v>-1247918.3452412761</v>
      </c>
      <c r="M1869" s="7">
        <f t="shared" si="372"/>
        <v>-0.12479183452412761</v>
      </c>
      <c r="N1869" s="7">
        <f t="shared" si="376"/>
        <v>1936.1008525371562</v>
      </c>
    </row>
    <row r="1870" spans="2:14" x14ac:dyDescent="0.25">
      <c r="B1870" s="1">
        <f t="shared" si="373"/>
        <v>18520</v>
      </c>
      <c r="C1870" s="4">
        <f t="shared" si="365"/>
        <v>12.861111111111111</v>
      </c>
      <c r="D1870" s="3">
        <f t="shared" si="374"/>
        <v>0.86111111111111072</v>
      </c>
      <c r="E1870" s="1">
        <f t="shared" si="366"/>
        <v>3</v>
      </c>
      <c r="F1870" s="1">
        <f t="shared" si="375"/>
        <v>20.207407404938039</v>
      </c>
      <c r="G1870" s="1">
        <f t="shared" si="367"/>
        <v>0</v>
      </c>
      <c r="H1870" s="1">
        <f t="shared" si="368"/>
        <v>0</v>
      </c>
      <c r="I1870" s="1">
        <f t="shared" si="369"/>
        <v>0</v>
      </c>
      <c r="J1870" s="1">
        <f t="shared" si="377"/>
        <v>0</v>
      </c>
      <c r="K1870" s="7">
        <f t="shared" si="370"/>
        <v>2064.8888885925644</v>
      </c>
      <c r="L1870" s="7">
        <f t="shared" si="371"/>
        <v>-1238933.3331555387</v>
      </c>
      <c r="M1870" s="7">
        <f t="shared" si="372"/>
        <v>-0.12389333331555387</v>
      </c>
      <c r="N1870" s="7">
        <f t="shared" si="376"/>
        <v>1161.6605115222937</v>
      </c>
    </row>
    <row r="1871" spans="2:14" x14ac:dyDescent="0.25">
      <c r="B1871" s="1">
        <f t="shared" si="373"/>
        <v>18530</v>
      </c>
      <c r="C1871" s="4">
        <f t="shared" si="365"/>
        <v>12.868055555555555</v>
      </c>
      <c r="D1871" s="3">
        <f t="shared" si="374"/>
        <v>0.86805555555555536</v>
      </c>
      <c r="E1871" s="1">
        <f t="shared" si="366"/>
        <v>3</v>
      </c>
      <c r="F1871" s="1">
        <f t="shared" si="375"/>
        <v>20.083514071622485</v>
      </c>
      <c r="G1871" s="1">
        <f t="shared" si="367"/>
        <v>0</v>
      </c>
      <c r="H1871" s="1">
        <f t="shared" si="368"/>
        <v>0</v>
      </c>
      <c r="I1871" s="1">
        <f t="shared" si="369"/>
        <v>0</v>
      </c>
      <c r="J1871" s="1">
        <f t="shared" si="377"/>
        <v>0</v>
      </c>
      <c r="K1871" s="7">
        <f t="shared" si="370"/>
        <v>2050.0216885946979</v>
      </c>
      <c r="L1871" s="7">
        <f t="shared" si="371"/>
        <v>-1230013.0131568187</v>
      </c>
      <c r="M1871" s="7">
        <f t="shared" si="372"/>
        <v>-0.12300130131568186</v>
      </c>
      <c r="N1871" s="7">
        <f t="shared" si="376"/>
        <v>696.9963069133762</v>
      </c>
    </row>
    <row r="1872" spans="2:14" x14ac:dyDescent="0.25">
      <c r="B1872" s="1">
        <f t="shared" si="373"/>
        <v>18540</v>
      </c>
      <c r="C1872" s="4">
        <f t="shared" si="365"/>
        <v>12.875</v>
      </c>
      <c r="D1872" s="3">
        <f t="shared" si="374"/>
        <v>0.875</v>
      </c>
      <c r="E1872" s="1">
        <f t="shared" si="366"/>
        <v>1</v>
      </c>
      <c r="F1872" s="1">
        <f t="shared" si="375"/>
        <v>19.960512770306803</v>
      </c>
      <c r="G1872" s="1">
        <f t="shared" si="367"/>
        <v>0</v>
      </c>
      <c r="H1872" s="1">
        <f t="shared" si="368"/>
        <v>1</v>
      </c>
      <c r="I1872" s="1">
        <f t="shared" si="369"/>
        <v>0</v>
      </c>
      <c r="J1872" s="1">
        <f t="shared" si="377"/>
        <v>1</v>
      </c>
      <c r="K1872" s="7">
        <f t="shared" si="370"/>
        <v>2275.2615324368162</v>
      </c>
      <c r="L1872" s="7">
        <f t="shared" si="371"/>
        <v>1034843.0805379103</v>
      </c>
      <c r="M1872" s="7">
        <f t="shared" si="372"/>
        <v>0.10348430805379104</v>
      </c>
      <c r="N1872" s="7">
        <f t="shared" si="376"/>
        <v>2018.1977841480257</v>
      </c>
    </row>
    <row r="1873" spans="2:14" x14ac:dyDescent="0.25">
      <c r="B1873" s="1">
        <f t="shared" si="373"/>
        <v>18550</v>
      </c>
      <c r="C1873" s="4">
        <f t="shared" si="365"/>
        <v>12.881944444444445</v>
      </c>
      <c r="D1873" s="3">
        <f t="shared" si="374"/>
        <v>0.88194444444444464</v>
      </c>
      <c r="E1873" s="1">
        <f t="shared" si="366"/>
        <v>1</v>
      </c>
      <c r="F1873" s="1">
        <f t="shared" si="375"/>
        <v>20.063997078360593</v>
      </c>
      <c r="G1873" s="1">
        <f t="shared" si="367"/>
        <v>0</v>
      </c>
      <c r="H1873" s="1">
        <f t="shared" si="368"/>
        <v>0</v>
      </c>
      <c r="I1873" s="1">
        <f t="shared" si="369"/>
        <v>0</v>
      </c>
      <c r="J1873" s="1">
        <f t="shared" si="377"/>
        <v>1</v>
      </c>
      <c r="K1873" s="7">
        <f t="shared" si="370"/>
        <v>2287.679649403271</v>
      </c>
      <c r="L1873" s="7">
        <f t="shared" si="371"/>
        <v>1027392.2103580374</v>
      </c>
      <c r="M1873" s="7">
        <f t="shared" si="372"/>
        <v>0.10273922103580374</v>
      </c>
      <c r="N1873" s="7">
        <f t="shared" si="376"/>
        <v>2810.9186704888152</v>
      </c>
    </row>
    <row r="1874" spans="2:14" x14ac:dyDescent="0.25">
      <c r="B1874" s="1">
        <f t="shared" si="373"/>
        <v>18560</v>
      </c>
      <c r="C1874" s="4">
        <f t="shared" ref="C1874:C1937" si="378">B1874/(24*60)</f>
        <v>12.888888888888889</v>
      </c>
      <c r="D1874" s="3">
        <f t="shared" si="374"/>
        <v>0.88888888888888928</v>
      </c>
      <c r="E1874" s="1">
        <f t="shared" ref="E1874:E1937" si="379">VLOOKUP(D1874,$P$3:$R$27,3,1)</f>
        <v>1</v>
      </c>
      <c r="F1874" s="1">
        <f t="shared" si="375"/>
        <v>20.166736299396398</v>
      </c>
      <c r="G1874" s="1">
        <f t="shared" ref="G1874:G1937" si="380">IF(VLOOKUP(D1874,$P$3:$Q$27,2,1)=0,1,0)</f>
        <v>0</v>
      </c>
      <c r="H1874" s="1">
        <f t="shared" ref="H1874:H1937" si="381">IF(F1874&lt;($G$2+G1874*$G$4),1,0)</f>
        <v>0</v>
      </c>
      <c r="I1874" s="1">
        <f t="shared" ref="I1874:I1937" si="382">IF(F1874&gt;($G$3+G1874*$G$4),1,0)</f>
        <v>0</v>
      </c>
      <c r="J1874" s="1">
        <f t="shared" si="377"/>
        <v>1</v>
      </c>
      <c r="K1874" s="7">
        <f t="shared" ref="K1874:K1937" si="383">(F1874-E1874)*$C$11</f>
        <v>2300.0083559275677</v>
      </c>
      <c r="L1874" s="7">
        <f t="shared" ref="L1874:L1937" si="384">((J1874*$G$6)-K1874)*60*$G$8</f>
        <v>1019994.9864434593</v>
      </c>
      <c r="M1874" s="7">
        <f t="shared" ref="M1874:M1937" si="385">L1874/$C$5</f>
        <v>0.10199949864434593</v>
      </c>
      <c r="N1874" s="7">
        <f t="shared" si="376"/>
        <v>3286.551202293289</v>
      </c>
    </row>
    <row r="1875" spans="2:14" x14ac:dyDescent="0.25">
      <c r="B1875" s="1">
        <f t="shared" ref="B1875:B1938" si="386">B1874+$G$8</f>
        <v>18570</v>
      </c>
      <c r="C1875" s="4">
        <f t="shared" si="378"/>
        <v>12.895833333333334</v>
      </c>
      <c r="D1875" s="3">
        <f t="shared" ref="D1875:D1938" si="387">C1875-INT(C1875)</f>
        <v>0.89583333333333393</v>
      </c>
      <c r="E1875" s="1">
        <f t="shared" si="379"/>
        <v>1</v>
      </c>
      <c r="F1875" s="1">
        <f t="shared" ref="F1875:F1938" si="388">F1874+M1874</f>
        <v>20.268735798040744</v>
      </c>
      <c r="G1875" s="1">
        <f t="shared" si="380"/>
        <v>0</v>
      </c>
      <c r="H1875" s="1">
        <f t="shared" si="381"/>
        <v>0</v>
      </c>
      <c r="I1875" s="1">
        <f t="shared" si="382"/>
        <v>0</v>
      </c>
      <c r="J1875" s="1">
        <f t="shared" si="377"/>
        <v>1</v>
      </c>
      <c r="K1875" s="7">
        <f t="shared" si="383"/>
        <v>2312.248295764889</v>
      </c>
      <c r="L1875" s="7">
        <f t="shared" si="384"/>
        <v>1012651.0225410666</v>
      </c>
      <c r="M1875" s="7">
        <f t="shared" si="385"/>
        <v>0.10126510225410666</v>
      </c>
      <c r="N1875" s="7">
        <f t="shared" ref="N1875:N1938" si="389">(J1875*$G$6*$N$15)+N1874*$N$14</f>
        <v>3571.930721375973</v>
      </c>
    </row>
    <row r="1876" spans="2:14" x14ac:dyDescent="0.25">
      <c r="B1876" s="1">
        <f t="shared" si="386"/>
        <v>18580</v>
      </c>
      <c r="C1876" s="4">
        <f t="shared" si="378"/>
        <v>12.902777777777779</v>
      </c>
      <c r="D1876" s="3">
        <f t="shared" si="387"/>
        <v>0.90277777777777857</v>
      </c>
      <c r="E1876" s="1">
        <f t="shared" si="379"/>
        <v>1</v>
      </c>
      <c r="F1876" s="1">
        <f t="shared" si="388"/>
        <v>20.370000900294851</v>
      </c>
      <c r="G1876" s="1">
        <f t="shared" si="380"/>
        <v>0</v>
      </c>
      <c r="H1876" s="1">
        <f t="shared" si="381"/>
        <v>0</v>
      </c>
      <c r="I1876" s="1">
        <f t="shared" si="382"/>
        <v>1</v>
      </c>
      <c r="J1876" s="1">
        <f t="shared" ref="J1876:J1939" si="390">IF(OR(AND(I1876=0,J1875=1),AND(H1876=1,I1876=0)),1,0)</f>
        <v>0</v>
      </c>
      <c r="K1876" s="7">
        <f t="shared" si="383"/>
        <v>2324.4001080353819</v>
      </c>
      <c r="L1876" s="7">
        <f t="shared" si="384"/>
        <v>-1394640.0648212291</v>
      </c>
      <c r="M1876" s="7">
        <f t="shared" si="385"/>
        <v>-0.1394640064821229</v>
      </c>
      <c r="N1876" s="7">
        <f t="shared" si="389"/>
        <v>2143.1584328255835</v>
      </c>
    </row>
    <row r="1877" spans="2:14" x14ac:dyDescent="0.25">
      <c r="B1877" s="1">
        <f t="shared" si="386"/>
        <v>18590</v>
      </c>
      <c r="C1877" s="4">
        <f t="shared" si="378"/>
        <v>12.909722222222221</v>
      </c>
      <c r="D1877" s="3">
        <f t="shared" si="387"/>
        <v>0.90972222222222143</v>
      </c>
      <c r="E1877" s="1">
        <f t="shared" si="379"/>
        <v>1</v>
      </c>
      <c r="F1877" s="1">
        <f t="shared" si="388"/>
        <v>20.230536893812729</v>
      </c>
      <c r="G1877" s="1">
        <f t="shared" si="380"/>
        <v>0</v>
      </c>
      <c r="H1877" s="1">
        <f t="shared" si="381"/>
        <v>0</v>
      </c>
      <c r="I1877" s="1">
        <f t="shared" si="382"/>
        <v>0</v>
      </c>
      <c r="J1877" s="1">
        <f t="shared" si="390"/>
        <v>0</v>
      </c>
      <c r="K1877" s="7">
        <f t="shared" si="383"/>
        <v>2307.6644272575272</v>
      </c>
      <c r="L1877" s="7">
        <f t="shared" si="384"/>
        <v>-1384598.6563545163</v>
      </c>
      <c r="M1877" s="7">
        <f t="shared" si="385"/>
        <v>-0.13845986563545162</v>
      </c>
      <c r="N1877" s="7">
        <f t="shared" si="389"/>
        <v>1285.89505969535</v>
      </c>
    </row>
    <row r="1878" spans="2:14" x14ac:dyDescent="0.25">
      <c r="B1878" s="1">
        <f t="shared" si="386"/>
        <v>18600</v>
      </c>
      <c r="C1878" s="4">
        <f t="shared" si="378"/>
        <v>12.916666666666666</v>
      </c>
      <c r="D1878" s="3">
        <f t="shared" si="387"/>
        <v>0.91666666666666607</v>
      </c>
      <c r="E1878" s="1">
        <f t="shared" si="379"/>
        <v>1</v>
      </c>
      <c r="F1878" s="1">
        <f t="shared" si="388"/>
        <v>20.092077028177279</v>
      </c>
      <c r="G1878" s="1">
        <f t="shared" si="380"/>
        <v>0</v>
      </c>
      <c r="H1878" s="1">
        <f t="shared" si="381"/>
        <v>0</v>
      </c>
      <c r="I1878" s="1">
        <f t="shared" si="382"/>
        <v>0</v>
      </c>
      <c r="J1878" s="1">
        <f t="shared" si="390"/>
        <v>0</v>
      </c>
      <c r="K1878" s="7">
        <f t="shared" si="383"/>
        <v>2291.0492433812733</v>
      </c>
      <c r="L1878" s="7">
        <f t="shared" si="384"/>
        <v>-1374629.546028764</v>
      </c>
      <c r="M1878" s="7">
        <f t="shared" si="385"/>
        <v>-0.13746295460287639</v>
      </c>
      <c r="N1878" s="7">
        <f t="shared" si="389"/>
        <v>771.53703581721004</v>
      </c>
    </row>
    <row r="1879" spans="2:14" x14ac:dyDescent="0.25">
      <c r="B1879" s="1">
        <f t="shared" si="386"/>
        <v>18610</v>
      </c>
      <c r="C1879" s="4">
        <f t="shared" si="378"/>
        <v>12.923611111111111</v>
      </c>
      <c r="D1879" s="3">
        <f t="shared" si="387"/>
        <v>0.92361111111111072</v>
      </c>
      <c r="E1879" s="1">
        <f t="shared" si="379"/>
        <v>0</v>
      </c>
      <c r="F1879" s="1">
        <f t="shared" si="388"/>
        <v>19.954614073574401</v>
      </c>
      <c r="G1879" s="1">
        <f t="shared" si="380"/>
        <v>0</v>
      </c>
      <c r="H1879" s="1">
        <f t="shared" si="381"/>
        <v>1</v>
      </c>
      <c r="I1879" s="1">
        <f t="shared" si="382"/>
        <v>0</v>
      </c>
      <c r="J1879" s="1">
        <f t="shared" si="390"/>
        <v>1</v>
      </c>
      <c r="K1879" s="7">
        <f t="shared" si="383"/>
        <v>2394.553688828928</v>
      </c>
      <c r="L1879" s="7">
        <f t="shared" si="384"/>
        <v>963267.78670264315</v>
      </c>
      <c r="M1879" s="7">
        <f t="shared" si="385"/>
        <v>9.6326778670264318E-2</v>
      </c>
      <c r="N1879" s="7">
        <f t="shared" si="389"/>
        <v>2062.9222214903261</v>
      </c>
    </row>
    <row r="1880" spans="2:14" x14ac:dyDescent="0.25">
      <c r="B1880" s="1">
        <f t="shared" si="386"/>
        <v>18620</v>
      </c>
      <c r="C1880" s="4">
        <f t="shared" si="378"/>
        <v>12.930555555555555</v>
      </c>
      <c r="D1880" s="3">
        <f t="shared" si="387"/>
        <v>0.93055555555555536</v>
      </c>
      <c r="E1880" s="1">
        <f t="shared" si="379"/>
        <v>0</v>
      </c>
      <c r="F1880" s="1">
        <f t="shared" si="388"/>
        <v>20.050940852244665</v>
      </c>
      <c r="G1880" s="1">
        <f t="shared" si="380"/>
        <v>0</v>
      </c>
      <c r="H1880" s="1">
        <f t="shared" si="381"/>
        <v>0</v>
      </c>
      <c r="I1880" s="1">
        <f t="shared" si="382"/>
        <v>0</v>
      </c>
      <c r="J1880" s="1">
        <f t="shared" si="390"/>
        <v>1</v>
      </c>
      <c r="K1880" s="7">
        <f t="shared" si="383"/>
        <v>2406.1129022693594</v>
      </c>
      <c r="L1880" s="7">
        <f t="shared" si="384"/>
        <v>956332.2586383844</v>
      </c>
      <c r="M1880" s="7">
        <f t="shared" si="385"/>
        <v>9.5633225863838434E-2</v>
      </c>
      <c r="N1880" s="7">
        <f t="shared" si="389"/>
        <v>2837.7533328941954</v>
      </c>
    </row>
    <row r="1881" spans="2:14" x14ac:dyDescent="0.25">
      <c r="B1881" s="1">
        <f t="shared" si="386"/>
        <v>18630</v>
      </c>
      <c r="C1881" s="4">
        <f t="shared" si="378"/>
        <v>12.9375</v>
      </c>
      <c r="D1881" s="3">
        <f t="shared" si="387"/>
        <v>0.9375</v>
      </c>
      <c r="E1881" s="1">
        <f t="shared" si="379"/>
        <v>0</v>
      </c>
      <c r="F1881" s="1">
        <f t="shared" si="388"/>
        <v>20.146574078108504</v>
      </c>
      <c r="G1881" s="1">
        <f t="shared" si="380"/>
        <v>0</v>
      </c>
      <c r="H1881" s="1">
        <f t="shared" si="381"/>
        <v>0</v>
      </c>
      <c r="I1881" s="1">
        <f t="shared" si="382"/>
        <v>0</v>
      </c>
      <c r="J1881" s="1">
        <f t="shared" si="390"/>
        <v>1</v>
      </c>
      <c r="K1881" s="7">
        <f t="shared" si="383"/>
        <v>2417.5888893730203</v>
      </c>
      <c r="L1881" s="7">
        <f t="shared" si="384"/>
        <v>949446.66637618782</v>
      </c>
      <c r="M1881" s="7">
        <f t="shared" si="385"/>
        <v>9.4944666637618788E-2</v>
      </c>
      <c r="N1881" s="7">
        <f t="shared" si="389"/>
        <v>3302.6519997365172</v>
      </c>
    </row>
    <row r="1882" spans="2:14" x14ac:dyDescent="0.25">
      <c r="B1882" s="1">
        <f t="shared" si="386"/>
        <v>18640</v>
      </c>
      <c r="C1882" s="4">
        <f t="shared" si="378"/>
        <v>12.944444444444445</v>
      </c>
      <c r="D1882" s="3">
        <f t="shared" si="387"/>
        <v>0.94444444444444464</v>
      </c>
      <c r="E1882" s="1">
        <f t="shared" si="379"/>
        <v>0</v>
      </c>
      <c r="F1882" s="1">
        <f t="shared" si="388"/>
        <v>20.241518744746124</v>
      </c>
      <c r="G1882" s="1">
        <f t="shared" si="380"/>
        <v>0</v>
      </c>
      <c r="H1882" s="1">
        <f t="shared" si="381"/>
        <v>0</v>
      </c>
      <c r="I1882" s="1">
        <f t="shared" si="382"/>
        <v>0</v>
      </c>
      <c r="J1882" s="1">
        <f t="shared" si="390"/>
        <v>1</v>
      </c>
      <c r="K1882" s="7">
        <f t="shared" si="383"/>
        <v>2428.9822493695347</v>
      </c>
      <c r="L1882" s="7">
        <f t="shared" si="384"/>
        <v>942610.65037827927</v>
      </c>
      <c r="M1882" s="7">
        <f t="shared" si="385"/>
        <v>9.4261065037827926E-2</v>
      </c>
      <c r="N1882" s="7">
        <f t="shared" si="389"/>
        <v>3581.5911998419101</v>
      </c>
    </row>
    <row r="1883" spans="2:14" x14ac:dyDescent="0.25">
      <c r="B1883" s="1">
        <f t="shared" si="386"/>
        <v>18650</v>
      </c>
      <c r="C1883" s="4">
        <f t="shared" si="378"/>
        <v>12.951388888888889</v>
      </c>
      <c r="D1883" s="3">
        <f t="shared" si="387"/>
        <v>0.95138888888888928</v>
      </c>
      <c r="E1883" s="1">
        <f t="shared" si="379"/>
        <v>0</v>
      </c>
      <c r="F1883" s="1">
        <f t="shared" si="388"/>
        <v>20.335779809783951</v>
      </c>
      <c r="G1883" s="1">
        <f t="shared" si="380"/>
        <v>0</v>
      </c>
      <c r="H1883" s="1">
        <f t="shared" si="381"/>
        <v>0</v>
      </c>
      <c r="I1883" s="1">
        <f t="shared" si="382"/>
        <v>1</v>
      </c>
      <c r="J1883" s="1">
        <f t="shared" si="390"/>
        <v>0</v>
      </c>
      <c r="K1883" s="7">
        <f t="shared" si="383"/>
        <v>2440.2935771740736</v>
      </c>
      <c r="L1883" s="7">
        <f t="shared" si="384"/>
        <v>-1464176.1463044442</v>
      </c>
      <c r="M1883" s="7">
        <f t="shared" si="385"/>
        <v>-0.14641761463044442</v>
      </c>
      <c r="N1883" s="7">
        <f t="shared" si="389"/>
        <v>2148.9547199051458</v>
      </c>
    </row>
    <row r="1884" spans="2:14" x14ac:dyDescent="0.25">
      <c r="B1884" s="1">
        <f t="shared" si="386"/>
        <v>18660</v>
      </c>
      <c r="C1884" s="4">
        <f t="shared" si="378"/>
        <v>12.958333333333334</v>
      </c>
      <c r="D1884" s="3">
        <f t="shared" si="387"/>
        <v>0.95833333333333393</v>
      </c>
      <c r="E1884" s="1">
        <f t="shared" si="379"/>
        <v>0</v>
      </c>
      <c r="F1884" s="1">
        <f t="shared" si="388"/>
        <v>20.189362195153507</v>
      </c>
      <c r="G1884" s="1">
        <f t="shared" si="380"/>
        <v>0</v>
      </c>
      <c r="H1884" s="1">
        <f t="shared" si="381"/>
        <v>0</v>
      </c>
      <c r="I1884" s="1">
        <f t="shared" si="382"/>
        <v>0</v>
      </c>
      <c r="J1884" s="1">
        <f t="shared" si="390"/>
        <v>0</v>
      </c>
      <c r="K1884" s="7">
        <f t="shared" si="383"/>
        <v>2422.7234634184206</v>
      </c>
      <c r="L1884" s="7">
        <f t="shared" si="384"/>
        <v>-1453634.0780510523</v>
      </c>
      <c r="M1884" s="7">
        <f t="shared" si="385"/>
        <v>-0.14536340780510523</v>
      </c>
      <c r="N1884" s="7">
        <f t="shared" si="389"/>
        <v>1289.3728319430875</v>
      </c>
    </row>
    <row r="1885" spans="2:14" x14ac:dyDescent="0.25">
      <c r="B1885" s="1">
        <f t="shared" si="386"/>
        <v>18670</v>
      </c>
      <c r="C1885" s="4">
        <f t="shared" si="378"/>
        <v>12.965277777777779</v>
      </c>
      <c r="D1885" s="3">
        <f t="shared" si="387"/>
        <v>0.96527777777777857</v>
      </c>
      <c r="E1885" s="1">
        <f t="shared" si="379"/>
        <v>0</v>
      </c>
      <c r="F1885" s="1">
        <f t="shared" si="388"/>
        <v>20.0439987873484</v>
      </c>
      <c r="G1885" s="1">
        <f t="shared" si="380"/>
        <v>0</v>
      </c>
      <c r="H1885" s="1">
        <f t="shared" si="381"/>
        <v>0</v>
      </c>
      <c r="I1885" s="1">
        <f t="shared" si="382"/>
        <v>0</v>
      </c>
      <c r="J1885" s="1">
        <f t="shared" si="390"/>
        <v>0</v>
      </c>
      <c r="K1885" s="7">
        <f t="shared" si="383"/>
        <v>2405.2798544818079</v>
      </c>
      <c r="L1885" s="7">
        <f t="shared" si="384"/>
        <v>-1443167.9126890847</v>
      </c>
      <c r="M1885" s="7">
        <f t="shared" si="385"/>
        <v>-0.14431679126890848</v>
      </c>
      <c r="N1885" s="7">
        <f t="shared" si="389"/>
        <v>773.62369916585249</v>
      </c>
    </row>
    <row r="1886" spans="2:14" x14ac:dyDescent="0.25">
      <c r="B1886" s="1">
        <f t="shared" si="386"/>
        <v>18680</v>
      </c>
      <c r="C1886" s="4">
        <f t="shared" si="378"/>
        <v>12.972222222222221</v>
      </c>
      <c r="D1886" s="3">
        <f t="shared" si="387"/>
        <v>0.97222222222222143</v>
      </c>
      <c r="E1886" s="1">
        <f t="shared" si="379"/>
        <v>0</v>
      </c>
      <c r="F1886" s="1">
        <f t="shared" si="388"/>
        <v>19.89968199607949</v>
      </c>
      <c r="G1886" s="1">
        <f t="shared" si="380"/>
        <v>0</v>
      </c>
      <c r="H1886" s="1">
        <f t="shared" si="381"/>
        <v>1</v>
      </c>
      <c r="I1886" s="1">
        <f t="shared" si="382"/>
        <v>0</v>
      </c>
      <c r="J1886" s="1">
        <f t="shared" si="390"/>
        <v>1</v>
      </c>
      <c r="K1886" s="7">
        <f t="shared" si="383"/>
        <v>2387.9618395295383</v>
      </c>
      <c r="L1886" s="7">
        <f t="shared" si="384"/>
        <v>967222.89628227707</v>
      </c>
      <c r="M1886" s="7">
        <f t="shared" si="385"/>
        <v>9.6722289628227709E-2</v>
      </c>
      <c r="N1886" s="7">
        <f t="shared" si="389"/>
        <v>2064.1742194995113</v>
      </c>
    </row>
    <row r="1887" spans="2:14" x14ac:dyDescent="0.25">
      <c r="B1887" s="1">
        <f t="shared" si="386"/>
        <v>18690</v>
      </c>
      <c r="C1887" s="4">
        <f t="shared" si="378"/>
        <v>12.979166666666666</v>
      </c>
      <c r="D1887" s="3">
        <f t="shared" si="387"/>
        <v>0.97916666666666607</v>
      </c>
      <c r="E1887" s="1">
        <f t="shared" si="379"/>
        <v>0</v>
      </c>
      <c r="F1887" s="1">
        <f t="shared" si="388"/>
        <v>19.996404285707719</v>
      </c>
      <c r="G1887" s="1">
        <f t="shared" si="380"/>
        <v>0</v>
      </c>
      <c r="H1887" s="1">
        <f t="shared" si="381"/>
        <v>1</v>
      </c>
      <c r="I1887" s="1">
        <f t="shared" si="382"/>
        <v>0</v>
      </c>
      <c r="J1887" s="1">
        <f t="shared" si="390"/>
        <v>1</v>
      </c>
      <c r="K1887" s="7">
        <f t="shared" si="383"/>
        <v>2399.5685142849261</v>
      </c>
      <c r="L1887" s="7">
        <f t="shared" si="384"/>
        <v>960258.89142904431</v>
      </c>
      <c r="M1887" s="7">
        <f t="shared" si="385"/>
        <v>9.6025889142904428E-2</v>
      </c>
      <c r="N1887" s="7">
        <f t="shared" si="389"/>
        <v>2838.5045316997066</v>
      </c>
    </row>
    <row r="1888" spans="2:14" x14ac:dyDescent="0.25">
      <c r="B1888" s="1">
        <f t="shared" si="386"/>
        <v>18700</v>
      </c>
      <c r="C1888" s="4">
        <f t="shared" si="378"/>
        <v>12.986111111111111</v>
      </c>
      <c r="D1888" s="3">
        <f t="shared" si="387"/>
        <v>0.98611111111111072</v>
      </c>
      <c r="E1888" s="1">
        <f t="shared" si="379"/>
        <v>0</v>
      </c>
      <c r="F1888" s="1">
        <f t="shared" si="388"/>
        <v>20.092430174850623</v>
      </c>
      <c r="G1888" s="1">
        <f t="shared" si="380"/>
        <v>0</v>
      </c>
      <c r="H1888" s="1">
        <f t="shared" si="381"/>
        <v>0</v>
      </c>
      <c r="I1888" s="1">
        <f t="shared" si="382"/>
        <v>0</v>
      </c>
      <c r="J1888" s="1">
        <f t="shared" si="390"/>
        <v>1</v>
      </c>
      <c r="K1888" s="7">
        <f t="shared" si="383"/>
        <v>2411.0916209820743</v>
      </c>
      <c r="L1888" s="7">
        <f t="shared" si="384"/>
        <v>953345.0274107554</v>
      </c>
      <c r="M1888" s="7">
        <f t="shared" si="385"/>
        <v>9.5334502741075536E-2</v>
      </c>
      <c r="N1888" s="7">
        <f t="shared" si="389"/>
        <v>3303.1027190198238</v>
      </c>
    </row>
    <row r="1889" spans="2:14" x14ac:dyDescent="0.25">
      <c r="B1889" s="1">
        <f t="shared" si="386"/>
        <v>18710</v>
      </c>
      <c r="C1889" s="4">
        <f t="shared" si="378"/>
        <v>12.993055555555555</v>
      </c>
      <c r="D1889" s="3">
        <f t="shared" si="387"/>
        <v>0.99305555555555536</v>
      </c>
      <c r="E1889" s="1">
        <f t="shared" si="379"/>
        <v>0</v>
      </c>
      <c r="F1889" s="1">
        <f t="shared" si="388"/>
        <v>20.187764677591698</v>
      </c>
      <c r="G1889" s="1">
        <f t="shared" si="380"/>
        <v>0</v>
      </c>
      <c r="H1889" s="1">
        <f t="shared" si="381"/>
        <v>0</v>
      </c>
      <c r="I1889" s="1">
        <f t="shared" si="382"/>
        <v>0</v>
      </c>
      <c r="J1889" s="1">
        <f t="shared" si="390"/>
        <v>1</v>
      </c>
      <c r="K1889" s="7">
        <f t="shared" si="383"/>
        <v>2422.5317613110033</v>
      </c>
      <c r="L1889" s="7">
        <f t="shared" si="384"/>
        <v>946480.94321339799</v>
      </c>
      <c r="M1889" s="7">
        <f t="shared" si="385"/>
        <v>9.4648094321339804E-2</v>
      </c>
      <c r="N1889" s="7">
        <f t="shared" si="389"/>
        <v>3581.8616314118945</v>
      </c>
    </row>
    <row r="1890" spans="2:14" x14ac:dyDescent="0.25">
      <c r="B1890" s="1">
        <f t="shared" si="386"/>
        <v>18720</v>
      </c>
      <c r="C1890" s="4">
        <f t="shared" si="378"/>
        <v>13</v>
      </c>
      <c r="D1890" s="3">
        <f t="shared" si="387"/>
        <v>0</v>
      </c>
      <c r="E1890" s="1">
        <f t="shared" si="379"/>
        <v>-1</v>
      </c>
      <c r="F1890" s="1">
        <f t="shared" si="388"/>
        <v>20.282412771913037</v>
      </c>
      <c r="G1890" s="1">
        <f t="shared" si="380"/>
        <v>1</v>
      </c>
      <c r="H1890" s="1">
        <f t="shared" si="381"/>
        <v>0</v>
      </c>
      <c r="I1890" s="1">
        <f t="shared" si="382"/>
        <v>1</v>
      </c>
      <c r="J1890" s="1">
        <f t="shared" si="390"/>
        <v>0</v>
      </c>
      <c r="K1890" s="7">
        <f t="shared" si="383"/>
        <v>2553.8895326295642</v>
      </c>
      <c r="L1890" s="7">
        <f t="shared" si="384"/>
        <v>-1532333.7195777385</v>
      </c>
      <c r="M1890" s="7">
        <f t="shared" si="385"/>
        <v>-0.15323337195777387</v>
      </c>
      <c r="N1890" s="7">
        <f t="shared" si="389"/>
        <v>2149.1169788471366</v>
      </c>
    </row>
    <row r="1891" spans="2:14" x14ac:dyDescent="0.25">
      <c r="B1891" s="1">
        <f t="shared" si="386"/>
        <v>18730</v>
      </c>
      <c r="C1891" s="4">
        <f t="shared" si="378"/>
        <v>13.006944444444445</v>
      </c>
      <c r="D1891" s="3">
        <f t="shared" si="387"/>
        <v>6.9444444444446418E-3</v>
      </c>
      <c r="E1891" s="1">
        <f t="shared" si="379"/>
        <v>-1</v>
      </c>
      <c r="F1891" s="1">
        <f t="shared" si="388"/>
        <v>20.129179399955262</v>
      </c>
      <c r="G1891" s="1">
        <f t="shared" si="380"/>
        <v>1</v>
      </c>
      <c r="H1891" s="1">
        <f t="shared" si="381"/>
        <v>0</v>
      </c>
      <c r="I1891" s="1">
        <f t="shared" si="382"/>
        <v>1</v>
      </c>
      <c r="J1891" s="1">
        <f t="shared" si="390"/>
        <v>0</v>
      </c>
      <c r="K1891" s="7">
        <f t="shared" si="383"/>
        <v>2535.501527994631</v>
      </c>
      <c r="L1891" s="7">
        <f t="shared" si="384"/>
        <v>-1521300.9167967786</v>
      </c>
      <c r="M1891" s="7">
        <f t="shared" si="385"/>
        <v>-0.15213009167967786</v>
      </c>
      <c r="N1891" s="7">
        <f t="shared" si="389"/>
        <v>1289.470187308282</v>
      </c>
    </row>
    <row r="1892" spans="2:14" x14ac:dyDescent="0.25">
      <c r="B1892" s="1">
        <f t="shared" si="386"/>
        <v>18740</v>
      </c>
      <c r="C1892" s="4">
        <f t="shared" si="378"/>
        <v>13.013888888888889</v>
      </c>
      <c r="D1892" s="3">
        <f t="shared" si="387"/>
        <v>1.3888888888889284E-2</v>
      </c>
      <c r="E1892" s="1">
        <f t="shared" si="379"/>
        <v>-1</v>
      </c>
      <c r="F1892" s="1">
        <f t="shared" si="388"/>
        <v>19.977049308275586</v>
      </c>
      <c r="G1892" s="1">
        <f t="shared" si="380"/>
        <v>1</v>
      </c>
      <c r="H1892" s="1">
        <f t="shared" si="381"/>
        <v>0</v>
      </c>
      <c r="I1892" s="1">
        <f t="shared" si="382"/>
        <v>1</v>
      </c>
      <c r="J1892" s="1">
        <f t="shared" si="390"/>
        <v>0</v>
      </c>
      <c r="K1892" s="7">
        <f t="shared" si="383"/>
        <v>2517.2459169930698</v>
      </c>
      <c r="L1892" s="7">
        <f t="shared" si="384"/>
        <v>-1510347.5501958421</v>
      </c>
      <c r="M1892" s="7">
        <f t="shared" si="385"/>
        <v>-0.15103475501958422</v>
      </c>
      <c r="N1892" s="7">
        <f t="shared" si="389"/>
        <v>773.68211238496917</v>
      </c>
    </row>
    <row r="1893" spans="2:14" x14ac:dyDescent="0.25">
      <c r="B1893" s="1">
        <f t="shared" si="386"/>
        <v>18750</v>
      </c>
      <c r="C1893" s="4">
        <f t="shared" si="378"/>
        <v>13.020833333333334</v>
      </c>
      <c r="D1893" s="3">
        <f t="shared" si="387"/>
        <v>2.0833333333333925E-2</v>
      </c>
      <c r="E1893" s="1">
        <f t="shared" si="379"/>
        <v>-1</v>
      </c>
      <c r="F1893" s="1">
        <f t="shared" si="388"/>
        <v>19.826014553256002</v>
      </c>
      <c r="G1893" s="1">
        <f t="shared" si="380"/>
        <v>1</v>
      </c>
      <c r="H1893" s="1">
        <f t="shared" si="381"/>
        <v>0</v>
      </c>
      <c r="I1893" s="1">
        <f t="shared" si="382"/>
        <v>1</v>
      </c>
      <c r="J1893" s="1">
        <f t="shared" si="390"/>
        <v>0</v>
      </c>
      <c r="K1893" s="7">
        <f t="shared" si="383"/>
        <v>2499.1217463907201</v>
      </c>
      <c r="L1893" s="7">
        <f t="shared" si="384"/>
        <v>-1499473.047834432</v>
      </c>
      <c r="M1893" s="7">
        <f t="shared" si="385"/>
        <v>-0.1499473047834432</v>
      </c>
      <c r="N1893" s="7">
        <f t="shared" si="389"/>
        <v>464.20926743098147</v>
      </c>
    </row>
    <row r="1894" spans="2:14" x14ac:dyDescent="0.25">
      <c r="B1894" s="1">
        <f t="shared" si="386"/>
        <v>18760</v>
      </c>
      <c r="C1894" s="4">
        <f t="shared" si="378"/>
        <v>13.027777777777779</v>
      </c>
      <c r="D1894" s="3">
        <f t="shared" si="387"/>
        <v>2.7777777777778567E-2</v>
      </c>
      <c r="E1894" s="1">
        <f t="shared" si="379"/>
        <v>-1</v>
      </c>
      <c r="F1894" s="1">
        <f t="shared" si="388"/>
        <v>19.67606724847256</v>
      </c>
      <c r="G1894" s="1">
        <f t="shared" si="380"/>
        <v>1</v>
      </c>
      <c r="H1894" s="1">
        <f t="shared" si="381"/>
        <v>0</v>
      </c>
      <c r="I1894" s="1">
        <f t="shared" si="382"/>
        <v>1</v>
      </c>
      <c r="J1894" s="1">
        <f t="shared" si="390"/>
        <v>0</v>
      </c>
      <c r="K1894" s="7">
        <f t="shared" si="383"/>
        <v>2481.128069816707</v>
      </c>
      <c r="L1894" s="7">
        <f t="shared" si="384"/>
        <v>-1488676.841890024</v>
      </c>
      <c r="M1894" s="7">
        <f t="shared" si="385"/>
        <v>-0.1488676841890024</v>
      </c>
      <c r="N1894" s="7">
        <f t="shared" si="389"/>
        <v>278.52556045858887</v>
      </c>
    </row>
    <row r="1895" spans="2:14" x14ac:dyDescent="0.25">
      <c r="B1895" s="1">
        <f t="shared" si="386"/>
        <v>18770</v>
      </c>
      <c r="C1895" s="4">
        <f t="shared" si="378"/>
        <v>13.034722222222221</v>
      </c>
      <c r="D1895" s="3">
        <f t="shared" si="387"/>
        <v>3.4722222222221433E-2</v>
      </c>
      <c r="E1895" s="1">
        <f t="shared" si="379"/>
        <v>-1</v>
      </c>
      <c r="F1895" s="1">
        <f t="shared" si="388"/>
        <v>19.527199564283556</v>
      </c>
      <c r="G1895" s="1">
        <f t="shared" si="380"/>
        <v>1</v>
      </c>
      <c r="H1895" s="1">
        <f t="shared" si="381"/>
        <v>0</v>
      </c>
      <c r="I1895" s="1">
        <f t="shared" si="382"/>
        <v>1</v>
      </c>
      <c r="J1895" s="1">
        <f t="shared" si="390"/>
        <v>0</v>
      </c>
      <c r="K1895" s="7">
        <f t="shared" si="383"/>
        <v>2463.2639477140265</v>
      </c>
      <c r="L1895" s="7">
        <f t="shared" si="384"/>
        <v>-1477958.368628416</v>
      </c>
      <c r="M1895" s="7">
        <f t="shared" si="385"/>
        <v>-0.14779583686284159</v>
      </c>
      <c r="N1895" s="7">
        <f t="shared" si="389"/>
        <v>167.11533627515331</v>
      </c>
    </row>
    <row r="1896" spans="2:14" x14ac:dyDescent="0.25">
      <c r="B1896" s="1">
        <f t="shared" si="386"/>
        <v>18780</v>
      </c>
      <c r="C1896" s="4">
        <f t="shared" si="378"/>
        <v>13.041666666666666</v>
      </c>
      <c r="D1896" s="3">
        <f t="shared" si="387"/>
        <v>4.1666666666666075E-2</v>
      </c>
      <c r="E1896" s="1">
        <f t="shared" si="379"/>
        <v>-1</v>
      </c>
      <c r="F1896" s="1">
        <f t="shared" si="388"/>
        <v>19.379403727420716</v>
      </c>
      <c r="G1896" s="1">
        <f t="shared" si="380"/>
        <v>1</v>
      </c>
      <c r="H1896" s="1">
        <f t="shared" si="381"/>
        <v>0</v>
      </c>
      <c r="I1896" s="1">
        <f t="shared" si="382"/>
        <v>1</v>
      </c>
      <c r="J1896" s="1">
        <f t="shared" si="390"/>
        <v>0</v>
      </c>
      <c r="K1896" s="7">
        <f t="shared" si="383"/>
        <v>2445.5284472904855</v>
      </c>
      <c r="L1896" s="7">
        <f t="shared" si="384"/>
        <v>-1467317.0683742915</v>
      </c>
      <c r="M1896" s="7">
        <f t="shared" si="385"/>
        <v>-0.14673170683742914</v>
      </c>
      <c r="N1896" s="7">
        <f t="shared" si="389"/>
        <v>100.26920176509198</v>
      </c>
    </row>
    <row r="1897" spans="2:14" x14ac:dyDescent="0.25">
      <c r="B1897" s="1">
        <f t="shared" si="386"/>
        <v>18790</v>
      </c>
      <c r="C1897" s="4">
        <f t="shared" si="378"/>
        <v>13.048611111111111</v>
      </c>
      <c r="D1897" s="3">
        <f t="shared" si="387"/>
        <v>4.8611111111110716E-2</v>
      </c>
      <c r="E1897" s="1">
        <f t="shared" si="379"/>
        <v>-1.5</v>
      </c>
      <c r="F1897" s="1">
        <f t="shared" si="388"/>
        <v>19.232672020583287</v>
      </c>
      <c r="G1897" s="1">
        <f t="shared" si="380"/>
        <v>1</v>
      </c>
      <c r="H1897" s="1">
        <f t="shared" si="381"/>
        <v>0</v>
      </c>
      <c r="I1897" s="1">
        <f t="shared" si="382"/>
        <v>1</v>
      </c>
      <c r="J1897" s="1">
        <f t="shared" si="390"/>
        <v>0</v>
      </c>
      <c r="K1897" s="7">
        <f t="shared" si="383"/>
        <v>2487.9206424699942</v>
      </c>
      <c r="L1897" s="7">
        <f t="shared" si="384"/>
        <v>-1492752.3854819965</v>
      </c>
      <c r="M1897" s="7">
        <f t="shared" si="385"/>
        <v>-0.14927523854819966</v>
      </c>
      <c r="N1897" s="7">
        <f t="shared" si="389"/>
        <v>60.161521059055183</v>
      </c>
    </row>
    <row r="1898" spans="2:14" x14ac:dyDescent="0.25">
      <c r="B1898" s="1">
        <f t="shared" si="386"/>
        <v>18800</v>
      </c>
      <c r="C1898" s="4">
        <f t="shared" si="378"/>
        <v>13.055555555555555</v>
      </c>
      <c r="D1898" s="3">
        <f t="shared" si="387"/>
        <v>5.5555555555555358E-2</v>
      </c>
      <c r="E1898" s="1">
        <f t="shared" si="379"/>
        <v>-1.5</v>
      </c>
      <c r="F1898" s="1">
        <f t="shared" si="388"/>
        <v>19.083396782035088</v>
      </c>
      <c r="G1898" s="1">
        <f t="shared" si="380"/>
        <v>1</v>
      </c>
      <c r="H1898" s="1">
        <f t="shared" si="381"/>
        <v>0</v>
      </c>
      <c r="I1898" s="1">
        <f t="shared" si="382"/>
        <v>1</v>
      </c>
      <c r="J1898" s="1">
        <f t="shared" si="390"/>
        <v>0</v>
      </c>
      <c r="K1898" s="7">
        <f t="shared" si="383"/>
        <v>2470.00761384421</v>
      </c>
      <c r="L1898" s="7">
        <f t="shared" si="384"/>
        <v>-1482004.5683065262</v>
      </c>
      <c r="M1898" s="7">
        <f t="shared" si="385"/>
        <v>-0.14820045683065261</v>
      </c>
      <c r="N1898" s="7">
        <f t="shared" si="389"/>
        <v>36.096912635433107</v>
      </c>
    </row>
    <row r="1899" spans="2:14" x14ac:dyDescent="0.25">
      <c r="B1899" s="1">
        <f t="shared" si="386"/>
        <v>18810</v>
      </c>
      <c r="C1899" s="4">
        <f t="shared" si="378"/>
        <v>13.0625</v>
      </c>
      <c r="D1899" s="3">
        <f t="shared" si="387"/>
        <v>6.25E-2</v>
      </c>
      <c r="E1899" s="1">
        <f t="shared" si="379"/>
        <v>-1.5</v>
      </c>
      <c r="F1899" s="1">
        <f t="shared" si="388"/>
        <v>18.935196325204434</v>
      </c>
      <c r="G1899" s="1">
        <f t="shared" si="380"/>
        <v>1</v>
      </c>
      <c r="H1899" s="1">
        <f t="shared" si="381"/>
        <v>0</v>
      </c>
      <c r="I1899" s="1">
        <f t="shared" si="382"/>
        <v>1</v>
      </c>
      <c r="J1899" s="1">
        <f t="shared" si="390"/>
        <v>0</v>
      </c>
      <c r="K1899" s="7">
        <f t="shared" si="383"/>
        <v>2452.2235590245318</v>
      </c>
      <c r="L1899" s="7">
        <f t="shared" si="384"/>
        <v>-1471334.1354147191</v>
      </c>
      <c r="M1899" s="7">
        <f t="shared" si="385"/>
        <v>-0.14713341354147191</v>
      </c>
      <c r="N1899" s="7">
        <f t="shared" si="389"/>
        <v>21.658147581259865</v>
      </c>
    </row>
    <row r="1900" spans="2:14" x14ac:dyDescent="0.25">
      <c r="B1900" s="1">
        <f t="shared" si="386"/>
        <v>18820</v>
      </c>
      <c r="C1900" s="4">
        <f t="shared" si="378"/>
        <v>13.069444444444445</v>
      </c>
      <c r="D1900" s="3">
        <f t="shared" si="387"/>
        <v>6.9444444444444642E-2</v>
      </c>
      <c r="E1900" s="1">
        <f t="shared" si="379"/>
        <v>-1.5</v>
      </c>
      <c r="F1900" s="1">
        <f t="shared" si="388"/>
        <v>18.788062911662962</v>
      </c>
      <c r="G1900" s="1">
        <f t="shared" si="380"/>
        <v>1</v>
      </c>
      <c r="H1900" s="1">
        <f t="shared" si="381"/>
        <v>0</v>
      </c>
      <c r="I1900" s="1">
        <f t="shared" si="382"/>
        <v>1</v>
      </c>
      <c r="J1900" s="1">
        <f t="shared" si="390"/>
        <v>0</v>
      </c>
      <c r="K1900" s="7">
        <f t="shared" si="383"/>
        <v>2434.567549399555</v>
      </c>
      <c r="L1900" s="7">
        <f t="shared" si="384"/>
        <v>-1460740.529639733</v>
      </c>
      <c r="M1900" s="7">
        <f t="shared" si="385"/>
        <v>-0.1460740529639733</v>
      </c>
      <c r="N1900" s="7">
        <f t="shared" si="389"/>
        <v>12.994888548755918</v>
      </c>
    </row>
    <row r="1901" spans="2:14" x14ac:dyDescent="0.25">
      <c r="B1901" s="1">
        <f t="shared" si="386"/>
        <v>18830</v>
      </c>
      <c r="C1901" s="4">
        <f t="shared" si="378"/>
        <v>13.076388888888889</v>
      </c>
      <c r="D1901" s="3">
        <f t="shared" si="387"/>
        <v>7.6388888888889284E-2</v>
      </c>
      <c r="E1901" s="1">
        <f t="shared" si="379"/>
        <v>-1.5</v>
      </c>
      <c r="F1901" s="1">
        <f t="shared" si="388"/>
        <v>18.641988858698987</v>
      </c>
      <c r="G1901" s="1">
        <f t="shared" si="380"/>
        <v>1</v>
      </c>
      <c r="H1901" s="1">
        <f t="shared" si="381"/>
        <v>0</v>
      </c>
      <c r="I1901" s="1">
        <f t="shared" si="382"/>
        <v>1</v>
      </c>
      <c r="J1901" s="1">
        <f t="shared" si="390"/>
        <v>0</v>
      </c>
      <c r="K1901" s="7">
        <f t="shared" si="383"/>
        <v>2417.0386630438779</v>
      </c>
      <c r="L1901" s="7">
        <f t="shared" si="384"/>
        <v>-1450223.1978263266</v>
      </c>
      <c r="M1901" s="7">
        <f t="shared" si="385"/>
        <v>-0.14502231978263266</v>
      </c>
      <c r="N1901" s="7">
        <f t="shared" si="389"/>
        <v>7.7969331292535511</v>
      </c>
    </row>
    <row r="1902" spans="2:14" x14ac:dyDescent="0.25">
      <c r="B1902" s="1">
        <f t="shared" si="386"/>
        <v>18840</v>
      </c>
      <c r="C1902" s="4">
        <f t="shared" si="378"/>
        <v>13.083333333333334</v>
      </c>
      <c r="D1902" s="3">
        <f t="shared" si="387"/>
        <v>8.3333333333333925E-2</v>
      </c>
      <c r="E1902" s="1">
        <f t="shared" si="379"/>
        <v>-2</v>
      </c>
      <c r="F1902" s="1">
        <f t="shared" si="388"/>
        <v>18.496966538916354</v>
      </c>
      <c r="G1902" s="1">
        <f t="shared" si="380"/>
        <v>1</v>
      </c>
      <c r="H1902" s="1">
        <f t="shared" si="381"/>
        <v>0</v>
      </c>
      <c r="I1902" s="1">
        <f t="shared" si="382"/>
        <v>1</v>
      </c>
      <c r="J1902" s="1">
        <f t="shared" si="390"/>
        <v>0</v>
      </c>
      <c r="K1902" s="7">
        <f t="shared" si="383"/>
        <v>2459.635984669962</v>
      </c>
      <c r="L1902" s="7">
        <f t="shared" si="384"/>
        <v>-1475781.5908019771</v>
      </c>
      <c r="M1902" s="7">
        <f t="shared" si="385"/>
        <v>-0.1475781590801977</v>
      </c>
      <c r="N1902" s="7">
        <f t="shared" si="389"/>
        <v>4.6781598775521305</v>
      </c>
    </row>
    <row r="1903" spans="2:14" x14ac:dyDescent="0.25">
      <c r="B1903" s="1">
        <f t="shared" si="386"/>
        <v>18850</v>
      </c>
      <c r="C1903" s="4">
        <f t="shared" si="378"/>
        <v>13.090277777777779</v>
      </c>
      <c r="D1903" s="3">
        <f t="shared" si="387"/>
        <v>9.0277777777778567E-2</v>
      </c>
      <c r="E1903" s="1">
        <f t="shared" si="379"/>
        <v>-2</v>
      </c>
      <c r="F1903" s="1">
        <f t="shared" si="388"/>
        <v>18.349388379836157</v>
      </c>
      <c r="G1903" s="1">
        <f t="shared" si="380"/>
        <v>1</v>
      </c>
      <c r="H1903" s="1">
        <f t="shared" si="381"/>
        <v>0</v>
      </c>
      <c r="I1903" s="1">
        <f t="shared" si="382"/>
        <v>1</v>
      </c>
      <c r="J1903" s="1">
        <f t="shared" si="390"/>
        <v>0</v>
      </c>
      <c r="K1903" s="7">
        <f t="shared" si="383"/>
        <v>2441.9266055803387</v>
      </c>
      <c r="L1903" s="7">
        <f t="shared" si="384"/>
        <v>-1465155.9633482033</v>
      </c>
      <c r="M1903" s="7">
        <f t="shared" si="385"/>
        <v>-0.14651559633482034</v>
      </c>
      <c r="N1903" s="7">
        <f t="shared" si="389"/>
        <v>2.8068959265312783</v>
      </c>
    </row>
    <row r="1904" spans="2:14" x14ac:dyDescent="0.25">
      <c r="B1904" s="1">
        <f t="shared" si="386"/>
        <v>18860</v>
      </c>
      <c r="C1904" s="4">
        <f t="shared" si="378"/>
        <v>13.097222222222221</v>
      </c>
      <c r="D1904" s="3">
        <f t="shared" si="387"/>
        <v>9.7222222222221433E-2</v>
      </c>
      <c r="E1904" s="1">
        <f t="shared" si="379"/>
        <v>-2</v>
      </c>
      <c r="F1904" s="1">
        <f t="shared" si="388"/>
        <v>18.202872783501338</v>
      </c>
      <c r="G1904" s="1">
        <f t="shared" si="380"/>
        <v>1</v>
      </c>
      <c r="H1904" s="1">
        <f t="shared" si="381"/>
        <v>0</v>
      </c>
      <c r="I1904" s="1">
        <f t="shared" si="382"/>
        <v>1</v>
      </c>
      <c r="J1904" s="1">
        <f t="shared" si="390"/>
        <v>0</v>
      </c>
      <c r="K1904" s="7">
        <f t="shared" si="383"/>
        <v>2424.3447340201601</v>
      </c>
      <c r="L1904" s="7">
        <f t="shared" si="384"/>
        <v>-1454606.8404120961</v>
      </c>
      <c r="M1904" s="7">
        <f t="shared" si="385"/>
        <v>-0.14546068404120963</v>
      </c>
      <c r="N1904" s="7">
        <f t="shared" si="389"/>
        <v>1.684137555918767</v>
      </c>
    </row>
    <row r="1905" spans="2:14" x14ac:dyDescent="0.25">
      <c r="B1905" s="1">
        <f t="shared" si="386"/>
        <v>18870</v>
      </c>
      <c r="C1905" s="4">
        <f t="shared" si="378"/>
        <v>13.104166666666666</v>
      </c>
      <c r="D1905" s="3">
        <f t="shared" si="387"/>
        <v>0.10416666666666607</v>
      </c>
      <c r="E1905" s="1">
        <f t="shared" si="379"/>
        <v>-2</v>
      </c>
      <c r="F1905" s="1">
        <f t="shared" si="388"/>
        <v>18.057412099460127</v>
      </c>
      <c r="G1905" s="1">
        <f t="shared" si="380"/>
        <v>1</v>
      </c>
      <c r="H1905" s="1">
        <f t="shared" si="381"/>
        <v>0</v>
      </c>
      <c r="I1905" s="1">
        <f t="shared" si="382"/>
        <v>1</v>
      </c>
      <c r="J1905" s="1">
        <f t="shared" si="390"/>
        <v>0</v>
      </c>
      <c r="K1905" s="7">
        <f t="shared" si="383"/>
        <v>2406.8894519352148</v>
      </c>
      <c r="L1905" s="7">
        <f t="shared" si="384"/>
        <v>-1444133.6711611287</v>
      </c>
      <c r="M1905" s="7">
        <f t="shared" si="385"/>
        <v>-0.14441336711611286</v>
      </c>
      <c r="N1905" s="7">
        <f t="shared" si="389"/>
        <v>1.0104825335512602</v>
      </c>
    </row>
    <row r="1906" spans="2:14" x14ac:dyDescent="0.25">
      <c r="B1906" s="1">
        <f t="shared" si="386"/>
        <v>18880</v>
      </c>
      <c r="C1906" s="4">
        <f t="shared" si="378"/>
        <v>13.111111111111111</v>
      </c>
      <c r="D1906" s="3">
        <f t="shared" si="387"/>
        <v>0.11111111111111072</v>
      </c>
      <c r="E1906" s="1">
        <f t="shared" si="379"/>
        <v>-2</v>
      </c>
      <c r="F1906" s="1">
        <f t="shared" si="388"/>
        <v>17.912998732344015</v>
      </c>
      <c r="G1906" s="1">
        <f t="shared" si="380"/>
        <v>1</v>
      </c>
      <c r="H1906" s="1">
        <f t="shared" si="381"/>
        <v>0</v>
      </c>
      <c r="I1906" s="1">
        <f t="shared" si="382"/>
        <v>1</v>
      </c>
      <c r="J1906" s="1">
        <f t="shared" si="390"/>
        <v>0</v>
      </c>
      <c r="K1906" s="7">
        <f t="shared" si="383"/>
        <v>2389.5598478812817</v>
      </c>
      <c r="L1906" s="7">
        <f t="shared" si="384"/>
        <v>-1433735.908728769</v>
      </c>
      <c r="M1906" s="7">
        <f t="shared" si="385"/>
        <v>-0.1433735908728769</v>
      </c>
      <c r="N1906" s="7">
        <f t="shared" si="389"/>
        <v>0.6062895201307561</v>
      </c>
    </row>
    <row r="1907" spans="2:14" x14ac:dyDescent="0.25">
      <c r="B1907" s="1">
        <f t="shared" si="386"/>
        <v>18890</v>
      </c>
      <c r="C1907" s="4">
        <f t="shared" si="378"/>
        <v>13.118055555555555</v>
      </c>
      <c r="D1907" s="3">
        <f t="shared" si="387"/>
        <v>0.11805555555555536</v>
      </c>
      <c r="E1907" s="1">
        <f t="shared" si="379"/>
        <v>-2</v>
      </c>
      <c r="F1907" s="1">
        <f t="shared" si="388"/>
        <v>17.769625141471138</v>
      </c>
      <c r="G1907" s="1">
        <f t="shared" si="380"/>
        <v>1</v>
      </c>
      <c r="H1907" s="1">
        <f t="shared" si="381"/>
        <v>0</v>
      </c>
      <c r="I1907" s="1">
        <f t="shared" si="382"/>
        <v>1</v>
      </c>
      <c r="J1907" s="1">
        <f t="shared" si="390"/>
        <v>0</v>
      </c>
      <c r="K1907" s="7">
        <f t="shared" si="383"/>
        <v>2372.3550169765363</v>
      </c>
      <c r="L1907" s="7">
        <f t="shared" si="384"/>
        <v>-1423413.0101859218</v>
      </c>
      <c r="M1907" s="7">
        <f t="shared" si="385"/>
        <v>-0.14234130101859219</v>
      </c>
      <c r="N1907" s="7">
        <f t="shared" si="389"/>
        <v>0.36377371207845366</v>
      </c>
    </row>
    <row r="1908" spans="2:14" x14ac:dyDescent="0.25">
      <c r="B1908" s="1">
        <f t="shared" si="386"/>
        <v>18900</v>
      </c>
      <c r="C1908" s="4">
        <f t="shared" si="378"/>
        <v>13.125</v>
      </c>
      <c r="D1908" s="3">
        <f t="shared" si="387"/>
        <v>0.125</v>
      </c>
      <c r="E1908" s="1">
        <f t="shared" si="379"/>
        <v>-2.7</v>
      </c>
      <c r="F1908" s="1">
        <f t="shared" si="388"/>
        <v>17.627283840452545</v>
      </c>
      <c r="G1908" s="1">
        <f t="shared" si="380"/>
        <v>1</v>
      </c>
      <c r="H1908" s="1">
        <f t="shared" si="381"/>
        <v>0</v>
      </c>
      <c r="I1908" s="1">
        <f t="shared" si="382"/>
        <v>1</v>
      </c>
      <c r="J1908" s="1">
        <f t="shared" si="390"/>
        <v>0</v>
      </c>
      <c r="K1908" s="7">
        <f t="shared" si="383"/>
        <v>2439.2740608543049</v>
      </c>
      <c r="L1908" s="7">
        <f t="shared" si="384"/>
        <v>-1463564.4365125829</v>
      </c>
      <c r="M1908" s="7">
        <f t="shared" si="385"/>
        <v>-0.1463564436512583</v>
      </c>
      <c r="N1908" s="7">
        <f t="shared" si="389"/>
        <v>0.2182642272470722</v>
      </c>
    </row>
    <row r="1909" spans="2:14" x14ac:dyDescent="0.25">
      <c r="B1909" s="1">
        <f t="shared" si="386"/>
        <v>18910</v>
      </c>
      <c r="C1909" s="4">
        <f t="shared" si="378"/>
        <v>13.131944444444445</v>
      </c>
      <c r="D1909" s="3">
        <f t="shared" si="387"/>
        <v>0.13194444444444464</v>
      </c>
      <c r="E1909" s="1">
        <f t="shared" si="379"/>
        <v>-2.7</v>
      </c>
      <c r="F1909" s="1">
        <f t="shared" si="388"/>
        <v>17.480927396801288</v>
      </c>
      <c r="G1909" s="1">
        <f t="shared" si="380"/>
        <v>1</v>
      </c>
      <c r="H1909" s="1">
        <f t="shared" si="381"/>
        <v>0</v>
      </c>
      <c r="I1909" s="1">
        <f t="shared" si="382"/>
        <v>1</v>
      </c>
      <c r="J1909" s="1">
        <f t="shared" si="390"/>
        <v>0</v>
      </c>
      <c r="K1909" s="7">
        <f t="shared" si="383"/>
        <v>2421.7112876161541</v>
      </c>
      <c r="L1909" s="7">
        <f t="shared" si="384"/>
        <v>-1453026.7725696925</v>
      </c>
      <c r="M1909" s="7">
        <f t="shared" si="385"/>
        <v>-0.14530267725696924</v>
      </c>
      <c r="N1909" s="7">
        <f t="shared" si="389"/>
        <v>0.13095853634824331</v>
      </c>
    </row>
    <row r="1910" spans="2:14" x14ac:dyDescent="0.25">
      <c r="B1910" s="1">
        <f t="shared" si="386"/>
        <v>18920</v>
      </c>
      <c r="C1910" s="4">
        <f t="shared" si="378"/>
        <v>13.138888888888889</v>
      </c>
      <c r="D1910" s="3">
        <f t="shared" si="387"/>
        <v>0.13888888888888928</v>
      </c>
      <c r="E1910" s="1">
        <f t="shared" si="379"/>
        <v>-2.7</v>
      </c>
      <c r="F1910" s="1">
        <f t="shared" si="388"/>
        <v>17.33562471954432</v>
      </c>
      <c r="G1910" s="1">
        <f t="shared" si="380"/>
        <v>1</v>
      </c>
      <c r="H1910" s="1">
        <f t="shared" si="381"/>
        <v>0</v>
      </c>
      <c r="I1910" s="1">
        <f t="shared" si="382"/>
        <v>1</v>
      </c>
      <c r="J1910" s="1">
        <f t="shared" si="390"/>
        <v>0</v>
      </c>
      <c r="K1910" s="7">
        <f t="shared" si="383"/>
        <v>2404.2749663453183</v>
      </c>
      <c r="L1910" s="7">
        <f t="shared" si="384"/>
        <v>-1442564.9798071908</v>
      </c>
      <c r="M1910" s="7">
        <f t="shared" si="385"/>
        <v>-0.14425649798071907</v>
      </c>
      <c r="N1910" s="7">
        <f t="shared" si="389"/>
        <v>7.8575121808945977E-2</v>
      </c>
    </row>
    <row r="1911" spans="2:14" x14ac:dyDescent="0.25">
      <c r="B1911" s="1">
        <f t="shared" si="386"/>
        <v>18930</v>
      </c>
      <c r="C1911" s="4">
        <f t="shared" si="378"/>
        <v>13.145833333333334</v>
      </c>
      <c r="D1911" s="3">
        <f t="shared" si="387"/>
        <v>0.14583333333333393</v>
      </c>
      <c r="E1911" s="1">
        <f t="shared" si="379"/>
        <v>-2.7</v>
      </c>
      <c r="F1911" s="1">
        <f t="shared" si="388"/>
        <v>17.1913682215636</v>
      </c>
      <c r="G1911" s="1">
        <f t="shared" si="380"/>
        <v>1</v>
      </c>
      <c r="H1911" s="1">
        <f t="shared" si="381"/>
        <v>0</v>
      </c>
      <c r="I1911" s="1">
        <f t="shared" si="382"/>
        <v>1</v>
      </c>
      <c r="J1911" s="1">
        <f t="shared" si="390"/>
        <v>0</v>
      </c>
      <c r="K1911" s="7">
        <f t="shared" si="383"/>
        <v>2386.9641865876315</v>
      </c>
      <c r="L1911" s="7">
        <f t="shared" si="384"/>
        <v>-1432178.5119525788</v>
      </c>
      <c r="M1911" s="7">
        <f t="shared" si="385"/>
        <v>-0.14321785119525787</v>
      </c>
      <c r="N1911" s="7">
        <f t="shared" si="389"/>
        <v>4.7145073085367584E-2</v>
      </c>
    </row>
    <row r="1912" spans="2:14" x14ac:dyDescent="0.25">
      <c r="B1912" s="1">
        <f t="shared" si="386"/>
        <v>18940</v>
      </c>
      <c r="C1912" s="4">
        <f t="shared" si="378"/>
        <v>13.152777777777779</v>
      </c>
      <c r="D1912" s="3">
        <f t="shared" si="387"/>
        <v>0.15277777777777857</v>
      </c>
      <c r="E1912" s="1">
        <f t="shared" si="379"/>
        <v>-2.7</v>
      </c>
      <c r="F1912" s="1">
        <f t="shared" si="388"/>
        <v>17.048150370368344</v>
      </c>
      <c r="G1912" s="1">
        <f t="shared" si="380"/>
        <v>1</v>
      </c>
      <c r="H1912" s="1">
        <f t="shared" si="381"/>
        <v>0</v>
      </c>
      <c r="I1912" s="1">
        <f t="shared" si="382"/>
        <v>1</v>
      </c>
      <c r="J1912" s="1">
        <f t="shared" si="390"/>
        <v>0</v>
      </c>
      <c r="K1912" s="7">
        <f t="shared" si="383"/>
        <v>2369.778044444201</v>
      </c>
      <c r="L1912" s="7">
        <f t="shared" si="384"/>
        <v>-1421866.8266665204</v>
      </c>
      <c r="M1912" s="7">
        <f t="shared" si="385"/>
        <v>-0.14218668266665205</v>
      </c>
      <c r="N1912" s="7">
        <f t="shared" si="389"/>
        <v>2.828704385122055E-2</v>
      </c>
    </row>
    <row r="1913" spans="2:14" x14ac:dyDescent="0.25">
      <c r="B1913" s="1">
        <f t="shared" si="386"/>
        <v>18950</v>
      </c>
      <c r="C1913" s="4">
        <f t="shared" si="378"/>
        <v>13.159722222222221</v>
      </c>
      <c r="D1913" s="3">
        <f t="shared" si="387"/>
        <v>0.15972222222222143</v>
      </c>
      <c r="E1913" s="1">
        <f t="shared" si="379"/>
        <v>-2.7</v>
      </c>
      <c r="F1913" s="1">
        <f t="shared" si="388"/>
        <v>16.905963687701693</v>
      </c>
      <c r="G1913" s="1">
        <f t="shared" si="380"/>
        <v>1</v>
      </c>
      <c r="H1913" s="1">
        <f t="shared" si="381"/>
        <v>0</v>
      </c>
      <c r="I1913" s="1">
        <f t="shared" si="382"/>
        <v>1</v>
      </c>
      <c r="J1913" s="1">
        <f t="shared" si="390"/>
        <v>0</v>
      </c>
      <c r="K1913" s="7">
        <f t="shared" si="383"/>
        <v>2352.7156425242028</v>
      </c>
      <c r="L1913" s="7">
        <f t="shared" si="384"/>
        <v>-1411629.385514522</v>
      </c>
      <c r="M1913" s="7">
        <f t="shared" si="385"/>
        <v>-0.14116293855145221</v>
      </c>
      <c r="N1913" s="7">
        <f t="shared" si="389"/>
        <v>1.6972226310732329E-2</v>
      </c>
    </row>
    <row r="1914" spans="2:14" x14ac:dyDescent="0.25">
      <c r="B1914" s="1">
        <f t="shared" si="386"/>
        <v>18960</v>
      </c>
      <c r="C1914" s="4">
        <f t="shared" si="378"/>
        <v>13.166666666666666</v>
      </c>
      <c r="D1914" s="3">
        <f t="shared" si="387"/>
        <v>0.16666666666666607</v>
      </c>
      <c r="E1914" s="1">
        <f t="shared" si="379"/>
        <v>-2.7</v>
      </c>
      <c r="F1914" s="1">
        <f t="shared" si="388"/>
        <v>16.76480074915024</v>
      </c>
      <c r="G1914" s="1">
        <f t="shared" si="380"/>
        <v>1</v>
      </c>
      <c r="H1914" s="1">
        <f t="shared" si="381"/>
        <v>0</v>
      </c>
      <c r="I1914" s="1">
        <f t="shared" si="382"/>
        <v>1</v>
      </c>
      <c r="J1914" s="1">
        <f t="shared" si="390"/>
        <v>0</v>
      </c>
      <c r="K1914" s="7">
        <f t="shared" si="383"/>
        <v>2335.7760898980282</v>
      </c>
      <c r="L1914" s="7">
        <f t="shared" si="384"/>
        <v>-1401465.6539388169</v>
      </c>
      <c r="M1914" s="7">
        <f t="shared" si="385"/>
        <v>-0.14014656539388168</v>
      </c>
      <c r="N1914" s="7">
        <f t="shared" si="389"/>
        <v>1.0183335786439396E-2</v>
      </c>
    </row>
    <row r="1915" spans="2:14" x14ac:dyDescent="0.25">
      <c r="B1915" s="1">
        <f t="shared" si="386"/>
        <v>18970</v>
      </c>
      <c r="C1915" s="4">
        <f t="shared" si="378"/>
        <v>13.173611111111111</v>
      </c>
      <c r="D1915" s="3">
        <f t="shared" si="387"/>
        <v>0.17361111111111072</v>
      </c>
      <c r="E1915" s="1">
        <f t="shared" si="379"/>
        <v>-3</v>
      </c>
      <c r="F1915" s="1">
        <f t="shared" si="388"/>
        <v>16.624654183756359</v>
      </c>
      <c r="G1915" s="1">
        <f t="shared" si="380"/>
        <v>1</v>
      </c>
      <c r="H1915" s="1">
        <f t="shared" si="381"/>
        <v>0</v>
      </c>
      <c r="I1915" s="1">
        <f t="shared" si="382"/>
        <v>1</v>
      </c>
      <c r="J1915" s="1">
        <f t="shared" si="390"/>
        <v>0</v>
      </c>
      <c r="K1915" s="7">
        <f t="shared" si="383"/>
        <v>2354.9585020507629</v>
      </c>
      <c r="L1915" s="7">
        <f t="shared" si="384"/>
        <v>-1412975.1012304577</v>
      </c>
      <c r="M1915" s="7">
        <f t="shared" si="385"/>
        <v>-0.14129751012304576</v>
      </c>
      <c r="N1915" s="7">
        <f t="shared" si="389"/>
        <v>6.1100014718636379E-3</v>
      </c>
    </row>
    <row r="1916" spans="2:14" x14ac:dyDescent="0.25">
      <c r="B1916" s="1">
        <f t="shared" si="386"/>
        <v>18980</v>
      </c>
      <c r="C1916" s="4">
        <f t="shared" si="378"/>
        <v>13.180555555555555</v>
      </c>
      <c r="D1916" s="3">
        <f t="shared" si="387"/>
        <v>0.18055555555555536</v>
      </c>
      <c r="E1916" s="1">
        <f t="shared" si="379"/>
        <v>-3</v>
      </c>
      <c r="F1916" s="1">
        <f t="shared" si="388"/>
        <v>16.483356673633313</v>
      </c>
      <c r="G1916" s="1">
        <f t="shared" si="380"/>
        <v>1</v>
      </c>
      <c r="H1916" s="1">
        <f t="shared" si="381"/>
        <v>0</v>
      </c>
      <c r="I1916" s="1">
        <f t="shared" si="382"/>
        <v>1</v>
      </c>
      <c r="J1916" s="1">
        <f t="shared" si="390"/>
        <v>0</v>
      </c>
      <c r="K1916" s="7">
        <f t="shared" si="383"/>
        <v>2338.0028008359973</v>
      </c>
      <c r="L1916" s="7">
        <f t="shared" si="384"/>
        <v>-1402801.6805015984</v>
      </c>
      <c r="M1916" s="7">
        <f t="shared" si="385"/>
        <v>-0.14028016805015983</v>
      </c>
      <c r="N1916" s="7">
        <f t="shared" si="389"/>
        <v>3.6660008831181827E-3</v>
      </c>
    </row>
    <row r="1917" spans="2:14" x14ac:dyDescent="0.25">
      <c r="B1917" s="1">
        <f t="shared" si="386"/>
        <v>18990</v>
      </c>
      <c r="C1917" s="4">
        <f t="shared" si="378"/>
        <v>13.1875</v>
      </c>
      <c r="D1917" s="3">
        <f t="shared" si="387"/>
        <v>0.1875</v>
      </c>
      <c r="E1917" s="1">
        <f t="shared" si="379"/>
        <v>-3</v>
      </c>
      <c r="F1917" s="1">
        <f t="shared" si="388"/>
        <v>16.343076505583152</v>
      </c>
      <c r="G1917" s="1">
        <f t="shared" si="380"/>
        <v>1</v>
      </c>
      <c r="H1917" s="1">
        <f t="shared" si="381"/>
        <v>0</v>
      </c>
      <c r="I1917" s="1">
        <f t="shared" si="382"/>
        <v>1</v>
      </c>
      <c r="J1917" s="1">
        <f t="shared" si="390"/>
        <v>0</v>
      </c>
      <c r="K1917" s="7">
        <f t="shared" si="383"/>
        <v>2321.1691806699778</v>
      </c>
      <c r="L1917" s="7">
        <f t="shared" si="384"/>
        <v>-1392701.5084019867</v>
      </c>
      <c r="M1917" s="7">
        <f t="shared" si="385"/>
        <v>-0.13927015084019867</v>
      </c>
      <c r="N1917" s="7">
        <f t="shared" si="389"/>
        <v>2.1996005298709096E-3</v>
      </c>
    </row>
    <row r="1918" spans="2:14" x14ac:dyDescent="0.25">
      <c r="B1918" s="1">
        <f t="shared" si="386"/>
        <v>19000</v>
      </c>
      <c r="C1918" s="4">
        <f t="shared" si="378"/>
        <v>13.194444444444445</v>
      </c>
      <c r="D1918" s="3">
        <f t="shared" si="387"/>
        <v>0.19444444444444464</v>
      </c>
      <c r="E1918" s="1">
        <f t="shared" si="379"/>
        <v>-3</v>
      </c>
      <c r="F1918" s="1">
        <f t="shared" si="388"/>
        <v>16.203806354742955</v>
      </c>
      <c r="G1918" s="1">
        <f t="shared" si="380"/>
        <v>1</v>
      </c>
      <c r="H1918" s="1">
        <f t="shared" si="381"/>
        <v>0</v>
      </c>
      <c r="I1918" s="1">
        <f t="shared" si="382"/>
        <v>0</v>
      </c>
      <c r="J1918" s="1">
        <f t="shared" si="390"/>
        <v>0</v>
      </c>
      <c r="K1918" s="7">
        <f t="shared" si="383"/>
        <v>2304.4567625691543</v>
      </c>
      <c r="L1918" s="7">
        <f t="shared" si="384"/>
        <v>-1382674.0575414924</v>
      </c>
      <c r="M1918" s="7">
        <f t="shared" si="385"/>
        <v>-0.13826740575414925</v>
      </c>
      <c r="N1918" s="7">
        <f t="shared" si="389"/>
        <v>1.3197603179225458E-3</v>
      </c>
    </row>
    <row r="1919" spans="2:14" x14ac:dyDescent="0.25">
      <c r="B1919" s="1">
        <f t="shared" si="386"/>
        <v>19010</v>
      </c>
      <c r="C1919" s="4">
        <f t="shared" si="378"/>
        <v>13.201388888888889</v>
      </c>
      <c r="D1919" s="3">
        <f t="shared" si="387"/>
        <v>0.20138888888888928</v>
      </c>
      <c r="E1919" s="1">
        <f t="shared" si="379"/>
        <v>-3</v>
      </c>
      <c r="F1919" s="1">
        <f t="shared" si="388"/>
        <v>16.065538948988806</v>
      </c>
      <c r="G1919" s="1">
        <f t="shared" si="380"/>
        <v>1</v>
      </c>
      <c r="H1919" s="1">
        <f t="shared" si="381"/>
        <v>0</v>
      </c>
      <c r="I1919" s="1">
        <f t="shared" si="382"/>
        <v>0</v>
      </c>
      <c r="J1919" s="1">
        <f t="shared" si="390"/>
        <v>0</v>
      </c>
      <c r="K1919" s="7">
        <f t="shared" si="383"/>
        <v>2287.8646738786565</v>
      </c>
      <c r="L1919" s="7">
        <f t="shared" si="384"/>
        <v>-1372718.8043271939</v>
      </c>
      <c r="M1919" s="7">
        <f t="shared" si="385"/>
        <v>-0.1372718804327194</v>
      </c>
      <c r="N1919" s="7">
        <f t="shared" si="389"/>
        <v>7.9185619075352752E-4</v>
      </c>
    </row>
    <row r="1920" spans="2:14" x14ac:dyDescent="0.25">
      <c r="B1920" s="1">
        <f t="shared" si="386"/>
        <v>19020</v>
      </c>
      <c r="C1920" s="4">
        <f t="shared" si="378"/>
        <v>13.208333333333334</v>
      </c>
      <c r="D1920" s="3">
        <f t="shared" si="387"/>
        <v>0.20833333333333393</v>
      </c>
      <c r="E1920" s="1">
        <f t="shared" si="379"/>
        <v>-3</v>
      </c>
      <c r="F1920" s="1">
        <f t="shared" si="388"/>
        <v>15.928267068556087</v>
      </c>
      <c r="G1920" s="1">
        <f t="shared" si="380"/>
        <v>1</v>
      </c>
      <c r="H1920" s="1">
        <f t="shared" si="381"/>
        <v>1</v>
      </c>
      <c r="I1920" s="1">
        <f t="shared" si="382"/>
        <v>0</v>
      </c>
      <c r="J1920" s="1">
        <f t="shared" si="390"/>
        <v>1</v>
      </c>
      <c r="K1920" s="7">
        <f t="shared" si="383"/>
        <v>2271.3920482267304</v>
      </c>
      <c r="L1920" s="7">
        <f t="shared" si="384"/>
        <v>1037164.7710639618</v>
      </c>
      <c r="M1920" s="7">
        <f t="shared" si="385"/>
        <v>0.10371647710639618</v>
      </c>
      <c r="N1920" s="7">
        <f t="shared" si="389"/>
        <v>1600.0004751137144</v>
      </c>
    </row>
    <row r="1921" spans="2:14" x14ac:dyDescent="0.25">
      <c r="B1921" s="1">
        <f t="shared" si="386"/>
        <v>19030</v>
      </c>
      <c r="C1921" s="4">
        <f t="shared" si="378"/>
        <v>13.215277777777779</v>
      </c>
      <c r="D1921" s="3">
        <f t="shared" si="387"/>
        <v>0.21527777777777857</v>
      </c>
      <c r="E1921" s="1">
        <f t="shared" si="379"/>
        <v>-3</v>
      </c>
      <c r="F1921" s="1">
        <f t="shared" si="388"/>
        <v>16.031983545662484</v>
      </c>
      <c r="G1921" s="1">
        <f t="shared" si="380"/>
        <v>1</v>
      </c>
      <c r="H1921" s="1">
        <f t="shared" si="381"/>
        <v>0</v>
      </c>
      <c r="I1921" s="1">
        <f t="shared" si="382"/>
        <v>0</v>
      </c>
      <c r="J1921" s="1">
        <f t="shared" si="390"/>
        <v>1</v>
      </c>
      <c r="K1921" s="7">
        <f t="shared" si="383"/>
        <v>2283.8380254794979</v>
      </c>
      <c r="L1921" s="7">
        <f t="shared" si="384"/>
        <v>1029697.1847123012</v>
      </c>
      <c r="M1921" s="7">
        <f t="shared" si="385"/>
        <v>0.10296971847123013</v>
      </c>
      <c r="N1921" s="7">
        <f t="shared" si="389"/>
        <v>2560.0002850682285</v>
      </c>
    </row>
    <row r="1922" spans="2:14" x14ac:dyDescent="0.25">
      <c r="B1922" s="1">
        <f t="shared" si="386"/>
        <v>19040</v>
      </c>
      <c r="C1922" s="4">
        <f t="shared" si="378"/>
        <v>13.222222222222221</v>
      </c>
      <c r="D1922" s="3">
        <f t="shared" si="387"/>
        <v>0.22222222222222143</v>
      </c>
      <c r="E1922" s="1">
        <f t="shared" si="379"/>
        <v>-3</v>
      </c>
      <c r="F1922" s="1">
        <f t="shared" si="388"/>
        <v>16.134953264133713</v>
      </c>
      <c r="G1922" s="1">
        <f t="shared" si="380"/>
        <v>1</v>
      </c>
      <c r="H1922" s="1">
        <f t="shared" si="381"/>
        <v>0</v>
      </c>
      <c r="I1922" s="1">
        <f t="shared" si="382"/>
        <v>0</v>
      </c>
      <c r="J1922" s="1">
        <f t="shared" si="390"/>
        <v>1</v>
      </c>
      <c r="K1922" s="7">
        <f t="shared" si="383"/>
        <v>2296.1943916960454</v>
      </c>
      <c r="L1922" s="7">
        <f t="shared" si="384"/>
        <v>1022283.3649823727</v>
      </c>
      <c r="M1922" s="7">
        <f t="shared" si="385"/>
        <v>0.10222833649823727</v>
      </c>
      <c r="N1922" s="7">
        <f t="shared" si="389"/>
        <v>3136.0001710409369</v>
      </c>
    </row>
    <row r="1923" spans="2:14" x14ac:dyDescent="0.25">
      <c r="B1923" s="1">
        <f t="shared" si="386"/>
        <v>19050</v>
      </c>
      <c r="C1923" s="4">
        <f t="shared" si="378"/>
        <v>13.229166666666666</v>
      </c>
      <c r="D1923" s="3">
        <f t="shared" si="387"/>
        <v>0.22916666666666607</v>
      </c>
      <c r="E1923" s="1">
        <f t="shared" si="379"/>
        <v>-3</v>
      </c>
      <c r="F1923" s="1">
        <f t="shared" si="388"/>
        <v>16.237181600631949</v>
      </c>
      <c r="G1923" s="1">
        <f t="shared" si="380"/>
        <v>1</v>
      </c>
      <c r="H1923" s="1">
        <f t="shared" si="381"/>
        <v>0</v>
      </c>
      <c r="I1923" s="1">
        <f t="shared" si="382"/>
        <v>0</v>
      </c>
      <c r="J1923" s="1">
        <f t="shared" si="390"/>
        <v>1</v>
      </c>
      <c r="K1923" s="7">
        <f t="shared" si="383"/>
        <v>2308.4617920758337</v>
      </c>
      <c r="L1923" s="7">
        <f t="shared" si="384"/>
        <v>1014922.9247544997</v>
      </c>
      <c r="M1923" s="7">
        <f t="shared" si="385"/>
        <v>0.10149229247544997</v>
      </c>
      <c r="N1923" s="7">
        <f t="shared" si="389"/>
        <v>3481.6001026245622</v>
      </c>
    </row>
    <row r="1924" spans="2:14" x14ac:dyDescent="0.25">
      <c r="B1924" s="1">
        <f t="shared" si="386"/>
        <v>19060</v>
      </c>
      <c r="C1924" s="4">
        <f t="shared" si="378"/>
        <v>13.236111111111111</v>
      </c>
      <c r="D1924" s="3">
        <f t="shared" si="387"/>
        <v>0.23611111111111072</v>
      </c>
      <c r="E1924" s="1">
        <f t="shared" si="379"/>
        <v>-3</v>
      </c>
      <c r="F1924" s="1">
        <f t="shared" si="388"/>
        <v>16.338673893107398</v>
      </c>
      <c r="G1924" s="1">
        <f t="shared" si="380"/>
        <v>1</v>
      </c>
      <c r="H1924" s="1">
        <f t="shared" si="381"/>
        <v>0</v>
      </c>
      <c r="I1924" s="1">
        <f t="shared" si="382"/>
        <v>1</v>
      </c>
      <c r="J1924" s="1">
        <f t="shared" si="390"/>
        <v>0</v>
      </c>
      <c r="K1924" s="7">
        <f t="shared" si="383"/>
        <v>2320.6408671728873</v>
      </c>
      <c r="L1924" s="7">
        <f t="shared" si="384"/>
        <v>-1392384.5203037325</v>
      </c>
      <c r="M1924" s="7">
        <f t="shared" si="385"/>
        <v>-0.13923845203037324</v>
      </c>
      <c r="N1924" s="7">
        <f t="shared" si="389"/>
        <v>2088.9600615747372</v>
      </c>
    </row>
    <row r="1925" spans="2:14" x14ac:dyDescent="0.25">
      <c r="B1925" s="1">
        <f t="shared" si="386"/>
        <v>19070</v>
      </c>
      <c r="C1925" s="4">
        <f t="shared" si="378"/>
        <v>13.243055555555555</v>
      </c>
      <c r="D1925" s="3">
        <f t="shared" si="387"/>
        <v>0.24305555555555536</v>
      </c>
      <c r="E1925" s="1">
        <f t="shared" si="379"/>
        <v>-3</v>
      </c>
      <c r="F1925" s="1">
        <f t="shared" si="388"/>
        <v>16.199435441077025</v>
      </c>
      <c r="G1925" s="1">
        <f t="shared" si="380"/>
        <v>1</v>
      </c>
      <c r="H1925" s="1">
        <f t="shared" si="381"/>
        <v>0</v>
      </c>
      <c r="I1925" s="1">
        <f t="shared" si="382"/>
        <v>0</v>
      </c>
      <c r="J1925" s="1">
        <f t="shared" si="390"/>
        <v>0</v>
      </c>
      <c r="K1925" s="7">
        <f t="shared" si="383"/>
        <v>2303.9322529292426</v>
      </c>
      <c r="L1925" s="7">
        <f t="shared" si="384"/>
        <v>-1382359.3517575457</v>
      </c>
      <c r="M1925" s="7">
        <f t="shared" si="385"/>
        <v>-0.13823593517575458</v>
      </c>
      <c r="N1925" s="7">
        <f t="shared" si="389"/>
        <v>1253.3760369448423</v>
      </c>
    </row>
    <row r="1926" spans="2:14" x14ac:dyDescent="0.25">
      <c r="B1926" s="1">
        <f t="shared" si="386"/>
        <v>19080</v>
      </c>
      <c r="C1926" s="4">
        <f t="shared" si="378"/>
        <v>13.25</v>
      </c>
      <c r="D1926" s="3">
        <f t="shared" si="387"/>
        <v>0.25</v>
      </c>
      <c r="E1926" s="1">
        <f t="shared" si="379"/>
        <v>-1</v>
      </c>
      <c r="F1926" s="1">
        <f t="shared" si="388"/>
        <v>16.061199505901271</v>
      </c>
      <c r="G1926" s="1">
        <f t="shared" si="380"/>
        <v>0</v>
      </c>
      <c r="H1926" s="1">
        <f t="shared" si="381"/>
        <v>1</v>
      </c>
      <c r="I1926" s="1">
        <f t="shared" si="382"/>
        <v>0</v>
      </c>
      <c r="J1926" s="1">
        <f t="shared" si="390"/>
        <v>1</v>
      </c>
      <c r="K1926" s="7">
        <f t="shared" si="383"/>
        <v>2047.3439407081523</v>
      </c>
      <c r="L1926" s="7">
        <f t="shared" si="384"/>
        <v>1171593.6355751087</v>
      </c>
      <c r="M1926" s="7">
        <f t="shared" si="385"/>
        <v>0.11715936355751087</v>
      </c>
      <c r="N1926" s="7">
        <f t="shared" si="389"/>
        <v>2352.0256221669051</v>
      </c>
    </row>
    <row r="1927" spans="2:14" x14ac:dyDescent="0.25">
      <c r="B1927" s="1">
        <f t="shared" si="386"/>
        <v>19090</v>
      </c>
      <c r="C1927" s="4">
        <f t="shared" si="378"/>
        <v>13.256944444444445</v>
      </c>
      <c r="D1927" s="3">
        <f t="shared" si="387"/>
        <v>0.25694444444444464</v>
      </c>
      <c r="E1927" s="1">
        <f t="shared" si="379"/>
        <v>-1</v>
      </c>
      <c r="F1927" s="1">
        <f t="shared" si="388"/>
        <v>16.178358869458783</v>
      </c>
      <c r="G1927" s="1">
        <f t="shared" si="380"/>
        <v>0</v>
      </c>
      <c r="H1927" s="1">
        <f t="shared" si="381"/>
        <v>1</v>
      </c>
      <c r="I1927" s="1">
        <f t="shared" si="382"/>
        <v>0</v>
      </c>
      <c r="J1927" s="1">
        <f t="shared" si="390"/>
        <v>1</v>
      </c>
      <c r="K1927" s="7">
        <f t="shared" si="383"/>
        <v>2061.4030643350538</v>
      </c>
      <c r="L1927" s="7">
        <f t="shared" si="384"/>
        <v>1163158.1613989677</v>
      </c>
      <c r="M1927" s="7">
        <f t="shared" si="385"/>
        <v>0.11631581613989678</v>
      </c>
      <c r="N1927" s="7">
        <f t="shared" si="389"/>
        <v>3011.2153733001433</v>
      </c>
    </row>
    <row r="1928" spans="2:14" x14ac:dyDescent="0.25">
      <c r="B1928" s="1">
        <f t="shared" si="386"/>
        <v>19100</v>
      </c>
      <c r="C1928" s="4">
        <f t="shared" si="378"/>
        <v>13.263888888888889</v>
      </c>
      <c r="D1928" s="3">
        <f t="shared" si="387"/>
        <v>0.26388888888888928</v>
      </c>
      <c r="E1928" s="1">
        <f t="shared" si="379"/>
        <v>-1</v>
      </c>
      <c r="F1928" s="1">
        <f t="shared" si="388"/>
        <v>16.294674685598679</v>
      </c>
      <c r="G1928" s="1">
        <f t="shared" si="380"/>
        <v>0</v>
      </c>
      <c r="H1928" s="1">
        <f t="shared" si="381"/>
        <v>1</v>
      </c>
      <c r="I1928" s="1">
        <f t="shared" si="382"/>
        <v>0</v>
      </c>
      <c r="J1928" s="1">
        <f t="shared" si="390"/>
        <v>1</v>
      </c>
      <c r="K1928" s="7">
        <f t="shared" si="383"/>
        <v>2075.3609622718413</v>
      </c>
      <c r="L1928" s="7">
        <f t="shared" si="384"/>
        <v>1154783.4226368952</v>
      </c>
      <c r="M1928" s="7">
        <f t="shared" si="385"/>
        <v>0.11547834226368953</v>
      </c>
      <c r="N1928" s="7">
        <f t="shared" si="389"/>
        <v>3406.7292239800859</v>
      </c>
    </row>
    <row r="1929" spans="2:14" x14ac:dyDescent="0.25">
      <c r="B1929" s="1">
        <f t="shared" si="386"/>
        <v>19110</v>
      </c>
      <c r="C1929" s="4">
        <f t="shared" si="378"/>
        <v>13.270833333333334</v>
      </c>
      <c r="D1929" s="3">
        <f t="shared" si="387"/>
        <v>0.27083333333333393</v>
      </c>
      <c r="E1929" s="1">
        <f t="shared" si="379"/>
        <v>-1</v>
      </c>
      <c r="F1929" s="1">
        <f t="shared" si="388"/>
        <v>16.410153027862368</v>
      </c>
      <c r="G1929" s="1">
        <f t="shared" si="380"/>
        <v>0</v>
      </c>
      <c r="H1929" s="1">
        <f t="shared" si="381"/>
        <v>1</v>
      </c>
      <c r="I1929" s="1">
        <f t="shared" si="382"/>
        <v>0</v>
      </c>
      <c r="J1929" s="1">
        <f t="shared" si="390"/>
        <v>1</v>
      </c>
      <c r="K1929" s="7">
        <f t="shared" si="383"/>
        <v>2089.2183633434838</v>
      </c>
      <c r="L1929" s="7">
        <f t="shared" si="384"/>
        <v>1146468.9819939097</v>
      </c>
      <c r="M1929" s="7">
        <f t="shared" si="385"/>
        <v>0.11464689819939097</v>
      </c>
      <c r="N1929" s="7">
        <f t="shared" si="389"/>
        <v>3644.0375343880514</v>
      </c>
    </row>
    <row r="1930" spans="2:14" x14ac:dyDescent="0.25">
      <c r="B1930" s="1">
        <f t="shared" si="386"/>
        <v>19120</v>
      </c>
      <c r="C1930" s="4">
        <f t="shared" si="378"/>
        <v>13.277777777777779</v>
      </c>
      <c r="D1930" s="3">
        <f t="shared" si="387"/>
        <v>0.27777777777777857</v>
      </c>
      <c r="E1930" s="1">
        <f t="shared" si="379"/>
        <v>-1</v>
      </c>
      <c r="F1930" s="1">
        <f t="shared" si="388"/>
        <v>16.52479992606176</v>
      </c>
      <c r="G1930" s="1">
        <f t="shared" si="380"/>
        <v>0</v>
      </c>
      <c r="H1930" s="1">
        <f t="shared" si="381"/>
        <v>1</v>
      </c>
      <c r="I1930" s="1">
        <f t="shared" si="382"/>
        <v>0</v>
      </c>
      <c r="J1930" s="1">
        <f t="shared" si="390"/>
        <v>1</v>
      </c>
      <c r="K1930" s="7">
        <f t="shared" si="383"/>
        <v>2102.9759911274109</v>
      </c>
      <c r="L1930" s="7">
        <f t="shared" si="384"/>
        <v>1138214.4053235536</v>
      </c>
      <c r="M1930" s="7">
        <f t="shared" si="385"/>
        <v>0.11382144053235536</v>
      </c>
      <c r="N1930" s="7">
        <f t="shared" si="389"/>
        <v>3786.4225206328306</v>
      </c>
    </row>
    <row r="1931" spans="2:14" x14ac:dyDescent="0.25">
      <c r="B1931" s="1">
        <f t="shared" si="386"/>
        <v>19130</v>
      </c>
      <c r="C1931" s="4">
        <f t="shared" si="378"/>
        <v>13.284722222222221</v>
      </c>
      <c r="D1931" s="3">
        <f t="shared" si="387"/>
        <v>0.28472222222222143</v>
      </c>
      <c r="E1931" s="1">
        <f t="shared" si="379"/>
        <v>-1</v>
      </c>
      <c r="F1931" s="1">
        <f t="shared" si="388"/>
        <v>16.638621366594116</v>
      </c>
      <c r="G1931" s="1">
        <f t="shared" si="380"/>
        <v>0</v>
      </c>
      <c r="H1931" s="1">
        <f t="shared" si="381"/>
        <v>1</v>
      </c>
      <c r="I1931" s="1">
        <f t="shared" si="382"/>
        <v>0</v>
      </c>
      <c r="J1931" s="1">
        <f t="shared" si="390"/>
        <v>1</v>
      </c>
      <c r="K1931" s="7">
        <f t="shared" si="383"/>
        <v>2116.6345639912938</v>
      </c>
      <c r="L1931" s="7">
        <f t="shared" si="384"/>
        <v>1130019.2616052236</v>
      </c>
      <c r="M1931" s="7">
        <f t="shared" si="385"/>
        <v>0.11300192616052236</v>
      </c>
      <c r="N1931" s="7">
        <f t="shared" si="389"/>
        <v>3871.8535123796983</v>
      </c>
    </row>
    <row r="1932" spans="2:14" x14ac:dyDescent="0.25">
      <c r="B1932" s="1">
        <f t="shared" si="386"/>
        <v>19140</v>
      </c>
      <c r="C1932" s="4">
        <f t="shared" si="378"/>
        <v>13.291666666666666</v>
      </c>
      <c r="D1932" s="3">
        <f t="shared" si="387"/>
        <v>0.29166666666666607</v>
      </c>
      <c r="E1932" s="1">
        <f t="shared" si="379"/>
        <v>-1</v>
      </c>
      <c r="F1932" s="1">
        <f t="shared" si="388"/>
        <v>16.751623292754637</v>
      </c>
      <c r="G1932" s="1">
        <f t="shared" si="380"/>
        <v>0</v>
      </c>
      <c r="H1932" s="1">
        <f t="shared" si="381"/>
        <v>1</v>
      </c>
      <c r="I1932" s="1">
        <f t="shared" si="382"/>
        <v>0</v>
      </c>
      <c r="J1932" s="1">
        <f t="shared" si="390"/>
        <v>1</v>
      </c>
      <c r="K1932" s="7">
        <f t="shared" si="383"/>
        <v>2130.194795130556</v>
      </c>
      <c r="L1932" s="7">
        <f t="shared" si="384"/>
        <v>1121883.1229216664</v>
      </c>
      <c r="M1932" s="7">
        <f t="shared" si="385"/>
        <v>0.11218831229216664</v>
      </c>
      <c r="N1932" s="7">
        <f t="shared" si="389"/>
        <v>3923.112107427819</v>
      </c>
    </row>
    <row r="1933" spans="2:14" x14ac:dyDescent="0.25">
      <c r="B1933" s="1">
        <f t="shared" si="386"/>
        <v>19150</v>
      </c>
      <c r="C1933" s="4">
        <f t="shared" si="378"/>
        <v>13.298611111111111</v>
      </c>
      <c r="D1933" s="3">
        <f t="shared" si="387"/>
        <v>0.29861111111111072</v>
      </c>
      <c r="E1933" s="1">
        <f t="shared" si="379"/>
        <v>1</v>
      </c>
      <c r="F1933" s="1">
        <f t="shared" si="388"/>
        <v>16.863811605046802</v>
      </c>
      <c r="G1933" s="1">
        <f t="shared" si="380"/>
        <v>0</v>
      </c>
      <c r="H1933" s="1">
        <f t="shared" si="381"/>
        <v>1</v>
      </c>
      <c r="I1933" s="1">
        <f t="shared" si="382"/>
        <v>0</v>
      </c>
      <c r="J1933" s="1">
        <f t="shared" si="390"/>
        <v>1</v>
      </c>
      <c r="K1933" s="7">
        <f t="shared" si="383"/>
        <v>1903.657392605616</v>
      </c>
      <c r="L1933" s="7">
        <f t="shared" si="384"/>
        <v>1257805.5644366303</v>
      </c>
      <c r="M1933" s="7">
        <f t="shared" si="385"/>
        <v>0.12578055644366304</v>
      </c>
      <c r="N1933" s="7">
        <f t="shared" si="389"/>
        <v>3953.8672644566914</v>
      </c>
    </row>
    <row r="1934" spans="2:14" x14ac:dyDescent="0.25">
      <c r="B1934" s="1">
        <f t="shared" si="386"/>
        <v>19160</v>
      </c>
      <c r="C1934" s="4">
        <f t="shared" si="378"/>
        <v>13.305555555555555</v>
      </c>
      <c r="D1934" s="3">
        <f t="shared" si="387"/>
        <v>0.30555555555555536</v>
      </c>
      <c r="E1934" s="1">
        <f t="shared" si="379"/>
        <v>1</v>
      </c>
      <c r="F1934" s="1">
        <f t="shared" si="388"/>
        <v>16.989592161490464</v>
      </c>
      <c r="G1934" s="1">
        <f t="shared" si="380"/>
        <v>0</v>
      </c>
      <c r="H1934" s="1">
        <f t="shared" si="381"/>
        <v>1</v>
      </c>
      <c r="I1934" s="1">
        <f t="shared" si="382"/>
        <v>0</v>
      </c>
      <c r="J1934" s="1">
        <f t="shared" si="390"/>
        <v>1</v>
      </c>
      <c r="K1934" s="7">
        <f t="shared" si="383"/>
        <v>1918.7510593788554</v>
      </c>
      <c r="L1934" s="7">
        <f t="shared" si="384"/>
        <v>1248749.3643726865</v>
      </c>
      <c r="M1934" s="7">
        <f t="shared" si="385"/>
        <v>0.12487493643726864</v>
      </c>
      <c r="N1934" s="7">
        <f t="shared" si="389"/>
        <v>3972.3203586740146</v>
      </c>
    </row>
    <row r="1935" spans="2:14" x14ac:dyDescent="0.25">
      <c r="B1935" s="1">
        <f t="shared" si="386"/>
        <v>19170</v>
      </c>
      <c r="C1935" s="4">
        <f t="shared" si="378"/>
        <v>13.3125</v>
      </c>
      <c r="D1935" s="3">
        <f t="shared" si="387"/>
        <v>0.3125</v>
      </c>
      <c r="E1935" s="1">
        <f t="shared" si="379"/>
        <v>1</v>
      </c>
      <c r="F1935" s="1">
        <f t="shared" si="388"/>
        <v>17.114467097927733</v>
      </c>
      <c r="G1935" s="1">
        <f t="shared" si="380"/>
        <v>0</v>
      </c>
      <c r="H1935" s="1">
        <f t="shared" si="381"/>
        <v>1</v>
      </c>
      <c r="I1935" s="1">
        <f t="shared" si="382"/>
        <v>0</v>
      </c>
      <c r="J1935" s="1">
        <f t="shared" si="390"/>
        <v>1</v>
      </c>
      <c r="K1935" s="7">
        <f t="shared" si="383"/>
        <v>1933.7360517513278</v>
      </c>
      <c r="L1935" s="7">
        <f t="shared" si="384"/>
        <v>1239758.3689492033</v>
      </c>
      <c r="M1935" s="7">
        <f t="shared" si="385"/>
        <v>0.12397583689492032</v>
      </c>
      <c r="N1935" s="7">
        <f t="shared" si="389"/>
        <v>3983.3922152044088</v>
      </c>
    </row>
    <row r="1936" spans="2:14" x14ac:dyDescent="0.25">
      <c r="B1936" s="1">
        <f t="shared" si="386"/>
        <v>19180</v>
      </c>
      <c r="C1936" s="4">
        <f t="shared" si="378"/>
        <v>13.319444444444445</v>
      </c>
      <c r="D1936" s="3">
        <f t="shared" si="387"/>
        <v>0.31944444444444464</v>
      </c>
      <c r="E1936" s="1">
        <f t="shared" si="379"/>
        <v>1</v>
      </c>
      <c r="F1936" s="1">
        <f t="shared" si="388"/>
        <v>17.238442934822654</v>
      </c>
      <c r="G1936" s="1">
        <f t="shared" si="380"/>
        <v>0</v>
      </c>
      <c r="H1936" s="1">
        <f t="shared" si="381"/>
        <v>1</v>
      </c>
      <c r="I1936" s="1">
        <f t="shared" si="382"/>
        <v>0</v>
      </c>
      <c r="J1936" s="1">
        <f t="shared" si="390"/>
        <v>1</v>
      </c>
      <c r="K1936" s="7">
        <f t="shared" si="383"/>
        <v>1948.6131521787183</v>
      </c>
      <c r="L1936" s="7">
        <f t="shared" si="384"/>
        <v>1230832.108692769</v>
      </c>
      <c r="M1936" s="7">
        <f t="shared" si="385"/>
        <v>0.1230832108692769</v>
      </c>
      <c r="N1936" s="7">
        <f t="shared" si="389"/>
        <v>3990.0353291226452</v>
      </c>
    </row>
    <row r="1937" spans="2:14" x14ac:dyDescent="0.25">
      <c r="B1937" s="1">
        <f t="shared" si="386"/>
        <v>19190</v>
      </c>
      <c r="C1937" s="4">
        <f t="shared" si="378"/>
        <v>13.326388888888889</v>
      </c>
      <c r="D1937" s="3">
        <f t="shared" si="387"/>
        <v>0.32638888888888928</v>
      </c>
      <c r="E1937" s="1">
        <f t="shared" si="379"/>
        <v>1</v>
      </c>
      <c r="F1937" s="1">
        <f t="shared" si="388"/>
        <v>17.361526145691929</v>
      </c>
      <c r="G1937" s="1">
        <f t="shared" si="380"/>
        <v>0</v>
      </c>
      <c r="H1937" s="1">
        <f t="shared" si="381"/>
        <v>1</v>
      </c>
      <c r="I1937" s="1">
        <f t="shared" si="382"/>
        <v>0</v>
      </c>
      <c r="J1937" s="1">
        <f t="shared" si="390"/>
        <v>1</v>
      </c>
      <c r="K1937" s="7">
        <f t="shared" si="383"/>
        <v>1963.3831374830313</v>
      </c>
      <c r="L1937" s="7">
        <f t="shared" si="384"/>
        <v>1221970.1175101812</v>
      </c>
      <c r="M1937" s="7">
        <f t="shared" si="385"/>
        <v>0.12219701175101812</v>
      </c>
      <c r="N1937" s="7">
        <f t="shared" si="389"/>
        <v>3994.0211974735871</v>
      </c>
    </row>
    <row r="1938" spans="2:14" x14ac:dyDescent="0.25">
      <c r="B1938" s="1">
        <f t="shared" si="386"/>
        <v>19200</v>
      </c>
      <c r="C1938" s="4">
        <f t="shared" ref="C1938:C2001" si="391">B1938/(24*60)</f>
        <v>13.333333333333334</v>
      </c>
      <c r="D1938" s="3">
        <f t="shared" si="387"/>
        <v>0.33333333333333393</v>
      </c>
      <c r="E1938" s="1">
        <f t="shared" ref="E1938:E2001" si="392">VLOOKUP(D1938,$P$3:$R$27,3,1)</f>
        <v>2</v>
      </c>
      <c r="F1938" s="1">
        <f t="shared" si="388"/>
        <v>17.483723157442949</v>
      </c>
      <c r="G1938" s="1">
        <f t="shared" ref="G1938:G2001" si="393">IF(VLOOKUP(D1938,$P$3:$Q$27,2,1)=0,1,0)</f>
        <v>0</v>
      </c>
      <c r="H1938" s="1">
        <f t="shared" ref="H1938:H2001" si="394">IF(F1938&lt;($G$2+G1938*$G$4),1,0)</f>
        <v>1</v>
      </c>
      <c r="I1938" s="1">
        <f t="shared" ref="I1938:I2001" si="395">IF(F1938&gt;($G$3+G1938*$G$4),1,0)</f>
        <v>0</v>
      </c>
      <c r="J1938" s="1">
        <f t="shared" si="390"/>
        <v>1</v>
      </c>
      <c r="K1938" s="7">
        <f t="shared" ref="K1938:K2001" si="396">(F1938-E1938)*$C$11</f>
        <v>1858.0467788931537</v>
      </c>
      <c r="L1938" s="7">
        <f t="shared" ref="L1938:L2001" si="397">((J1938*$G$6)-K1938)*60*$G$8</f>
        <v>1285171.9326641078</v>
      </c>
      <c r="M1938" s="7">
        <f t="shared" ref="M1938:M2001" si="398">L1938/$C$5</f>
        <v>0.12851719326641078</v>
      </c>
      <c r="N1938" s="7">
        <f t="shared" si="389"/>
        <v>3996.4127184841523</v>
      </c>
    </row>
    <row r="1939" spans="2:14" x14ac:dyDescent="0.25">
      <c r="B1939" s="1">
        <f t="shared" ref="B1939:B2002" si="399">B1938+$G$8</f>
        <v>19210</v>
      </c>
      <c r="C1939" s="4">
        <f t="shared" si="391"/>
        <v>13.340277777777779</v>
      </c>
      <c r="D1939" s="3">
        <f t="shared" ref="D1939:D2002" si="400">C1939-INT(C1939)</f>
        <v>0.34027777777777857</v>
      </c>
      <c r="E1939" s="1">
        <f t="shared" si="392"/>
        <v>2</v>
      </c>
      <c r="F1939" s="1">
        <f t="shared" ref="F1939:F2002" si="401">F1938+M1938</f>
        <v>17.61224035070936</v>
      </c>
      <c r="G1939" s="1">
        <f t="shared" si="393"/>
        <v>0</v>
      </c>
      <c r="H1939" s="1">
        <f t="shared" si="394"/>
        <v>1</v>
      </c>
      <c r="I1939" s="1">
        <f t="shared" si="395"/>
        <v>0</v>
      </c>
      <c r="J1939" s="1">
        <f t="shared" si="390"/>
        <v>1</v>
      </c>
      <c r="K1939" s="7">
        <f t="shared" si="396"/>
        <v>1873.468842085123</v>
      </c>
      <c r="L1939" s="7">
        <f t="shared" si="397"/>
        <v>1275918.6947489262</v>
      </c>
      <c r="M1939" s="7">
        <f t="shared" si="398"/>
        <v>0.12759186947489262</v>
      </c>
      <c r="N1939" s="7">
        <f t="shared" ref="N1939:N2002" si="402">(J1939*$G$6*$N$15)+N1938*$N$14</f>
        <v>3997.8476310904912</v>
      </c>
    </row>
    <row r="1940" spans="2:14" x14ac:dyDescent="0.25">
      <c r="B1940" s="1">
        <f t="shared" si="399"/>
        <v>19220</v>
      </c>
      <c r="C1940" s="4">
        <f t="shared" si="391"/>
        <v>13.347222222222221</v>
      </c>
      <c r="D1940" s="3">
        <f t="shared" si="400"/>
        <v>0.34722222222222143</v>
      </c>
      <c r="E1940" s="1">
        <f t="shared" si="392"/>
        <v>2</v>
      </c>
      <c r="F1940" s="1">
        <f t="shared" si="401"/>
        <v>17.739832220184251</v>
      </c>
      <c r="G1940" s="1">
        <f t="shared" si="393"/>
        <v>0</v>
      </c>
      <c r="H1940" s="1">
        <f t="shared" si="394"/>
        <v>1</v>
      </c>
      <c r="I1940" s="1">
        <f t="shared" si="395"/>
        <v>0</v>
      </c>
      <c r="J1940" s="1">
        <f t="shared" ref="J1940:J2003" si="403">IF(OR(AND(I1940=0,J1939=1),AND(H1940=1,I1940=0)),1,0)</f>
        <v>1</v>
      </c>
      <c r="K1940" s="7">
        <f t="shared" si="396"/>
        <v>1888.77986642211</v>
      </c>
      <c r="L1940" s="7">
        <f t="shared" si="397"/>
        <v>1266732.0801467341</v>
      </c>
      <c r="M1940" s="7">
        <f t="shared" si="398"/>
        <v>0.12667320801467341</v>
      </c>
      <c r="N1940" s="7">
        <f t="shared" si="402"/>
        <v>3998.7085786542948</v>
      </c>
    </row>
    <row r="1941" spans="2:14" x14ac:dyDescent="0.25">
      <c r="B1941" s="1">
        <f t="shared" si="399"/>
        <v>19230</v>
      </c>
      <c r="C1941" s="4">
        <f t="shared" si="391"/>
        <v>13.354166666666666</v>
      </c>
      <c r="D1941" s="3">
        <f t="shared" si="400"/>
        <v>0.35416666666666607</v>
      </c>
      <c r="E1941" s="1">
        <f t="shared" si="392"/>
        <v>2</v>
      </c>
      <c r="F1941" s="1">
        <f t="shared" si="401"/>
        <v>17.866505428198924</v>
      </c>
      <c r="G1941" s="1">
        <f t="shared" si="393"/>
        <v>0</v>
      </c>
      <c r="H1941" s="1">
        <f t="shared" si="394"/>
        <v>1</v>
      </c>
      <c r="I1941" s="1">
        <f t="shared" si="395"/>
        <v>0</v>
      </c>
      <c r="J1941" s="1">
        <f t="shared" si="403"/>
        <v>1</v>
      </c>
      <c r="K1941" s="7">
        <f t="shared" si="396"/>
        <v>1903.9806513838705</v>
      </c>
      <c r="L1941" s="7">
        <f t="shared" si="397"/>
        <v>1257611.6091696778</v>
      </c>
      <c r="M1941" s="7">
        <f t="shared" si="398"/>
        <v>0.12576116091696779</v>
      </c>
      <c r="N1941" s="7">
        <f t="shared" si="402"/>
        <v>3999.225147192577</v>
      </c>
    </row>
    <row r="1942" spans="2:14" x14ac:dyDescent="0.25">
      <c r="B1942" s="1">
        <f t="shared" si="399"/>
        <v>19240</v>
      </c>
      <c r="C1942" s="4">
        <f t="shared" si="391"/>
        <v>13.361111111111111</v>
      </c>
      <c r="D1942" s="3">
        <f t="shared" si="400"/>
        <v>0.36111111111111072</v>
      </c>
      <c r="E1942" s="1">
        <f t="shared" si="392"/>
        <v>2</v>
      </c>
      <c r="F1942" s="1">
        <f t="shared" si="401"/>
        <v>17.992266589115893</v>
      </c>
      <c r="G1942" s="1">
        <f t="shared" si="393"/>
        <v>0</v>
      </c>
      <c r="H1942" s="1">
        <f t="shared" si="394"/>
        <v>1</v>
      </c>
      <c r="I1942" s="1">
        <f t="shared" si="395"/>
        <v>0</v>
      </c>
      <c r="J1942" s="1">
        <f t="shared" si="403"/>
        <v>1</v>
      </c>
      <c r="K1942" s="7">
        <f t="shared" si="396"/>
        <v>1919.0719906939069</v>
      </c>
      <c r="L1942" s="7">
        <f t="shared" si="397"/>
        <v>1248556.8055836558</v>
      </c>
      <c r="M1942" s="7">
        <f t="shared" si="398"/>
        <v>0.12485568055836559</v>
      </c>
      <c r="N1942" s="7">
        <f t="shared" si="402"/>
        <v>3999.5350883155461</v>
      </c>
    </row>
    <row r="1943" spans="2:14" x14ac:dyDescent="0.25">
      <c r="B1943" s="1">
        <f t="shared" si="399"/>
        <v>19250</v>
      </c>
      <c r="C1943" s="4">
        <f t="shared" si="391"/>
        <v>13.368055555555555</v>
      </c>
      <c r="D1943" s="3">
        <f t="shared" si="400"/>
        <v>0.36805555555555536</v>
      </c>
      <c r="E1943" s="1">
        <f t="shared" si="392"/>
        <v>2</v>
      </c>
      <c r="F1943" s="1">
        <f t="shared" si="401"/>
        <v>18.117122269674258</v>
      </c>
      <c r="G1943" s="1">
        <f t="shared" si="393"/>
        <v>0</v>
      </c>
      <c r="H1943" s="1">
        <f t="shared" si="394"/>
        <v>1</v>
      </c>
      <c r="I1943" s="1">
        <f t="shared" si="395"/>
        <v>0</v>
      </c>
      <c r="J1943" s="1">
        <f t="shared" si="403"/>
        <v>1</v>
      </c>
      <c r="K1943" s="7">
        <f t="shared" si="396"/>
        <v>1934.0546723609107</v>
      </c>
      <c r="L1943" s="7">
        <f t="shared" si="397"/>
        <v>1239567.1965834538</v>
      </c>
      <c r="M1943" s="7">
        <f t="shared" si="398"/>
        <v>0.12395671965834539</v>
      </c>
      <c r="N1943" s="7">
        <f t="shared" si="402"/>
        <v>3999.7210529893277</v>
      </c>
    </row>
    <row r="1944" spans="2:14" x14ac:dyDescent="0.25">
      <c r="B1944" s="1">
        <f t="shared" si="399"/>
        <v>19260</v>
      </c>
      <c r="C1944" s="4">
        <f t="shared" si="391"/>
        <v>13.375</v>
      </c>
      <c r="D1944" s="3">
        <f t="shared" si="400"/>
        <v>0.375</v>
      </c>
      <c r="E1944" s="1">
        <f t="shared" si="392"/>
        <v>4</v>
      </c>
      <c r="F1944" s="1">
        <f t="shared" si="401"/>
        <v>18.241078989332603</v>
      </c>
      <c r="G1944" s="1">
        <f t="shared" si="393"/>
        <v>0</v>
      </c>
      <c r="H1944" s="1">
        <f t="shared" si="394"/>
        <v>1</v>
      </c>
      <c r="I1944" s="1">
        <f t="shared" si="395"/>
        <v>0</v>
      </c>
      <c r="J1944" s="1">
        <f t="shared" si="403"/>
        <v>1</v>
      </c>
      <c r="K1944" s="7">
        <f t="shared" si="396"/>
        <v>1708.9294787199121</v>
      </c>
      <c r="L1944" s="7">
        <f t="shared" si="397"/>
        <v>1374642.3127680526</v>
      </c>
      <c r="M1944" s="7">
        <f t="shared" si="398"/>
        <v>0.13746423127680527</v>
      </c>
      <c r="N1944" s="7">
        <f t="shared" si="402"/>
        <v>3999.8326317935966</v>
      </c>
    </row>
    <row r="1945" spans="2:14" x14ac:dyDescent="0.25">
      <c r="B1945" s="1">
        <f t="shared" si="399"/>
        <v>19270</v>
      </c>
      <c r="C1945" s="4">
        <f t="shared" si="391"/>
        <v>13.381944444444445</v>
      </c>
      <c r="D1945" s="3">
        <f t="shared" si="400"/>
        <v>0.38194444444444464</v>
      </c>
      <c r="E1945" s="1">
        <f t="shared" si="392"/>
        <v>4</v>
      </c>
      <c r="F1945" s="1">
        <f t="shared" si="401"/>
        <v>18.378543220609409</v>
      </c>
      <c r="G1945" s="1">
        <f t="shared" si="393"/>
        <v>0</v>
      </c>
      <c r="H1945" s="1">
        <f t="shared" si="394"/>
        <v>1</v>
      </c>
      <c r="I1945" s="1">
        <f t="shared" si="395"/>
        <v>0</v>
      </c>
      <c r="J1945" s="1">
        <f t="shared" si="403"/>
        <v>1</v>
      </c>
      <c r="K1945" s="7">
        <f t="shared" si="396"/>
        <v>1725.4251864731289</v>
      </c>
      <c r="L1945" s="7">
        <f t="shared" si="397"/>
        <v>1364744.8881161227</v>
      </c>
      <c r="M1945" s="7">
        <f t="shared" si="398"/>
        <v>0.13647448881161228</v>
      </c>
      <c r="N1945" s="7">
        <f t="shared" si="402"/>
        <v>3999.8995790761578</v>
      </c>
    </row>
    <row r="1946" spans="2:14" x14ac:dyDescent="0.25">
      <c r="B1946" s="1">
        <f t="shared" si="399"/>
        <v>19280</v>
      </c>
      <c r="C1946" s="4">
        <f t="shared" si="391"/>
        <v>13.388888888888889</v>
      </c>
      <c r="D1946" s="3">
        <f t="shared" si="400"/>
        <v>0.38888888888888928</v>
      </c>
      <c r="E1946" s="1">
        <f t="shared" si="392"/>
        <v>4</v>
      </c>
      <c r="F1946" s="1">
        <f t="shared" si="401"/>
        <v>18.51501770942102</v>
      </c>
      <c r="G1946" s="1">
        <f t="shared" si="393"/>
        <v>0</v>
      </c>
      <c r="H1946" s="1">
        <f t="shared" si="394"/>
        <v>1</v>
      </c>
      <c r="I1946" s="1">
        <f t="shared" si="395"/>
        <v>0</v>
      </c>
      <c r="J1946" s="1">
        <f t="shared" si="403"/>
        <v>1</v>
      </c>
      <c r="K1946" s="7">
        <f t="shared" si="396"/>
        <v>1741.8021251305222</v>
      </c>
      <c r="L1946" s="7">
        <f t="shared" si="397"/>
        <v>1354918.7249216868</v>
      </c>
      <c r="M1946" s="7">
        <f t="shared" si="398"/>
        <v>0.13549187249216868</v>
      </c>
      <c r="N1946" s="7">
        <f t="shared" si="402"/>
        <v>3999.9397474456946</v>
      </c>
    </row>
    <row r="1947" spans="2:14" x14ac:dyDescent="0.25">
      <c r="B1947" s="1">
        <f t="shared" si="399"/>
        <v>19290</v>
      </c>
      <c r="C1947" s="4">
        <f t="shared" si="391"/>
        <v>13.395833333333334</v>
      </c>
      <c r="D1947" s="3">
        <f t="shared" si="400"/>
        <v>0.39583333333333393</v>
      </c>
      <c r="E1947" s="1">
        <f t="shared" si="392"/>
        <v>4</v>
      </c>
      <c r="F1947" s="1">
        <f t="shared" si="401"/>
        <v>18.650509581913187</v>
      </c>
      <c r="G1947" s="1">
        <f t="shared" si="393"/>
        <v>0</v>
      </c>
      <c r="H1947" s="1">
        <f t="shared" si="394"/>
        <v>1</v>
      </c>
      <c r="I1947" s="1">
        <f t="shared" si="395"/>
        <v>0</v>
      </c>
      <c r="J1947" s="1">
        <f t="shared" si="403"/>
        <v>1</v>
      </c>
      <c r="K1947" s="7">
        <f t="shared" si="396"/>
        <v>1758.0611498295823</v>
      </c>
      <c r="L1947" s="7">
        <f t="shared" si="397"/>
        <v>1345163.3101022509</v>
      </c>
      <c r="M1947" s="7">
        <f t="shared" si="398"/>
        <v>0.13451633101022509</v>
      </c>
      <c r="N1947" s="7">
        <f t="shared" si="402"/>
        <v>3999.9638484674165</v>
      </c>
    </row>
    <row r="1948" spans="2:14" x14ac:dyDescent="0.25">
      <c r="B1948" s="1">
        <f t="shared" si="399"/>
        <v>19300</v>
      </c>
      <c r="C1948" s="4">
        <f t="shared" si="391"/>
        <v>13.402777777777779</v>
      </c>
      <c r="D1948" s="3">
        <f t="shared" si="400"/>
        <v>0.40277777777777857</v>
      </c>
      <c r="E1948" s="1">
        <f t="shared" si="392"/>
        <v>4</v>
      </c>
      <c r="F1948" s="1">
        <f t="shared" si="401"/>
        <v>18.785025912923413</v>
      </c>
      <c r="G1948" s="1">
        <f t="shared" si="393"/>
        <v>0</v>
      </c>
      <c r="H1948" s="1">
        <f t="shared" si="394"/>
        <v>1</v>
      </c>
      <c r="I1948" s="1">
        <f t="shared" si="395"/>
        <v>0</v>
      </c>
      <c r="J1948" s="1">
        <f t="shared" si="403"/>
        <v>1</v>
      </c>
      <c r="K1948" s="7">
        <f t="shared" si="396"/>
        <v>1774.2031095508094</v>
      </c>
      <c r="L1948" s="7">
        <f t="shared" si="397"/>
        <v>1335478.1342695144</v>
      </c>
      <c r="M1948" s="7">
        <f t="shared" si="398"/>
        <v>0.13354781342695143</v>
      </c>
      <c r="N1948" s="7">
        <f t="shared" si="402"/>
        <v>3999.9783090804499</v>
      </c>
    </row>
    <row r="1949" spans="2:14" x14ac:dyDescent="0.25">
      <c r="B1949" s="1">
        <f t="shared" si="399"/>
        <v>19310</v>
      </c>
      <c r="C1949" s="4">
        <f t="shared" si="391"/>
        <v>13.409722222222221</v>
      </c>
      <c r="D1949" s="3">
        <f t="shared" si="400"/>
        <v>0.40972222222222143</v>
      </c>
      <c r="E1949" s="1">
        <f t="shared" si="392"/>
        <v>4</v>
      </c>
      <c r="F1949" s="1">
        <f t="shared" si="401"/>
        <v>18.918573726350363</v>
      </c>
      <c r="G1949" s="1">
        <f t="shared" si="393"/>
        <v>0</v>
      </c>
      <c r="H1949" s="1">
        <f t="shared" si="394"/>
        <v>1</v>
      </c>
      <c r="I1949" s="1">
        <f t="shared" si="395"/>
        <v>0</v>
      </c>
      <c r="J1949" s="1">
        <f t="shared" si="403"/>
        <v>1</v>
      </c>
      <c r="K1949" s="7">
        <f t="shared" si="396"/>
        <v>1790.2288471620434</v>
      </c>
      <c r="L1949" s="7">
        <f t="shared" si="397"/>
        <v>1325862.691702774</v>
      </c>
      <c r="M1949" s="7">
        <f t="shared" si="398"/>
        <v>0.13258626917027741</v>
      </c>
      <c r="N1949" s="7">
        <f t="shared" si="402"/>
        <v>3999.9869854482699</v>
      </c>
    </row>
    <row r="1950" spans="2:14" x14ac:dyDescent="0.25">
      <c r="B1950" s="1">
        <f t="shared" si="399"/>
        <v>19320</v>
      </c>
      <c r="C1950" s="4">
        <f t="shared" si="391"/>
        <v>13.416666666666666</v>
      </c>
      <c r="D1950" s="3">
        <f t="shared" si="400"/>
        <v>0.41666666666666607</v>
      </c>
      <c r="E1950" s="1">
        <f t="shared" si="392"/>
        <v>4</v>
      </c>
      <c r="F1950" s="1">
        <f t="shared" si="401"/>
        <v>19.051159995520642</v>
      </c>
      <c r="G1950" s="1">
        <f t="shared" si="393"/>
        <v>0</v>
      </c>
      <c r="H1950" s="1">
        <f t="shared" si="394"/>
        <v>1</v>
      </c>
      <c r="I1950" s="1">
        <f t="shared" si="395"/>
        <v>0</v>
      </c>
      <c r="J1950" s="1">
        <f t="shared" si="403"/>
        <v>1</v>
      </c>
      <c r="K1950" s="7">
        <f t="shared" si="396"/>
        <v>1806.1391994624769</v>
      </c>
      <c r="L1950" s="7">
        <f t="shared" si="397"/>
        <v>1316316.480322514</v>
      </c>
      <c r="M1950" s="7">
        <f t="shared" si="398"/>
        <v>0.13163164803225139</v>
      </c>
      <c r="N1950" s="7">
        <f t="shared" si="402"/>
        <v>3999.992191268962</v>
      </c>
    </row>
    <row r="1951" spans="2:14" x14ac:dyDescent="0.25">
      <c r="B1951" s="1">
        <f t="shared" si="399"/>
        <v>19330</v>
      </c>
      <c r="C1951" s="4">
        <f t="shared" si="391"/>
        <v>13.423611111111111</v>
      </c>
      <c r="D1951" s="3">
        <f t="shared" si="400"/>
        <v>0.42361111111111072</v>
      </c>
      <c r="E1951" s="1">
        <f t="shared" si="392"/>
        <v>7</v>
      </c>
      <c r="F1951" s="1">
        <f t="shared" si="401"/>
        <v>19.182791643552893</v>
      </c>
      <c r="G1951" s="1">
        <f t="shared" si="393"/>
        <v>0</v>
      </c>
      <c r="H1951" s="1">
        <f t="shared" si="394"/>
        <v>1</v>
      </c>
      <c r="I1951" s="1">
        <f t="shared" si="395"/>
        <v>0</v>
      </c>
      <c r="J1951" s="1">
        <f t="shared" si="403"/>
        <v>1</v>
      </c>
      <c r="K1951" s="7">
        <f t="shared" si="396"/>
        <v>1461.9349972263469</v>
      </c>
      <c r="L1951" s="7">
        <f t="shared" si="397"/>
        <v>1522839.0016641915</v>
      </c>
      <c r="M1951" s="7">
        <f t="shared" si="398"/>
        <v>0.15228390016641916</v>
      </c>
      <c r="N1951" s="7">
        <f t="shared" si="402"/>
        <v>3999.9953147613769</v>
      </c>
    </row>
    <row r="1952" spans="2:14" x14ac:dyDescent="0.25">
      <c r="B1952" s="1">
        <f t="shared" si="399"/>
        <v>19340</v>
      </c>
      <c r="C1952" s="4">
        <f t="shared" si="391"/>
        <v>13.430555555555555</v>
      </c>
      <c r="D1952" s="3">
        <f t="shared" si="400"/>
        <v>0.43055555555555536</v>
      </c>
      <c r="E1952" s="1">
        <f t="shared" si="392"/>
        <v>7</v>
      </c>
      <c r="F1952" s="1">
        <f t="shared" si="401"/>
        <v>19.335075543719313</v>
      </c>
      <c r="G1952" s="1">
        <f t="shared" si="393"/>
        <v>0</v>
      </c>
      <c r="H1952" s="1">
        <f t="shared" si="394"/>
        <v>1</v>
      </c>
      <c r="I1952" s="1">
        <f t="shared" si="395"/>
        <v>0</v>
      </c>
      <c r="J1952" s="1">
        <f t="shared" si="403"/>
        <v>1</v>
      </c>
      <c r="K1952" s="7">
        <f t="shared" si="396"/>
        <v>1480.2090652463173</v>
      </c>
      <c r="L1952" s="7">
        <f t="shared" si="397"/>
        <v>1511874.5608522093</v>
      </c>
      <c r="M1952" s="7">
        <f t="shared" si="398"/>
        <v>0.15118745608522094</v>
      </c>
      <c r="N1952" s="7">
        <f t="shared" si="402"/>
        <v>3999.9971888568261</v>
      </c>
    </row>
    <row r="1953" spans="2:14" x14ac:dyDescent="0.25">
      <c r="B1953" s="1">
        <f t="shared" si="399"/>
        <v>19350</v>
      </c>
      <c r="C1953" s="4">
        <f t="shared" si="391"/>
        <v>13.4375</v>
      </c>
      <c r="D1953" s="3">
        <f t="shared" si="400"/>
        <v>0.4375</v>
      </c>
      <c r="E1953" s="1">
        <f t="shared" si="392"/>
        <v>7</v>
      </c>
      <c r="F1953" s="1">
        <f t="shared" si="401"/>
        <v>19.486262999804534</v>
      </c>
      <c r="G1953" s="1">
        <f t="shared" si="393"/>
        <v>0</v>
      </c>
      <c r="H1953" s="1">
        <f t="shared" si="394"/>
        <v>1</v>
      </c>
      <c r="I1953" s="1">
        <f t="shared" si="395"/>
        <v>0</v>
      </c>
      <c r="J1953" s="1">
        <f t="shared" si="403"/>
        <v>1</v>
      </c>
      <c r="K1953" s="7">
        <f t="shared" si="396"/>
        <v>1498.351559976544</v>
      </c>
      <c r="L1953" s="7">
        <f t="shared" si="397"/>
        <v>1500989.0640140735</v>
      </c>
      <c r="M1953" s="7">
        <f t="shared" si="398"/>
        <v>0.15009890640140736</v>
      </c>
      <c r="N1953" s="7">
        <f t="shared" si="402"/>
        <v>3999.9983133140954</v>
      </c>
    </row>
    <row r="1954" spans="2:14" x14ac:dyDescent="0.25">
      <c r="B1954" s="1">
        <f t="shared" si="399"/>
        <v>19360</v>
      </c>
      <c r="C1954" s="4">
        <f t="shared" si="391"/>
        <v>13.444444444444445</v>
      </c>
      <c r="D1954" s="3">
        <f t="shared" si="400"/>
        <v>0.44444444444444464</v>
      </c>
      <c r="E1954" s="1">
        <f t="shared" si="392"/>
        <v>7</v>
      </c>
      <c r="F1954" s="1">
        <f t="shared" si="401"/>
        <v>19.636361906205941</v>
      </c>
      <c r="G1954" s="1">
        <f t="shared" si="393"/>
        <v>0</v>
      </c>
      <c r="H1954" s="1">
        <f t="shared" si="394"/>
        <v>1</v>
      </c>
      <c r="I1954" s="1">
        <f t="shared" si="395"/>
        <v>0</v>
      </c>
      <c r="J1954" s="1">
        <f t="shared" si="403"/>
        <v>1</v>
      </c>
      <c r="K1954" s="7">
        <f t="shared" si="396"/>
        <v>1516.3634287447128</v>
      </c>
      <c r="L1954" s="7">
        <f t="shared" si="397"/>
        <v>1490181.9427531722</v>
      </c>
      <c r="M1954" s="7">
        <f t="shared" si="398"/>
        <v>0.14901819427531723</v>
      </c>
      <c r="N1954" s="7">
        <f t="shared" si="402"/>
        <v>3999.998987988457</v>
      </c>
    </row>
    <row r="1955" spans="2:14" x14ac:dyDescent="0.25">
      <c r="B1955" s="1">
        <f t="shared" si="399"/>
        <v>19370</v>
      </c>
      <c r="C1955" s="4">
        <f t="shared" si="391"/>
        <v>13.451388888888889</v>
      </c>
      <c r="D1955" s="3">
        <f t="shared" si="400"/>
        <v>0.45138888888888928</v>
      </c>
      <c r="E1955" s="1">
        <f t="shared" si="392"/>
        <v>7</v>
      </c>
      <c r="F1955" s="1">
        <f t="shared" si="401"/>
        <v>19.785380100481259</v>
      </c>
      <c r="G1955" s="1">
        <f t="shared" si="393"/>
        <v>0</v>
      </c>
      <c r="H1955" s="1">
        <f t="shared" si="394"/>
        <v>1</v>
      </c>
      <c r="I1955" s="1">
        <f t="shared" si="395"/>
        <v>0</v>
      </c>
      <c r="J1955" s="1">
        <f t="shared" si="403"/>
        <v>1</v>
      </c>
      <c r="K1955" s="7">
        <f t="shared" si="396"/>
        <v>1534.2456120577508</v>
      </c>
      <c r="L1955" s="7">
        <f t="shared" si="397"/>
        <v>1479452.6327653495</v>
      </c>
      <c r="M1955" s="7">
        <f t="shared" si="398"/>
        <v>0.14794526327653496</v>
      </c>
      <c r="N1955" s="7">
        <f t="shared" si="402"/>
        <v>3999.9993927930741</v>
      </c>
    </row>
    <row r="1956" spans="2:14" x14ac:dyDescent="0.25">
      <c r="B1956" s="1">
        <f t="shared" si="399"/>
        <v>19380</v>
      </c>
      <c r="C1956" s="4">
        <f t="shared" si="391"/>
        <v>13.458333333333334</v>
      </c>
      <c r="D1956" s="3">
        <f t="shared" si="400"/>
        <v>0.45833333333333393</v>
      </c>
      <c r="E1956" s="1">
        <f t="shared" si="392"/>
        <v>10</v>
      </c>
      <c r="F1956" s="1">
        <f t="shared" si="401"/>
        <v>19.933325363757795</v>
      </c>
      <c r="G1956" s="1">
        <f t="shared" si="393"/>
        <v>0</v>
      </c>
      <c r="H1956" s="1">
        <f t="shared" si="394"/>
        <v>1</v>
      </c>
      <c r="I1956" s="1">
        <f t="shared" si="395"/>
        <v>0</v>
      </c>
      <c r="J1956" s="1">
        <f t="shared" si="403"/>
        <v>1</v>
      </c>
      <c r="K1956" s="7">
        <f t="shared" si="396"/>
        <v>1191.9990436509354</v>
      </c>
      <c r="L1956" s="7">
        <f t="shared" si="397"/>
        <v>1684800.5738094389</v>
      </c>
      <c r="M1956" s="7">
        <f t="shared" si="398"/>
        <v>0.16848005738094388</v>
      </c>
      <c r="N1956" s="7">
        <f t="shared" si="402"/>
        <v>3999.9996356758443</v>
      </c>
    </row>
    <row r="1957" spans="2:14" x14ac:dyDescent="0.25">
      <c r="B1957" s="1">
        <f t="shared" si="399"/>
        <v>19390</v>
      </c>
      <c r="C1957" s="4">
        <f t="shared" si="391"/>
        <v>13.465277777777779</v>
      </c>
      <c r="D1957" s="3">
        <f t="shared" si="400"/>
        <v>0.46527777777777857</v>
      </c>
      <c r="E1957" s="1">
        <f t="shared" si="392"/>
        <v>10</v>
      </c>
      <c r="F1957" s="1">
        <f t="shared" si="401"/>
        <v>20.101805421138739</v>
      </c>
      <c r="G1957" s="1">
        <f t="shared" si="393"/>
        <v>0</v>
      </c>
      <c r="H1957" s="1">
        <f t="shared" si="394"/>
        <v>0</v>
      </c>
      <c r="I1957" s="1">
        <f t="shared" si="395"/>
        <v>0</v>
      </c>
      <c r="J1957" s="1">
        <f t="shared" si="403"/>
        <v>1</v>
      </c>
      <c r="K1957" s="7">
        <f t="shared" si="396"/>
        <v>1212.2166505366486</v>
      </c>
      <c r="L1957" s="7">
        <f t="shared" si="397"/>
        <v>1672670.0096780108</v>
      </c>
      <c r="M1957" s="7">
        <f t="shared" si="398"/>
        <v>0.16726700096780109</v>
      </c>
      <c r="N1957" s="7">
        <f t="shared" si="402"/>
        <v>3999.9997814055064</v>
      </c>
    </row>
    <row r="1958" spans="2:14" x14ac:dyDescent="0.25">
      <c r="B1958" s="1">
        <f t="shared" si="399"/>
        <v>19400</v>
      </c>
      <c r="C1958" s="4">
        <f t="shared" si="391"/>
        <v>13.472222222222221</v>
      </c>
      <c r="D1958" s="3">
        <f t="shared" si="400"/>
        <v>0.47222222222222143</v>
      </c>
      <c r="E1958" s="1">
        <f t="shared" si="392"/>
        <v>10</v>
      </c>
      <c r="F1958" s="1">
        <f t="shared" si="401"/>
        <v>20.269072422106539</v>
      </c>
      <c r="G1958" s="1">
        <f t="shared" si="393"/>
        <v>0</v>
      </c>
      <c r="H1958" s="1">
        <f t="shared" si="394"/>
        <v>0</v>
      </c>
      <c r="I1958" s="1">
        <f t="shared" si="395"/>
        <v>0</v>
      </c>
      <c r="J1958" s="1">
        <f t="shared" si="403"/>
        <v>1</v>
      </c>
      <c r="K1958" s="7">
        <f t="shared" si="396"/>
        <v>1232.2886906527847</v>
      </c>
      <c r="L1958" s="7">
        <f t="shared" si="397"/>
        <v>1660626.7856083293</v>
      </c>
      <c r="M1958" s="7">
        <f t="shared" si="398"/>
        <v>0.16606267856083293</v>
      </c>
      <c r="N1958" s="7">
        <f t="shared" si="402"/>
        <v>3999.9998688433038</v>
      </c>
    </row>
    <row r="1959" spans="2:14" x14ac:dyDescent="0.25">
      <c r="B1959" s="1">
        <f t="shared" si="399"/>
        <v>19410</v>
      </c>
      <c r="C1959" s="4">
        <f t="shared" si="391"/>
        <v>13.479166666666666</v>
      </c>
      <c r="D1959" s="3">
        <f t="shared" si="400"/>
        <v>0.47916666666666607</v>
      </c>
      <c r="E1959" s="1">
        <f t="shared" si="392"/>
        <v>10</v>
      </c>
      <c r="F1959" s="1">
        <f t="shared" si="401"/>
        <v>20.435135100667374</v>
      </c>
      <c r="G1959" s="1">
        <f t="shared" si="393"/>
        <v>0</v>
      </c>
      <c r="H1959" s="1">
        <f t="shared" si="394"/>
        <v>0</v>
      </c>
      <c r="I1959" s="1">
        <f t="shared" si="395"/>
        <v>1</v>
      </c>
      <c r="J1959" s="1">
        <f t="shared" si="403"/>
        <v>0</v>
      </c>
      <c r="K1959" s="7">
        <f t="shared" si="396"/>
        <v>1252.2162120800847</v>
      </c>
      <c r="L1959" s="7">
        <f t="shared" si="397"/>
        <v>-751329.72724805074</v>
      </c>
      <c r="M1959" s="7">
        <f t="shared" si="398"/>
        <v>-7.5132972724805069E-2</v>
      </c>
      <c r="N1959" s="7">
        <f t="shared" si="402"/>
        <v>2399.9999213059823</v>
      </c>
    </row>
    <row r="1960" spans="2:14" x14ac:dyDescent="0.25">
      <c r="B1960" s="1">
        <f t="shared" si="399"/>
        <v>19420</v>
      </c>
      <c r="C1960" s="4">
        <f t="shared" si="391"/>
        <v>13.486111111111111</v>
      </c>
      <c r="D1960" s="3">
        <f t="shared" si="400"/>
        <v>0.48611111111111072</v>
      </c>
      <c r="E1960" s="1">
        <f t="shared" si="392"/>
        <v>10</v>
      </c>
      <c r="F1960" s="1">
        <f t="shared" si="401"/>
        <v>20.360002127942568</v>
      </c>
      <c r="G1960" s="1">
        <f t="shared" si="393"/>
        <v>0</v>
      </c>
      <c r="H1960" s="1">
        <f t="shared" si="394"/>
        <v>0</v>
      </c>
      <c r="I1960" s="1">
        <f t="shared" si="395"/>
        <v>1</v>
      </c>
      <c r="J1960" s="1">
        <f t="shared" si="403"/>
        <v>0</v>
      </c>
      <c r="K1960" s="7">
        <f t="shared" si="396"/>
        <v>1243.2002553531081</v>
      </c>
      <c r="L1960" s="7">
        <f t="shared" si="397"/>
        <v>-745920.15321186488</v>
      </c>
      <c r="M1960" s="7">
        <f t="shared" si="398"/>
        <v>-7.4592015321186492E-2</v>
      </c>
      <c r="N1960" s="7">
        <f t="shared" si="402"/>
        <v>1439.9999527835894</v>
      </c>
    </row>
    <row r="1961" spans="2:14" x14ac:dyDescent="0.25">
      <c r="B1961" s="1">
        <f t="shared" si="399"/>
        <v>19430</v>
      </c>
      <c r="C1961" s="4">
        <f t="shared" si="391"/>
        <v>13.493055555555555</v>
      </c>
      <c r="D1961" s="3">
        <f t="shared" si="400"/>
        <v>0.49305555555555536</v>
      </c>
      <c r="E1961" s="1">
        <f t="shared" si="392"/>
        <v>10</v>
      </c>
      <c r="F1961" s="1">
        <f t="shared" si="401"/>
        <v>20.285410112621381</v>
      </c>
      <c r="G1961" s="1">
        <f t="shared" si="393"/>
        <v>0</v>
      </c>
      <c r="H1961" s="1">
        <f t="shared" si="394"/>
        <v>0</v>
      </c>
      <c r="I1961" s="1">
        <f t="shared" si="395"/>
        <v>0</v>
      </c>
      <c r="J1961" s="1">
        <f t="shared" si="403"/>
        <v>0</v>
      </c>
      <c r="K1961" s="7">
        <f t="shared" si="396"/>
        <v>1234.2492135145656</v>
      </c>
      <c r="L1961" s="7">
        <f t="shared" si="397"/>
        <v>-740549.52810873929</v>
      </c>
      <c r="M1961" s="7">
        <f t="shared" si="398"/>
        <v>-7.4054952810873931E-2</v>
      </c>
      <c r="N1961" s="7">
        <f t="shared" si="402"/>
        <v>863.99997167015363</v>
      </c>
    </row>
    <row r="1962" spans="2:14" x14ac:dyDescent="0.25">
      <c r="B1962" s="1">
        <f t="shared" si="399"/>
        <v>19440</v>
      </c>
      <c r="C1962" s="4">
        <f t="shared" si="391"/>
        <v>13.5</v>
      </c>
      <c r="D1962" s="3">
        <f t="shared" si="400"/>
        <v>0.5</v>
      </c>
      <c r="E1962" s="1">
        <f t="shared" si="392"/>
        <v>11</v>
      </c>
      <c r="F1962" s="1">
        <f t="shared" si="401"/>
        <v>20.211355159810509</v>
      </c>
      <c r="G1962" s="1">
        <f t="shared" si="393"/>
        <v>0</v>
      </c>
      <c r="H1962" s="1">
        <f t="shared" si="394"/>
        <v>0</v>
      </c>
      <c r="I1962" s="1">
        <f t="shared" si="395"/>
        <v>0</v>
      </c>
      <c r="J1962" s="1">
        <f t="shared" si="403"/>
        <v>0</v>
      </c>
      <c r="K1962" s="7">
        <f t="shared" si="396"/>
        <v>1105.362619177261</v>
      </c>
      <c r="L1962" s="7">
        <f t="shared" si="397"/>
        <v>-663217.57150635659</v>
      </c>
      <c r="M1962" s="7">
        <f t="shared" si="398"/>
        <v>-6.6321757150635666E-2</v>
      </c>
      <c r="N1962" s="7">
        <f t="shared" si="402"/>
        <v>518.3999830020922</v>
      </c>
    </row>
    <row r="1963" spans="2:14" x14ac:dyDescent="0.25">
      <c r="B1963" s="1">
        <f t="shared" si="399"/>
        <v>19450</v>
      </c>
      <c r="C1963" s="4">
        <f t="shared" si="391"/>
        <v>13.506944444444445</v>
      </c>
      <c r="D1963" s="3">
        <f t="shared" si="400"/>
        <v>0.50694444444444464</v>
      </c>
      <c r="E1963" s="1">
        <f t="shared" si="392"/>
        <v>11</v>
      </c>
      <c r="F1963" s="1">
        <f t="shared" si="401"/>
        <v>20.145033402659873</v>
      </c>
      <c r="G1963" s="1">
        <f t="shared" si="393"/>
        <v>0</v>
      </c>
      <c r="H1963" s="1">
        <f t="shared" si="394"/>
        <v>0</v>
      </c>
      <c r="I1963" s="1">
        <f t="shared" si="395"/>
        <v>0</v>
      </c>
      <c r="J1963" s="1">
        <f t="shared" si="403"/>
        <v>0</v>
      </c>
      <c r="K1963" s="7">
        <f t="shared" si="396"/>
        <v>1097.4040083191846</v>
      </c>
      <c r="L1963" s="7">
        <f t="shared" si="397"/>
        <v>-658442.40499151079</v>
      </c>
      <c r="M1963" s="7">
        <f t="shared" si="398"/>
        <v>-6.584424049915108E-2</v>
      </c>
      <c r="N1963" s="7">
        <f t="shared" si="402"/>
        <v>311.03998980125533</v>
      </c>
    </row>
    <row r="1964" spans="2:14" x14ac:dyDescent="0.25">
      <c r="B1964" s="1">
        <f t="shared" si="399"/>
        <v>19460</v>
      </c>
      <c r="C1964" s="4">
        <f t="shared" si="391"/>
        <v>13.513888888888889</v>
      </c>
      <c r="D1964" s="3">
        <f t="shared" si="400"/>
        <v>0.51388888888888928</v>
      </c>
      <c r="E1964" s="1">
        <f t="shared" si="392"/>
        <v>11</v>
      </c>
      <c r="F1964" s="1">
        <f t="shared" si="401"/>
        <v>20.079189162160723</v>
      </c>
      <c r="G1964" s="1">
        <f t="shared" si="393"/>
        <v>0</v>
      </c>
      <c r="H1964" s="1">
        <f t="shared" si="394"/>
        <v>0</v>
      </c>
      <c r="I1964" s="1">
        <f t="shared" si="395"/>
        <v>0</v>
      </c>
      <c r="J1964" s="1">
        <f t="shared" si="403"/>
        <v>0</v>
      </c>
      <c r="K1964" s="7">
        <f t="shared" si="396"/>
        <v>1089.5026994592868</v>
      </c>
      <c r="L1964" s="7">
        <f t="shared" si="397"/>
        <v>-653701.61967557203</v>
      </c>
      <c r="M1964" s="7">
        <f t="shared" si="398"/>
        <v>-6.5370161967557197E-2</v>
      </c>
      <c r="N1964" s="7">
        <f t="shared" si="402"/>
        <v>186.6239938807532</v>
      </c>
    </row>
    <row r="1965" spans="2:14" x14ac:dyDescent="0.25">
      <c r="B1965" s="1">
        <f t="shared" si="399"/>
        <v>19470</v>
      </c>
      <c r="C1965" s="4">
        <f t="shared" si="391"/>
        <v>13.520833333333334</v>
      </c>
      <c r="D1965" s="3">
        <f t="shared" si="400"/>
        <v>0.52083333333333393</v>
      </c>
      <c r="E1965" s="1">
        <f t="shared" si="392"/>
        <v>11</v>
      </c>
      <c r="F1965" s="1">
        <f t="shared" si="401"/>
        <v>20.013819000193166</v>
      </c>
      <c r="G1965" s="1">
        <f t="shared" si="393"/>
        <v>0</v>
      </c>
      <c r="H1965" s="1">
        <f t="shared" si="394"/>
        <v>0</v>
      </c>
      <c r="I1965" s="1">
        <f t="shared" si="395"/>
        <v>0</v>
      </c>
      <c r="J1965" s="1">
        <f t="shared" si="403"/>
        <v>0</v>
      </c>
      <c r="K1965" s="7">
        <f t="shared" si="396"/>
        <v>1081.6582800231797</v>
      </c>
      <c r="L1965" s="7">
        <f t="shared" si="397"/>
        <v>-648994.9680139079</v>
      </c>
      <c r="M1965" s="7">
        <f t="shared" si="398"/>
        <v>-6.4899496801390788E-2</v>
      </c>
      <c r="N1965" s="7">
        <f t="shared" si="402"/>
        <v>111.97439632845192</v>
      </c>
    </row>
    <row r="1966" spans="2:14" x14ac:dyDescent="0.25">
      <c r="B1966" s="1">
        <f t="shared" si="399"/>
        <v>19480</v>
      </c>
      <c r="C1966" s="4">
        <f t="shared" si="391"/>
        <v>13.527777777777779</v>
      </c>
      <c r="D1966" s="3">
        <f t="shared" si="400"/>
        <v>0.52777777777777857</v>
      </c>
      <c r="E1966" s="1">
        <f t="shared" si="392"/>
        <v>11</v>
      </c>
      <c r="F1966" s="1">
        <f t="shared" si="401"/>
        <v>19.948919503391775</v>
      </c>
      <c r="G1966" s="1">
        <f t="shared" si="393"/>
        <v>0</v>
      </c>
      <c r="H1966" s="1">
        <f t="shared" si="394"/>
        <v>1</v>
      </c>
      <c r="I1966" s="1">
        <f t="shared" si="395"/>
        <v>0</v>
      </c>
      <c r="J1966" s="1">
        <f t="shared" si="403"/>
        <v>1</v>
      </c>
      <c r="K1966" s="7">
        <f t="shared" si="396"/>
        <v>1073.8703404070129</v>
      </c>
      <c r="L1966" s="7">
        <f t="shared" si="397"/>
        <v>1755677.7957557922</v>
      </c>
      <c r="M1966" s="7">
        <f t="shared" si="398"/>
        <v>0.17556777957557923</v>
      </c>
      <c r="N1966" s="7">
        <f t="shared" si="402"/>
        <v>1667.1846377970712</v>
      </c>
    </row>
    <row r="1967" spans="2:14" x14ac:dyDescent="0.25">
      <c r="B1967" s="1">
        <f t="shared" si="399"/>
        <v>19490</v>
      </c>
      <c r="C1967" s="4">
        <f t="shared" si="391"/>
        <v>13.534722222222221</v>
      </c>
      <c r="D1967" s="3">
        <f t="shared" si="400"/>
        <v>0.53472222222222143</v>
      </c>
      <c r="E1967" s="1">
        <f t="shared" si="392"/>
        <v>11</v>
      </c>
      <c r="F1967" s="1">
        <f t="shared" si="401"/>
        <v>20.124487282967355</v>
      </c>
      <c r="G1967" s="1">
        <f t="shared" si="393"/>
        <v>0</v>
      </c>
      <c r="H1967" s="1">
        <f t="shared" si="394"/>
        <v>0</v>
      </c>
      <c r="I1967" s="1">
        <f t="shared" si="395"/>
        <v>0</v>
      </c>
      <c r="J1967" s="1">
        <f t="shared" si="403"/>
        <v>1</v>
      </c>
      <c r="K1967" s="7">
        <f t="shared" si="396"/>
        <v>1094.9384739560824</v>
      </c>
      <c r="L1967" s="7">
        <f t="shared" si="397"/>
        <v>1743036.9156263508</v>
      </c>
      <c r="M1967" s="7">
        <f t="shared" si="398"/>
        <v>0.17430369156263509</v>
      </c>
      <c r="N1967" s="7">
        <f t="shared" si="402"/>
        <v>2600.3107826782425</v>
      </c>
    </row>
    <row r="1968" spans="2:14" x14ac:dyDescent="0.25">
      <c r="B1968" s="1">
        <f t="shared" si="399"/>
        <v>19500</v>
      </c>
      <c r="C1968" s="4">
        <f t="shared" si="391"/>
        <v>13.541666666666666</v>
      </c>
      <c r="D1968" s="3">
        <f t="shared" si="400"/>
        <v>0.54166666666666607</v>
      </c>
      <c r="E1968" s="1">
        <f t="shared" si="392"/>
        <v>11</v>
      </c>
      <c r="F1968" s="1">
        <f t="shared" si="401"/>
        <v>20.298790974529989</v>
      </c>
      <c r="G1968" s="1">
        <f t="shared" si="393"/>
        <v>0</v>
      </c>
      <c r="H1968" s="1">
        <f t="shared" si="394"/>
        <v>0</v>
      </c>
      <c r="I1968" s="1">
        <f t="shared" si="395"/>
        <v>0</v>
      </c>
      <c r="J1968" s="1">
        <f t="shared" si="403"/>
        <v>1</v>
      </c>
      <c r="K1968" s="7">
        <f t="shared" si="396"/>
        <v>1115.8549169435987</v>
      </c>
      <c r="L1968" s="7">
        <f t="shared" si="397"/>
        <v>1730487.0498338409</v>
      </c>
      <c r="M1968" s="7">
        <f t="shared" si="398"/>
        <v>0.17304870498338409</v>
      </c>
      <c r="N1968" s="7">
        <f t="shared" si="402"/>
        <v>3160.1864696069451</v>
      </c>
    </row>
    <row r="1969" spans="2:14" x14ac:dyDescent="0.25">
      <c r="B1969" s="1">
        <f t="shared" si="399"/>
        <v>19510</v>
      </c>
      <c r="C1969" s="4">
        <f t="shared" si="391"/>
        <v>13.548611111111111</v>
      </c>
      <c r="D1969" s="3">
        <f t="shared" si="400"/>
        <v>0.54861111111111072</v>
      </c>
      <c r="E1969" s="1">
        <f t="shared" si="392"/>
        <v>12</v>
      </c>
      <c r="F1969" s="1">
        <f t="shared" si="401"/>
        <v>20.471839679513373</v>
      </c>
      <c r="G1969" s="1">
        <f t="shared" si="393"/>
        <v>0</v>
      </c>
      <c r="H1969" s="1">
        <f t="shared" si="394"/>
        <v>0</v>
      </c>
      <c r="I1969" s="1">
        <f t="shared" si="395"/>
        <v>1</v>
      </c>
      <c r="J1969" s="1">
        <f t="shared" si="403"/>
        <v>0</v>
      </c>
      <c r="K1969" s="7">
        <f t="shared" si="396"/>
        <v>1016.6207615416046</v>
      </c>
      <c r="L1969" s="7">
        <f t="shared" si="397"/>
        <v>-609972.45692496281</v>
      </c>
      <c r="M1969" s="7">
        <f t="shared" si="398"/>
        <v>-6.0997245692496281E-2</v>
      </c>
      <c r="N1969" s="7">
        <f t="shared" si="402"/>
        <v>1896.111881764167</v>
      </c>
    </row>
    <row r="1970" spans="2:14" x14ac:dyDescent="0.25">
      <c r="B1970" s="1">
        <f t="shared" si="399"/>
        <v>19520</v>
      </c>
      <c r="C1970" s="4">
        <f t="shared" si="391"/>
        <v>13.555555555555555</v>
      </c>
      <c r="D1970" s="3">
        <f t="shared" si="400"/>
        <v>0.55555555555555536</v>
      </c>
      <c r="E1970" s="1">
        <f t="shared" si="392"/>
        <v>12</v>
      </c>
      <c r="F1970" s="1">
        <f t="shared" si="401"/>
        <v>20.410842433820875</v>
      </c>
      <c r="G1970" s="1">
        <f t="shared" si="393"/>
        <v>0</v>
      </c>
      <c r="H1970" s="1">
        <f t="shared" si="394"/>
        <v>0</v>
      </c>
      <c r="I1970" s="1">
        <f t="shared" si="395"/>
        <v>1</v>
      </c>
      <c r="J1970" s="1">
        <f t="shared" si="403"/>
        <v>0</v>
      </c>
      <c r="K1970" s="7">
        <f t="shared" si="396"/>
        <v>1009.3010920585049</v>
      </c>
      <c r="L1970" s="7">
        <f t="shared" si="397"/>
        <v>-605580.65523510287</v>
      </c>
      <c r="M1970" s="7">
        <f t="shared" si="398"/>
        <v>-6.0558065523510285E-2</v>
      </c>
      <c r="N1970" s="7">
        <f t="shared" si="402"/>
        <v>1137.6671290585002</v>
      </c>
    </row>
    <row r="1971" spans="2:14" x14ac:dyDescent="0.25">
      <c r="B1971" s="1">
        <f t="shared" si="399"/>
        <v>19530</v>
      </c>
      <c r="C1971" s="4">
        <f t="shared" si="391"/>
        <v>13.5625</v>
      </c>
      <c r="D1971" s="3">
        <f t="shared" si="400"/>
        <v>0.5625</v>
      </c>
      <c r="E1971" s="1">
        <f t="shared" si="392"/>
        <v>12</v>
      </c>
      <c r="F1971" s="1">
        <f t="shared" si="401"/>
        <v>20.350284368297366</v>
      </c>
      <c r="G1971" s="1">
        <f t="shared" si="393"/>
        <v>0</v>
      </c>
      <c r="H1971" s="1">
        <f t="shared" si="394"/>
        <v>0</v>
      </c>
      <c r="I1971" s="1">
        <f t="shared" si="395"/>
        <v>1</v>
      </c>
      <c r="J1971" s="1">
        <f t="shared" si="403"/>
        <v>0</v>
      </c>
      <c r="K1971" s="7">
        <f t="shared" si="396"/>
        <v>1002.0341241956838</v>
      </c>
      <c r="L1971" s="7">
        <f t="shared" si="397"/>
        <v>-601220.47451741039</v>
      </c>
      <c r="M1971" s="7">
        <f t="shared" si="398"/>
        <v>-6.0122047451741038E-2</v>
      </c>
      <c r="N1971" s="7">
        <f t="shared" si="402"/>
        <v>682.60027743510011</v>
      </c>
    </row>
    <row r="1972" spans="2:14" x14ac:dyDescent="0.25">
      <c r="B1972" s="1">
        <f t="shared" si="399"/>
        <v>19540</v>
      </c>
      <c r="C1972" s="4">
        <f t="shared" si="391"/>
        <v>13.569444444444445</v>
      </c>
      <c r="D1972" s="3">
        <f t="shared" si="400"/>
        <v>0.56944444444444464</v>
      </c>
      <c r="E1972" s="1">
        <f t="shared" si="392"/>
        <v>12</v>
      </c>
      <c r="F1972" s="1">
        <f t="shared" si="401"/>
        <v>20.290162320845624</v>
      </c>
      <c r="G1972" s="1">
        <f t="shared" si="393"/>
        <v>0</v>
      </c>
      <c r="H1972" s="1">
        <f t="shared" si="394"/>
        <v>0</v>
      </c>
      <c r="I1972" s="1">
        <f t="shared" si="395"/>
        <v>0</v>
      </c>
      <c r="J1972" s="1">
        <f t="shared" si="403"/>
        <v>0</v>
      </c>
      <c r="K1972" s="7">
        <f t="shared" si="396"/>
        <v>994.8194785014748</v>
      </c>
      <c r="L1972" s="7">
        <f t="shared" si="397"/>
        <v>-596891.68710088485</v>
      </c>
      <c r="M1972" s="7">
        <f t="shared" si="398"/>
        <v>-5.9689168710088489E-2</v>
      </c>
      <c r="N1972" s="7">
        <f t="shared" si="402"/>
        <v>409.56016646106008</v>
      </c>
    </row>
    <row r="1973" spans="2:14" x14ac:dyDescent="0.25">
      <c r="B1973" s="1">
        <f t="shared" si="399"/>
        <v>19550</v>
      </c>
      <c r="C1973" s="4">
        <f t="shared" si="391"/>
        <v>13.576388888888889</v>
      </c>
      <c r="D1973" s="3">
        <f t="shared" si="400"/>
        <v>0.57638888888888928</v>
      </c>
      <c r="E1973" s="1">
        <f t="shared" si="392"/>
        <v>12</v>
      </c>
      <c r="F1973" s="1">
        <f t="shared" si="401"/>
        <v>20.230473152135534</v>
      </c>
      <c r="G1973" s="1">
        <f t="shared" si="393"/>
        <v>0</v>
      </c>
      <c r="H1973" s="1">
        <f t="shared" si="394"/>
        <v>0</v>
      </c>
      <c r="I1973" s="1">
        <f t="shared" si="395"/>
        <v>0</v>
      </c>
      <c r="J1973" s="1">
        <f t="shared" si="403"/>
        <v>0</v>
      </c>
      <c r="K1973" s="7">
        <f t="shared" si="396"/>
        <v>987.65677825626403</v>
      </c>
      <c r="L1973" s="7">
        <f t="shared" si="397"/>
        <v>-592594.06695375848</v>
      </c>
      <c r="M1973" s="7">
        <f t="shared" si="398"/>
        <v>-5.9259406695375848E-2</v>
      </c>
      <c r="N1973" s="7">
        <f t="shared" si="402"/>
        <v>245.73609987663605</v>
      </c>
    </row>
    <row r="1974" spans="2:14" x14ac:dyDescent="0.25">
      <c r="B1974" s="1">
        <f t="shared" si="399"/>
        <v>19560</v>
      </c>
      <c r="C1974" s="4">
        <f t="shared" si="391"/>
        <v>13.583333333333334</v>
      </c>
      <c r="D1974" s="3">
        <f t="shared" si="400"/>
        <v>0.58333333333333393</v>
      </c>
      <c r="E1974" s="1">
        <f t="shared" si="392"/>
        <v>12</v>
      </c>
      <c r="F1974" s="1">
        <f t="shared" si="401"/>
        <v>20.171213745440159</v>
      </c>
      <c r="G1974" s="1">
        <f t="shared" si="393"/>
        <v>1</v>
      </c>
      <c r="H1974" s="1">
        <f t="shared" si="394"/>
        <v>0</v>
      </c>
      <c r="I1974" s="1">
        <f t="shared" si="395"/>
        <v>1</v>
      </c>
      <c r="J1974" s="1">
        <f t="shared" si="403"/>
        <v>0</v>
      </c>
      <c r="K1974" s="7">
        <f t="shared" si="396"/>
        <v>980.54564945281902</v>
      </c>
      <c r="L1974" s="7">
        <f t="shared" si="397"/>
        <v>-588327.38967169146</v>
      </c>
      <c r="M1974" s="7">
        <f t="shared" si="398"/>
        <v>-5.8832738967169146E-2</v>
      </c>
      <c r="N1974" s="7">
        <f t="shared" si="402"/>
        <v>147.44165992598161</v>
      </c>
    </row>
    <row r="1975" spans="2:14" x14ac:dyDescent="0.25">
      <c r="B1975" s="1">
        <f t="shared" si="399"/>
        <v>19570</v>
      </c>
      <c r="C1975" s="4">
        <f t="shared" si="391"/>
        <v>13.590277777777779</v>
      </c>
      <c r="D1975" s="3">
        <f t="shared" si="400"/>
        <v>0.59027777777777857</v>
      </c>
      <c r="E1975" s="1">
        <f t="shared" si="392"/>
        <v>12</v>
      </c>
      <c r="F1975" s="1">
        <f t="shared" si="401"/>
        <v>20.11238100647299</v>
      </c>
      <c r="G1975" s="1">
        <f t="shared" si="393"/>
        <v>1</v>
      </c>
      <c r="H1975" s="1">
        <f t="shared" si="394"/>
        <v>0</v>
      </c>
      <c r="I1975" s="1">
        <f t="shared" si="395"/>
        <v>1</v>
      </c>
      <c r="J1975" s="1">
        <f t="shared" si="403"/>
        <v>0</v>
      </c>
      <c r="K1975" s="7">
        <f t="shared" si="396"/>
        <v>973.48572077675874</v>
      </c>
      <c r="L1975" s="7">
        <f t="shared" si="397"/>
        <v>-584091.43246605527</v>
      </c>
      <c r="M1975" s="7">
        <f t="shared" si="398"/>
        <v>-5.8409143246605524E-2</v>
      </c>
      <c r="N1975" s="7">
        <f t="shared" si="402"/>
        <v>88.464995955588961</v>
      </c>
    </row>
    <row r="1976" spans="2:14" x14ac:dyDescent="0.25">
      <c r="B1976" s="1">
        <f t="shared" si="399"/>
        <v>19580</v>
      </c>
      <c r="C1976" s="4">
        <f t="shared" si="391"/>
        <v>13.597222222222221</v>
      </c>
      <c r="D1976" s="3">
        <f t="shared" si="400"/>
        <v>0.59722222222222143</v>
      </c>
      <c r="E1976" s="1">
        <f t="shared" si="392"/>
        <v>12</v>
      </c>
      <c r="F1976" s="1">
        <f t="shared" si="401"/>
        <v>20.053971863226383</v>
      </c>
      <c r="G1976" s="1">
        <f t="shared" si="393"/>
        <v>1</v>
      </c>
      <c r="H1976" s="1">
        <f t="shared" si="394"/>
        <v>0</v>
      </c>
      <c r="I1976" s="1">
        <f t="shared" si="395"/>
        <v>1</v>
      </c>
      <c r="J1976" s="1">
        <f t="shared" si="403"/>
        <v>0</v>
      </c>
      <c r="K1976" s="7">
        <f t="shared" si="396"/>
        <v>966.47662358716593</v>
      </c>
      <c r="L1976" s="7">
        <f t="shared" si="397"/>
        <v>-579885.97415229958</v>
      </c>
      <c r="M1976" s="7">
        <f t="shared" si="398"/>
        <v>-5.7988597415229957E-2</v>
      </c>
      <c r="N1976" s="7">
        <f t="shared" si="402"/>
        <v>53.078997573353377</v>
      </c>
    </row>
    <row r="1977" spans="2:14" x14ac:dyDescent="0.25">
      <c r="B1977" s="1">
        <f t="shared" si="399"/>
        <v>19590</v>
      </c>
      <c r="C1977" s="4">
        <f t="shared" si="391"/>
        <v>13.604166666666666</v>
      </c>
      <c r="D1977" s="3">
        <f t="shared" si="400"/>
        <v>0.60416666666666607</v>
      </c>
      <c r="E1977" s="1">
        <f t="shared" si="392"/>
        <v>12</v>
      </c>
      <c r="F1977" s="1">
        <f t="shared" si="401"/>
        <v>19.995983265811155</v>
      </c>
      <c r="G1977" s="1">
        <f t="shared" si="393"/>
        <v>1</v>
      </c>
      <c r="H1977" s="1">
        <f t="shared" si="394"/>
        <v>0</v>
      </c>
      <c r="I1977" s="1">
        <f t="shared" si="395"/>
        <v>1</v>
      </c>
      <c r="J1977" s="1">
        <f t="shared" si="403"/>
        <v>0</v>
      </c>
      <c r="K1977" s="7">
        <f t="shared" si="396"/>
        <v>959.51799189733856</v>
      </c>
      <c r="L1977" s="7">
        <f t="shared" si="397"/>
        <v>-575710.79513840307</v>
      </c>
      <c r="M1977" s="7">
        <f t="shared" si="398"/>
        <v>-5.7571079513840308E-2</v>
      </c>
      <c r="N1977" s="7">
        <f t="shared" si="402"/>
        <v>31.847398544012023</v>
      </c>
    </row>
    <row r="1978" spans="2:14" x14ac:dyDescent="0.25">
      <c r="B1978" s="1">
        <f t="shared" si="399"/>
        <v>19600</v>
      </c>
      <c r="C1978" s="4">
        <f t="shared" si="391"/>
        <v>13.611111111111111</v>
      </c>
      <c r="D1978" s="3">
        <f t="shared" si="400"/>
        <v>0.61111111111111072</v>
      </c>
      <c r="E1978" s="1">
        <f t="shared" si="392"/>
        <v>12</v>
      </c>
      <c r="F1978" s="1">
        <f t="shared" si="401"/>
        <v>19.938412186297313</v>
      </c>
      <c r="G1978" s="1">
        <f t="shared" si="393"/>
        <v>1</v>
      </c>
      <c r="H1978" s="1">
        <f t="shared" si="394"/>
        <v>0</v>
      </c>
      <c r="I1978" s="1">
        <f t="shared" si="395"/>
        <v>1</v>
      </c>
      <c r="J1978" s="1">
        <f t="shared" si="403"/>
        <v>0</v>
      </c>
      <c r="K1978" s="7">
        <f t="shared" si="396"/>
        <v>952.60946235567746</v>
      </c>
      <c r="L1978" s="7">
        <f t="shared" si="397"/>
        <v>-571565.67741340643</v>
      </c>
      <c r="M1978" s="7">
        <f t="shared" si="398"/>
        <v>-5.715656774134064E-2</v>
      </c>
      <c r="N1978" s="7">
        <f t="shared" si="402"/>
        <v>19.108439126407212</v>
      </c>
    </row>
    <row r="1979" spans="2:14" x14ac:dyDescent="0.25">
      <c r="B1979" s="1">
        <f t="shared" si="399"/>
        <v>19610</v>
      </c>
      <c r="C1979" s="4">
        <f t="shared" si="391"/>
        <v>13.618055555555555</v>
      </c>
      <c r="D1979" s="3">
        <f t="shared" si="400"/>
        <v>0.61805555555555536</v>
      </c>
      <c r="E1979" s="1">
        <f t="shared" si="392"/>
        <v>12</v>
      </c>
      <c r="F1979" s="1">
        <f t="shared" si="401"/>
        <v>19.881255618555972</v>
      </c>
      <c r="G1979" s="1">
        <f t="shared" si="393"/>
        <v>1</v>
      </c>
      <c r="H1979" s="1">
        <f t="shared" si="394"/>
        <v>0</v>
      </c>
      <c r="I1979" s="1">
        <f t="shared" si="395"/>
        <v>1</v>
      </c>
      <c r="J1979" s="1">
        <f t="shared" si="403"/>
        <v>0</v>
      </c>
      <c r="K1979" s="7">
        <f t="shared" si="396"/>
        <v>945.75067422671657</v>
      </c>
      <c r="L1979" s="7">
        <f t="shared" si="397"/>
        <v>-567450.40453603002</v>
      </c>
      <c r="M1979" s="7">
        <f t="shared" si="398"/>
        <v>-5.6745040453602999E-2</v>
      </c>
      <c r="N1979" s="7">
        <f t="shared" si="402"/>
        <v>11.465063475844326</v>
      </c>
    </row>
    <row r="1980" spans="2:14" x14ac:dyDescent="0.25">
      <c r="B1980" s="1">
        <f t="shared" si="399"/>
        <v>19620</v>
      </c>
      <c r="C1980" s="4">
        <f t="shared" si="391"/>
        <v>13.625</v>
      </c>
      <c r="D1980" s="3">
        <f t="shared" si="400"/>
        <v>0.625</v>
      </c>
      <c r="E1980" s="1">
        <f t="shared" si="392"/>
        <v>12</v>
      </c>
      <c r="F1980" s="1">
        <f t="shared" si="401"/>
        <v>19.82451057810237</v>
      </c>
      <c r="G1980" s="1">
        <f t="shared" si="393"/>
        <v>1</v>
      </c>
      <c r="H1980" s="1">
        <f t="shared" si="394"/>
        <v>0</v>
      </c>
      <c r="I1980" s="1">
        <f t="shared" si="395"/>
        <v>1</v>
      </c>
      <c r="J1980" s="1">
        <f t="shared" si="403"/>
        <v>0</v>
      </c>
      <c r="K1980" s="7">
        <f t="shared" si="396"/>
        <v>938.9412693722843</v>
      </c>
      <c r="L1980" s="7">
        <f t="shared" si="397"/>
        <v>-563364.76162337058</v>
      </c>
      <c r="M1980" s="7">
        <f t="shared" si="398"/>
        <v>-5.6336476162337057E-2</v>
      </c>
      <c r="N1980" s="7">
        <f t="shared" si="402"/>
        <v>6.879038085506596</v>
      </c>
    </row>
    <row r="1981" spans="2:14" x14ac:dyDescent="0.25">
      <c r="B1981" s="1">
        <f t="shared" si="399"/>
        <v>19630</v>
      </c>
      <c r="C1981" s="4">
        <f t="shared" si="391"/>
        <v>13.631944444444445</v>
      </c>
      <c r="D1981" s="3">
        <f t="shared" si="400"/>
        <v>0.63194444444444464</v>
      </c>
      <c r="E1981" s="1">
        <f t="shared" si="392"/>
        <v>12</v>
      </c>
      <c r="F1981" s="1">
        <f t="shared" si="401"/>
        <v>19.768174101940033</v>
      </c>
      <c r="G1981" s="1">
        <f t="shared" si="393"/>
        <v>1</v>
      </c>
      <c r="H1981" s="1">
        <f t="shared" si="394"/>
        <v>0</v>
      </c>
      <c r="I1981" s="1">
        <f t="shared" si="395"/>
        <v>1</v>
      </c>
      <c r="J1981" s="1">
        <f t="shared" si="403"/>
        <v>0</v>
      </c>
      <c r="K1981" s="7">
        <f t="shared" si="396"/>
        <v>932.1808922328039</v>
      </c>
      <c r="L1981" s="7">
        <f t="shared" si="397"/>
        <v>-559308.53533968236</v>
      </c>
      <c r="M1981" s="7">
        <f t="shared" si="398"/>
        <v>-5.5930853533968233E-2</v>
      </c>
      <c r="N1981" s="7">
        <f t="shared" si="402"/>
        <v>4.1274228513039573</v>
      </c>
    </row>
    <row r="1982" spans="2:14" x14ac:dyDescent="0.25">
      <c r="B1982" s="1">
        <f t="shared" si="399"/>
        <v>19640</v>
      </c>
      <c r="C1982" s="4">
        <f t="shared" si="391"/>
        <v>13.638888888888889</v>
      </c>
      <c r="D1982" s="3">
        <f t="shared" si="400"/>
        <v>0.63888888888888928</v>
      </c>
      <c r="E1982" s="1">
        <f t="shared" si="392"/>
        <v>12</v>
      </c>
      <c r="F1982" s="1">
        <f t="shared" si="401"/>
        <v>19.712243248406065</v>
      </c>
      <c r="G1982" s="1">
        <f t="shared" si="393"/>
        <v>1</v>
      </c>
      <c r="H1982" s="1">
        <f t="shared" si="394"/>
        <v>0</v>
      </c>
      <c r="I1982" s="1">
        <f t="shared" si="395"/>
        <v>1</v>
      </c>
      <c r="J1982" s="1">
        <f t="shared" si="403"/>
        <v>0</v>
      </c>
      <c r="K1982" s="7">
        <f t="shared" si="396"/>
        <v>925.46918980872761</v>
      </c>
      <c r="L1982" s="7">
        <f t="shared" si="397"/>
        <v>-555281.51388523658</v>
      </c>
      <c r="M1982" s="7">
        <f t="shared" si="398"/>
        <v>-5.5528151388523656E-2</v>
      </c>
      <c r="N1982" s="7">
        <f t="shared" si="402"/>
        <v>2.4764537107823741</v>
      </c>
    </row>
    <row r="1983" spans="2:14" x14ac:dyDescent="0.25">
      <c r="B1983" s="1">
        <f t="shared" si="399"/>
        <v>19650</v>
      </c>
      <c r="C1983" s="4">
        <f t="shared" si="391"/>
        <v>13.645833333333334</v>
      </c>
      <c r="D1983" s="3">
        <f t="shared" si="400"/>
        <v>0.64583333333333393</v>
      </c>
      <c r="E1983" s="1">
        <f t="shared" si="392"/>
        <v>12</v>
      </c>
      <c r="F1983" s="1">
        <f t="shared" si="401"/>
        <v>19.656715097017543</v>
      </c>
      <c r="G1983" s="1">
        <f t="shared" si="393"/>
        <v>1</v>
      </c>
      <c r="H1983" s="1">
        <f t="shared" si="394"/>
        <v>0</v>
      </c>
      <c r="I1983" s="1">
        <f t="shared" si="395"/>
        <v>1</v>
      </c>
      <c r="J1983" s="1">
        <f t="shared" si="403"/>
        <v>0</v>
      </c>
      <c r="K1983" s="7">
        <f t="shared" si="396"/>
        <v>918.80581164210503</v>
      </c>
      <c r="L1983" s="7">
        <f t="shared" si="397"/>
        <v>-551283.48698526295</v>
      </c>
      <c r="M1983" s="7">
        <f t="shared" si="398"/>
        <v>-5.5128348698526293E-2</v>
      </c>
      <c r="N1983" s="7">
        <f t="shared" si="402"/>
        <v>1.4858722264694244</v>
      </c>
    </row>
    <row r="1984" spans="2:14" x14ac:dyDescent="0.25">
      <c r="B1984" s="1">
        <f t="shared" si="399"/>
        <v>19660</v>
      </c>
      <c r="C1984" s="4">
        <f t="shared" si="391"/>
        <v>13.652777777777779</v>
      </c>
      <c r="D1984" s="3">
        <f t="shared" si="400"/>
        <v>0.65277777777777857</v>
      </c>
      <c r="E1984" s="1">
        <f t="shared" si="392"/>
        <v>12</v>
      </c>
      <c r="F1984" s="1">
        <f t="shared" si="401"/>
        <v>19.601586748319015</v>
      </c>
      <c r="G1984" s="1">
        <f t="shared" si="393"/>
        <v>1</v>
      </c>
      <c r="H1984" s="1">
        <f t="shared" si="394"/>
        <v>0</v>
      </c>
      <c r="I1984" s="1">
        <f t="shared" si="395"/>
        <v>1</v>
      </c>
      <c r="J1984" s="1">
        <f t="shared" si="403"/>
        <v>0</v>
      </c>
      <c r="K1984" s="7">
        <f t="shared" si="396"/>
        <v>912.19040979828173</v>
      </c>
      <c r="L1984" s="7">
        <f t="shared" si="397"/>
        <v>-547314.24587896897</v>
      </c>
      <c r="M1984" s="7">
        <f t="shared" si="398"/>
        <v>-5.4731424587896899E-2</v>
      </c>
      <c r="N1984" s="7">
        <f t="shared" si="402"/>
        <v>0.89152333588165467</v>
      </c>
    </row>
    <row r="1985" spans="2:14" x14ac:dyDescent="0.25">
      <c r="B1985" s="1">
        <f t="shared" si="399"/>
        <v>19670</v>
      </c>
      <c r="C1985" s="4">
        <f t="shared" si="391"/>
        <v>13.659722222222221</v>
      </c>
      <c r="D1985" s="3">
        <f t="shared" si="400"/>
        <v>0.65972222222222143</v>
      </c>
      <c r="E1985" s="1">
        <f t="shared" si="392"/>
        <v>12</v>
      </c>
      <c r="F1985" s="1">
        <f t="shared" si="401"/>
        <v>19.546855323731119</v>
      </c>
      <c r="G1985" s="1">
        <f t="shared" si="393"/>
        <v>1</v>
      </c>
      <c r="H1985" s="1">
        <f t="shared" si="394"/>
        <v>0</v>
      </c>
      <c r="I1985" s="1">
        <f t="shared" si="395"/>
        <v>1</v>
      </c>
      <c r="J1985" s="1">
        <f t="shared" si="403"/>
        <v>0</v>
      </c>
      <c r="K1985" s="7">
        <f t="shared" si="396"/>
        <v>905.62263884773415</v>
      </c>
      <c r="L1985" s="7">
        <f t="shared" si="397"/>
        <v>-543373.58330864052</v>
      </c>
      <c r="M1985" s="7">
        <f t="shared" si="398"/>
        <v>-5.4337358330864054E-2</v>
      </c>
      <c r="N1985" s="7">
        <f t="shared" si="402"/>
        <v>0.53491400152899282</v>
      </c>
    </row>
    <row r="1986" spans="2:14" x14ac:dyDescent="0.25">
      <c r="B1986" s="1">
        <f t="shared" si="399"/>
        <v>19680</v>
      </c>
      <c r="C1986" s="4">
        <f t="shared" si="391"/>
        <v>13.666666666666666</v>
      </c>
      <c r="D1986" s="3">
        <f t="shared" si="400"/>
        <v>0.66666666666666607</v>
      </c>
      <c r="E1986" s="1">
        <f t="shared" si="392"/>
        <v>12</v>
      </c>
      <c r="F1986" s="1">
        <f t="shared" si="401"/>
        <v>19.492517965400253</v>
      </c>
      <c r="G1986" s="1">
        <f t="shared" si="393"/>
        <v>1</v>
      </c>
      <c r="H1986" s="1">
        <f t="shared" si="394"/>
        <v>0</v>
      </c>
      <c r="I1986" s="1">
        <f t="shared" si="395"/>
        <v>1</v>
      </c>
      <c r="J1986" s="1">
        <f t="shared" si="403"/>
        <v>0</v>
      </c>
      <c r="K1986" s="7">
        <f t="shared" si="396"/>
        <v>899.10215584803029</v>
      </c>
      <c r="L1986" s="7">
        <f t="shared" si="397"/>
        <v>-539461.29350881814</v>
      </c>
      <c r="M1986" s="7">
        <f t="shared" si="398"/>
        <v>-5.3946129350881812E-2</v>
      </c>
      <c r="N1986" s="7">
        <f t="shared" si="402"/>
        <v>0.32094840091739568</v>
      </c>
    </row>
    <row r="1987" spans="2:14" x14ac:dyDescent="0.25">
      <c r="B1987" s="1">
        <f t="shared" si="399"/>
        <v>19690</v>
      </c>
      <c r="C1987" s="4">
        <f t="shared" si="391"/>
        <v>13.673611111111111</v>
      </c>
      <c r="D1987" s="3">
        <f t="shared" si="400"/>
        <v>0.67361111111111072</v>
      </c>
      <c r="E1987" s="1">
        <f t="shared" si="392"/>
        <v>11</v>
      </c>
      <c r="F1987" s="1">
        <f t="shared" si="401"/>
        <v>19.438571836049373</v>
      </c>
      <c r="G1987" s="1">
        <f t="shared" si="393"/>
        <v>1</v>
      </c>
      <c r="H1987" s="1">
        <f t="shared" si="394"/>
        <v>0</v>
      </c>
      <c r="I1987" s="1">
        <f t="shared" si="395"/>
        <v>1</v>
      </c>
      <c r="J1987" s="1">
        <f t="shared" si="403"/>
        <v>0</v>
      </c>
      <c r="K1987" s="7">
        <f t="shared" si="396"/>
        <v>1012.6286203259247</v>
      </c>
      <c r="L1987" s="7">
        <f t="shared" si="397"/>
        <v>-607577.17219555483</v>
      </c>
      <c r="M1987" s="7">
        <f t="shared" si="398"/>
        <v>-6.0757717219555481E-2</v>
      </c>
      <c r="N1987" s="7">
        <f t="shared" si="402"/>
        <v>0.19256904055043741</v>
      </c>
    </row>
    <row r="1988" spans="2:14" x14ac:dyDescent="0.25">
      <c r="B1988" s="1">
        <f t="shared" si="399"/>
        <v>19700</v>
      </c>
      <c r="C1988" s="4">
        <f t="shared" si="391"/>
        <v>13.680555555555555</v>
      </c>
      <c r="D1988" s="3">
        <f t="shared" si="400"/>
        <v>0.68055555555555536</v>
      </c>
      <c r="E1988" s="1">
        <f t="shared" si="392"/>
        <v>11</v>
      </c>
      <c r="F1988" s="1">
        <f t="shared" si="401"/>
        <v>19.377814118829818</v>
      </c>
      <c r="G1988" s="1">
        <f t="shared" si="393"/>
        <v>1</v>
      </c>
      <c r="H1988" s="1">
        <f t="shared" si="394"/>
        <v>0</v>
      </c>
      <c r="I1988" s="1">
        <f t="shared" si="395"/>
        <v>1</v>
      </c>
      <c r="J1988" s="1">
        <f t="shared" si="403"/>
        <v>0</v>
      </c>
      <c r="K1988" s="7">
        <f t="shared" si="396"/>
        <v>1005.337694259578</v>
      </c>
      <c r="L1988" s="7">
        <f t="shared" si="397"/>
        <v>-603202.61655574676</v>
      </c>
      <c r="M1988" s="7">
        <f t="shared" si="398"/>
        <v>-6.0320261655574678E-2</v>
      </c>
      <c r="N1988" s="7">
        <f t="shared" si="402"/>
        <v>0.11554142433026245</v>
      </c>
    </row>
    <row r="1989" spans="2:14" x14ac:dyDescent="0.25">
      <c r="B1989" s="1">
        <f t="shared" si="399"/>
        <v>19710</v>
      </c>
      <c r="C1989" s="4">
        <f t="shared" si="391"/>
        <v>13.6875</v>
      </c>
      <c r="D1989" s="3">
        <f t="shared" si="400"/>
        <v>0.6875</v>
      </c>
      <c r="E1989" s="1">
        <f t="shared" si="392"/>
        <v>11</v>
      </c>
      <c r="F1989" s="1">
        <f t="shared" si="401"/>
        <v>19.317493857174242</v>
      </c>
      <c r="G1989" s="1">
        <f t="shared" si="393"/>
        <v>1</v>
      </c>
      <c r="H1989" s="1">
        <f t="shared" si="394"/>
        <v>0</v>
      </c>
      <c r="I1989" s="1">
        <f t="shared" si="395"/>
        <v>1</v>
      </c>
      <c r="J1989" s="1">
        <f t="shared" si="403"/>
        <v>0</v>
      </c>
      <c r="K1989" s="7">
        <f t="shared" si="396"/>
        <v>998.09926286090888</v>
      </c>
      <c r="L1989" s="7">
        <f t="shared" si="397"/>
        <v>-598859.5577165453</v>
      </c>
      <c r="M1989" s="7">
        <f t="shared" si="398"/>
        <v>-5.988595577165453E-2</v>
      </c>
      <c r="N1989" s="7">
        <f t="shared" si="402"/>
        <v>6.9324854598157459E-2</v>
      </c>
    </row>
    <row r="1990" spans="2:14" x14ac:dyDescent="0.25">
      <c r="B1990" s="1">
        <f t="shared" si="399"/>
        <v>19720</v>
      </c>
      <c r="C1990" s="4">
        <f t="shared" si="391"/>
        <v>13.694444444444445</v>
      </c>
      <c r="D1990" s="3">
        <f t="shared" si="400"/>
        <v>0.69444444444444464</v>
      </c>
      <c r="E1990" s="1">
        <f t="shared" si="392"/>
        <v>11</v>
      </c>
      <c r="F1990" s="1">
        <f t="shared" si="401"/>
        <v>19.257607901402586</v>
      </c>
      <c r="G1990" s="1">
        <f t="shared" si="393"/>
        <v>1</v>
      </c>
      <c r="H1990" s="1">
        <f t="shared" si="394"/>
        <v>0</v>
      </c>
      <c r="I1990" s="1">
        <f t="shared" si="395"/>
        <v>1</v>
      </c>
      <c r="J1990" s="1">
        <f t="shared" si="403"/>
        <v>0</v>
      </c>
      <c r="K1990" s="7">
        <f t="shared" si="396"/>
        <v>990.91294816831021</v>
      </c>
      <c r="L1990" s="7">
        <f t="shared" si="397"/>
        <v>-594547.76890098606</v>
      </c>
      <c r="M1990" s="7">
        <f t="shared" si="398"/>
        <v>-5.9454776890098607E-2</v>
      </c>
      <c r="N1990" s="7">
        <f t="shared" si="402"/>
        <v>4.1594912758894473E-2</v>
      </c>
    </row>
    <row r="1991" spans="2:14" x14ac:dyDescent="0.25">
      <c r="B1991" s="1">
        <f t="shared" si="399"/>
        <v>19730</v>
      </c>
      <c r="C1991" s="4">
        <f t="shared" si="391"/>
        <v>13.701388888888889</v>
      </c>
      <c r="D1991" s="3">
        <f t="shared" si="400"/>
        <v>0.70138888888888928</v>
      </c>
      <c r="E1991" s="1">
        <f t="shared" si="392"/>
        <v>11</v>
      </c>
      <c r="F1991" s="1">
        <f t="shared" si="401"/>
        <v>19.198153124512487</v>
      </c>
      <c r="G1991" s="1">
        <f t="shared" si="393"/>
        <v>1</v>
      </c>
      <c r="H1991" s="1">
        <f t="shared" si="394"/>
        <v>0</v>
      </c>
      <c r="I1991" s="1">
        <f t="shared" si="395"/>
        <v>1</v>
      </c>
      <c r="J1991" s="1">
        <f t="shared" si="403"/>
        <v>0</v>
      </c>
      <c r="K1991" s="7">
        <f t="shared" si="396"/>
        <v>983.77837494149833</v>
      </c>
      <c r="L1991" s="7">
        <f t="shared" si="397"/>
        <v>-590267.02496489906</v>
      </c>
      <c r="M1991" s="7">
        <f t="shared" si="398"/>
        <v>-5.9026702496489905E-2</v>
      </c>
      <c r="N1991" s="7">
        <f t="shared" si="402"/>
        <v>2.4956947655336684E-2</v>
      </c>
    </row>
    <row r="1992" spans="2:14" x14ac:dyDescent="0.25">
      <c r="B1992" s="1">
        <f t="shared" si="399"/>
        <v>19740</v>
      </c>
      <c r="C1992" s="4">
        <f t="shared" si="391"/>
        <v>13.708333333333334</v>
      </c>
      <c r="D1992" s="3">
        <f t="shared" si="400"/>
        <v>0.70833333333333393</v>
      </c>
      <c r="E1992" s="1">
        <f t="shared" si="392"/>
        <v>8</v>
      </c>
      <c r="F1992" s="1">
        <f t="shared" si="401"/>
        <v>19.139126422015998</v>
      </c>
      <c r="G1992" s="1">
        <f t="shared" si="393"/>
        <v>0</v>
      </c>
      <c r="H1992" s="1">
        <f t="shared" si="394"/>
        <v>1</v>
      </c>
      <c r="I1992" s="1">
        <f t="shared" si="395"/>
        <v>0</v>
      </c>
      <c r="J1992" s="1">
        <f t="shared" si="403"/>
        <v>1</v>
      </c>
      <c r="K1992" s="7">
        <f t="shared" si="396"/>
        <v>1336.6951706419197</v>
      </c>
      <c r="L1992" s="7">
        <f t="shared" si="397"/>
        <v>1597982.8976148483</v>
      </c>
      <c r="M1992" s="7">
        <f t="shared" si="398"/>
        <v>0.15979828976148483</v>
      </c>
      <c r="N1992" s="7">
        <f t="shared" si="402"/>
        <v>1600.0149741685932</v>
      </c>
    </row>
    <row r="1993" spans="2:14" x14ac:dyDescent="0.25">
      <c r="B1993" s="1">
        <f t="shared" si="399"/>
        <v>19750</v>
      </c>
      <c r="C1993" s="4">
        <f t="shared" si="391"/>
        <v>13.715277777777779</v>
      </c>
      <c r="D1993" s="3">
        <f t="shared" si="400"/>
        <v>0.71527777777777857</v>
      </c>
      <c r="E1993" s="1">
        <f t="shared" si="392"/>
        <v>8</v>
      </c>
      <c r="F1993" s="1">
        <f t="shared" si="401"/>
        <v>19.298924711777484</v>
      </c>
      <c r="G1993" s="1">
        <f t="shared" si="393"/>
        <v>0</v>
      </c>
      <c r="H1993" s="1">
        <f t="shared" si="394"/>
        <v>1</v>
      </c>
      <c r="I1993" s="1">
        <f t="shared" si="395"/>
        <v>0</v>
      </c>
      <c r="J1993" s="1">
        <f t="shared" si="403"/>
        <v>1</v>
      </c>
      <c r="K1993" s="7">
        <f t="shared" si="396"/>
        <v>1355.8709654132979</v>
      </c>
      <c r="L1993" s="7">
        <f t="shared" si="397"/>
        <v>1586477.420752021</v>
      </c>
      <c r="M1993" s="7">
        <f t="shared" si="398"/>
        <v>0.1586477420752021</v>
      </c>
      <c r="N1993" s="7">
        <f t="shared" si="402"/>
        <v>2560.0089845011557</v>
      </c>
    </row>
    <row r="1994" spans="2:14" x14ac:dyDescent="0.25">
      <c r="B1994" s="1">
        <f t="shared" si="399"/>
        <v>19760</v>
      </c>
      <c r="C1994" s="4">
        <f t="shared" si="391"/>
        <v>13.722222222222221</v>
      </c>
      <c r="D1994" s="3">
        <f t="shared" si="400"/>
        <v>0.72222222222222143</v>
      </c>
      <c r="E1994" s="1">
        <f t="shared" si="392"/>
        <v>8</v>
      </c>
      <c r="F1994" s="1">
        <f t="shared" si="401"/>
        <v>19.457572453852688</v>
      </c>
      <c r="G1994" s="1">
        <f t="shared" si="393"/>
        <v>0</v>
      </c>
      <c r="H1994" s="1">
        <f t="shared" si="394"/>
        <v>1</v>
      </c>
      <c r="I1994" s="1">
        <f t="shared" si="395"/>
        <v>0</v>
      </c>
      <c r="J1994" s="1">
        <f t="shared" si="403"/>
        <v>1</v>
      </c>
      <c r="K1994" s="7">
        <f t="shared" si="396"/>
        <v>1374.9086944623223</v>
      </c>
      <c r="L1994" s="7">
        <f t="shared" si="397"/>
        <v>1575054.7833226065</v>
      </c>
      <c r="M1994" s="7">
        <f t="shared" si="398"/>
        <v>0.15750547833226064</v>
      </c>
      <c r="N1994" s="7">
        <f t="shared" si="402"/>
        <v>3136.0053907006932</v>
      </c>
    </row>
    <row r="1995" spans="2:14" x14ac:dyDescent="0.25">
      <c r="B1995" s="1">
        <f t="shared" si="399"/>
        <v>19770</v>
      </c>
      <c r="C1995" s="4">
        <f t="shared" si="391"/>
        <v>13.729166666666666</v>
      </c>
      <c r="D1995" s="3">
        <f t="shared" si="400"/>
        <v>0.72916666666666607</v>
      </c>
      <c r="E1995" s="1">
        <f t="shared" si="392"/>
        <v>8</v>
      </c>
      <c r="F1995" s="1">
        <f t="shared" si="401"/>
        <v>19.615077932184949</v>
      </c>
      <c r="G1995" s="1">
        <f t="shared" si="393"/>
        <v>0</v>
      </c>
      <c r="H1995" s="1">
        <f t="shared" si="394"/>
        <v>1</v>
      </c>
      <c r="I1995" s="1">
        <f t="shared" si="395"/>
        <v>0</v>
      </c>
      <c r="J1995" s="1">
        <f t="shared" si="403"/>
        <v>1</v>
      </c>
      <c r="K1995" s="7">
        <f t="shared" si="396"/>
        <v>1393.8093518621938</v>
      </c>
      <c r="L1995" s="7">
        <f t="shared" si="397"/>
        <v>1563714.3888826836</v>
      </c>
      <c r="M1995" s="7">
        <f t="shared" si="398"/>
        <v>0.15637143888826835</v>
      </c>
      <c r="N1995" s="7">
        <f t="shared" si="402"/>
        <v>3481.6032344204159</v>
      </c>
    </row>
    <row r="1996" spans="2:14" x14ac:dyDescent="0.25">
      <c r="B1996" s="1">
        <f t="shared" si="399"/>
        <v>19780</v>
      </c>
      <c r="C1996" s="4">
        <f t="shared" si="391"/>
        <v>13.736111111111111</v>
      </c>
      <c r="D1996" s="3">
        <f t="shared" si="400"/>
        <v>0.73611111111111072</v>
      </c>
      <c r="E1996" s="1">
        <f t="shared" si="392"/>
        <v>8</v>
      </c>
      <c r="F1996" s="1">
        <f t="shared" si="401"/>
        <v>19.771449371073217</v>
      </c>
      <c r="G1996" s="1">
        <f t="shared" si="393"/>
        <v>0</v>
      </c>
      <c r="H1996" s="1">
        <f t="shared" si="394"/>
        <v>1</v>
      </c>
      <c r="I1996" s="1">
        <f t="shared" si="395"/>
        <v>0</v>
      </c>
      <c r="J1996" s="1">
        <f t="shared" si="403"/>
        <v>1</v>
      </c>
      <c r="K1996" s="7">
        <f t="shared" si="396"/>
        <v>1412.5739245287859</v>
      </c>
      <c r="L1996" s="7">
        <f t="shared" si="397"/>
        <v>1552455.6452827284</v>
      </c>
      <c r="M1996" s="7">
        <f t="shared" si="398"/>
        <v>0.15524556452827284</v>
      </c>
      <c r="N1996" s="7">
        <f t="shared" si="402"/>
        <v>3688.9619406522493</v>
      </c>
    </row>
    <row r="1997" spans="2:14" x14ac:dyDescent="0.25">
      <c r="B1997" s="1">
        <f t="shared" si="399"/>
        <v>19790</v>
      </c>
      <c r="C1997" s="4">
        <f t="shared" si="391"/>
        <v>13.743055555555555</v>
      </c>
      <c r="D1997" s="3">
        <f t="shared" si="400"/>
        <v>0.74305555555555536</v>
      </c>
      <c r="E1997" s="1">
        <f t="shared" si="392"/>
        <v>8</v>
      </c>
      <c r="F1997" s="1">
        <f t="shared" si="401"/>
        <v>19.926694935601489</v>
      </c>
      <c r="G1997" s="1">
        <f t="shared" si="393"/>
        <v>0</v>
      </c>
      <c r="H1997" s="1">
        <f t="shared" si="394"/>
        <v>1</v>
      </c>
      <c r="I1997" s="1">
        <f t="shared" si="395"/>
        <v>0</v>
      </c>
      <c r="J1997" s="1">
        <f t="shared" si="403"/>
        <v>1</v>
      </c>
      <c r="K1997" s="7">
        <f t="shared" si="396"/>
        <v>1431.2033922721785</v>
      </c>
      <c r="L1997" s="7">
        <f t="shared" si="397"/>
        <v>1541277.9646366928</v>
      </c>
      <c r="M1997" s="7">
        <f t="shared" si="398"/>
        <v>0.15412779646366928</v>
      </c>
      <c r="N1997" s="7">
        <f t="shared" si="402"/>
        <v>3813.3771643913497</v>
      </c>
    </row>
    <row r="1998" spans="2:14" x14ac:dyDescent="0.25">
      <c r="B1998" s="1">
        <f t="shared" si="399"/>
        <v>19800</v>
      </c>
      <c r="C1998" s="4">
        <f t="shared" si="391"/>
        <v>13.75</v>
      </c>
      <c r="D1998" s="3">
        <f t="shared" si="400"/>
        <v>0.75</v>
      </c>
      <c r="E1998" s="1">
        <f t="shared" si="392"/>
        <v>7</v>
      </c>
      <c r="F1998" s="1">
        <f t="shared" si="401"/>
        <v>20.080822732065158</v>
      </c>
      <c r="G1998" s="1">
        <f t="shared" si="393"/>
        <v>0</v>
      </c>
      <c r="H1998" s="1">
        <f t="shared" si="394"/>
        <v>0</v>
      </c>
      <c r="I1998" s="1">
        <f t="shared" si="395"/>
        <v>0</v>
      </c>
      <c r="J1998" s="1">
        <f t="shared" si="403"/>
        <v>1</v>
      </c>
      <c r="K1998" s="7">
        <f t="shared" si="396"/>
        <v>1569.6987278478189</v>
      </c>
      <c r="L1998" s="7">
        <f t="shared" si="397"/>
        <v>1458180.7632913087</v>
      </c>
      <c r="M1998" s="7">
        <f t="shared" si="398"/>
        <v>0.14581807632913085</v>
      </c>
      <c r="N1998" s="7">
        <f t="shared" si="402"/>
        <v>3888.0262986348098</v>
      </c>
    </row>
    <row r="1999" spans="2:14" x14ac:dyDescent="0.25">
      <c r="B1999" s="1">
        <f t="shared" si="399"/>
        <v>19810</v>
      </c>
      <c r="C1999" s="4">
        <f t="shared" si="391"/>
        <v>13.756944444444445</v>
      </c>
      <c r="D1999" s="3">
        <f t="shared" si="400"/>
        <v>0.75694444444444464</v>
      </c>
      <c r="E1999" s="1">
        <f t="shared" si="392"/>
        <v>7</v>
      </c>
      <c r="F1999" s="1">
        <f t="shared" si="401"/>
        <v>20.22664080839429</v>
      </c>
      <c r="G1999" s="1">
        <f t="shared" si="393"/>
        <v>0</v>
      </c>
      <c r="H1999" s="1">
        <f t="shared" si="394"/>
        <v>0</v>
      </c>
      <c r="I1999" s="1">
        <f t="shared" si="395"/>
        <v>0</v>
      </c>
      <c r="J1999" s="1">
        <f t="shared" si="403"/>
        <v>1</v>
      </c>
      <c r="K1999" s="7">
        <f t="shared" si="396"/>
        <v>1587.1968970073146</v>
      </c>
      <c r="L1999" s="7">
        <f t="shared" si="397"/>
        <v>1447681.861795611</v>
      </c>
      <c r="M1999" s="7">
        <f t="shared" si="398"/>
        <v>0.14476818617956111</v>
      </c>
      <c r="N1999" s="7">
        <f t="shared" si="402"/>
        <v>3932.8157791808858</v>
      </c>
    </row>
    <row r="2000" spans="2:14" x14ac:dyDescent="0.25">
      <c r="B2000" s="1">
        <f t="shared" si="399"/>
        <v>19820</v>
      </c>
      <c r="C2000" s="4">
        <f t="shared" si="391"/>
        <v>13.763888888888889</v>
      </c>
      <c r="D2000" s="3">
        <f t="shared" si="400"/>
        <v>0.76388888888888928</v>
      </c>
      <c r="E2000" s="1">
        <f t="shared" si="392"/>
        <v>7</v>
      </c>
      <c r="F2000" s="1">
        <f t="shared" si="401"/>
        <v>20.371408994573851</v>
      </c>
      <c r="G2000" s="1">
        <f t="shared" si="393"/>
        <v>0</v>
      </c>
      <c r="H2000" s="1">
        <f t="shared" si="394"/>
        <v>0</v>
      </c>
      <c r="I2000" s="1">
        <f t="shared" si="395"/>
        <v>1</v>
      </c>
      <c r="J2000" s="1">
        <f t="shared" si="403"/>
        <v>0</v>
      </c>
      <c r="K2000" s="7">
        <f t="shared" si="396"/>
        <v>1604.569079348862</v>
      </c>
      <c r="L2000" s="7">
        <f t="shared" si="397"/>
        <v>-962741.44760931726</v>
      </c>
      <c r="M2000" s="7">
        <f t="shared" si="398"/>
        <v>-9.6274144760931726E-2</v>
      </c>
      <c r="N2000" s="7">
        <f t="shared" si="402"/>
        <v>2359.6894675085314</v>
      </c>
    </row>
    <row r="2001" spans="2:14" x14ac:dyDescent="0.25">
      <c r="B2001" s="1">
        <f t="shared" si="399"/>
        <v>19830</v>
      </c>
      <c r="C2001" s="4">
        <f t="shared" si="391"/>
        <v>13.770833333333334</v>
      </c>
      <c r="D2001" s="3">
        <f t="shared" si="400"/>
        <v>0.77083333333333393</v>
      </c>
      <c r="E2001" s="1">
        <f t="shared" si="392"/>
        <v>7</v>
      </c>
      <c r="F2001" s="1">
        <f t="shared" si="401"/>
        <v>20.275134849812918</v>
      </c>
      <c r="G2001" s="1">
        <f t="shared" si="393"/>
        <v>0</v>
      </c>
      <c r="H2001" s="1">
        <f t="shared" si="394"/>
        <v>0</v>
      </c>
      <c r="I2001" s="1">
        <f t="shared" si="395"/>
        <v>0</v>
      </c>
      <c r="J2001" s="1">
        <f t="shared" si="403"/>
        <v>0</v>
      </c>
      <c r="K2001" s="7">
        <f t="shared" si="396"/>
        <v>1593.0161819775501</v>
      </c>
      <c r="L2001" s="7">
        <f t="shared" si="397"/>
        <v>-955809.70918653009</v>
      </c>
      <c r="M2001" s="7">
        <f t="shared" si="398"/>
        <v>-9.5580970918653002E-2</v>
      </c>
      <c r="N2001" s="7">
        <f t="shared" si="402"/>
        <v>1415.8136805051188</v>
      </c>
    </row>
    <row r="2002" spans="2:14" x14ac:dyDescent="0.25">
      <c r="B2002" s="1">
        <f t="shared" si="399"/>
        <v>19840</v>
      </c>
      <c r="C2002" s="4">
        <f t="shared" ref="C2002:C2065" si="404">B2002/(24*60)</f>
        <v>13.777777777777779</v>
      </c>
      <c r="D2002" s="3">
        <f t="shared" si="400"/>
        <v>0.77777777777777857</v>
      </c>
      <c r="E2002" s="1">
        <f t="shared" ref="E2002:E2065" si="405">VLOOKUP(D2002,$P$3:$R$27,3,1)</f>
        <v>7</v>
      </c>
      <c r="F2002" s="1">
        <f t="shared" si="401"/>
        <v>20.179553878894264</v>
      </c>
      <c r="G2002" s="1">
        <f t="shared" ref="G2002:G2065" si="406">IF(VLOOKUP(D2002,$P$3:$Q$27,2,1)=0,1,0)</f>
        <v>0</v>
      </c>
      <c r="H2002" s="1">
        <f t="shared" ref="H2002:H2065" si="407">IF(F2002&lt;($G$2+G2002*$G$4),1,0)</f>
        <v>0</v>
      </c>
      <c r="I2002" s="1">
        <f t="shared" ref="I2002:I2065" si="408">IF(F2002&gt;($G$3+G2002*$G$4),1,0)</f>
        <v>0</v>
      </c>
      <c r="J2002" s="1">
        <f t="shared" si="403"/>
        <v>0</v>
      </c>
      <c r="K2002" s="7">
        <f t="shared" ref="K2002:K2065" si="409">(F2002-E2002)*$C$11</f>
        <v>1581.5464654673115</v>
      </c>
      <c r="L2002" s="7">
        <f t="shared" ref="L2002:L2065" si="410">((J2002*$G$6)-K2002)*60*$G$8</f>
        <v>-948927.87928038684</v>
      </c>
      <c r="M2002" s="7">
        <f t="shared" ref="M2002:M2065" si="411">L2002/$C$5</f>
        <v>-9.489278792803868E-2</v>
      </c>
      <c r="N2002" s="7">
        <f t="shared" si="402"/>
        <v>849.48820830307125</v>
      </c>
    </row>
    <row r="2003" spans="2:14" x14ac:dyDescent="0.25">
      <c r="B2003" s="1">
        <f t="shared" ref="B2003:B2066" si="412">B2002+$G$8</f>
        <v>19850</v>
      </c>
      <c r="C2003" s="4">
        <f t="shared" si="404"/>
        <v>13.784722222222221</v>
      </c>
      <c r="D2003" s="3">
        <f t="shared" ref="D2003:D2066" si="413">C2003-INT(C2003)</f>
        <v>0.78472222222222143</v>
      </c>
      <c r="E2003" s="1">
        <f t="shared" si="405"/>
        <v>7</v>
      </c>
      <c r="F2003" s="1">
        <f t="shared" ref="F2003:F2066" si="414">F2002+M2002</f>
        <v>20.084661090966225</v>
      </c>
      <c r="G2003" s="1">
        <f t="shared" si="406"/>
        <v>0</v>
      </c>
      <c r="H2003" s="1">
        <f t="shared" si="407"/>
        <v>0</v>
      </c>
      <c r="I2003" s="1">
        <f t="shared" si="408"/>
        <v>0</v>
      </c>
      <c r="J2003" s="1">
        <f t="shared" si="403"/>
        <v>0</v>
      </c>
      <c r="K2003" s="7">
        <f t="shared" si="409"/>
        <v>1570.1593309159468</v>
      </c>
      <c r="L2003" s="7">
        <f t="shared" si="410"/>
        <v>-942095.59854956809</v>
      </c>
      <c r="M2003" s="7">
        <f t="shared" si="411"/>
        <v>-9.4209559854956812E-2</v>
      </c>
      <c r="N2003" s="7">
        <f t="shared" ref="N2003:N2066" si="415">(J2003*$G$6*$N$15)+N2002*$N$14</f>
        <v>509.69292498184274</v>
      </c>
    </row>
    <row r="2004" spans="2:14" x14ac:dyDescent="0.25">
      <c r="B2004" s="1">
        <f t="shared" si="412"/>
        <v>19860</v>
      </c>
      <c r="C2004" s="4">
        <f t="shared" si="404"/>
        <v>13.791666666666666</v>
      </c>
      <c r="D2004" s="3">
        <f t="shared" si="413"/>
        <v>0.79166666666666607</v>
      </c>
      <c r="E2004" s="1">
        <f t="shared" si="405"/>
        <v>7</v>
      </c>
      <c r="F2004" s="1">
        <f t="shared" si="414"/>
        <v>19.990451531111269</v>
      </c>
      <c r="G2004" s="1">
        <f t="shared" si="406"/>
        <v>0</v>
      </c>
      <c r="H2004" s="1">
        <f t="shared" si="407"/>
        <v>1</v>
      </c>
      <c r="I2004" s="1">
        <f t="shared" si="408"/>
        <v>0</v>
      </c>
      <c r="J2004" s="1">
        <f t="shared" ref="J2004:J2067" si="416">IF(OR(AND(I2004=0,J2003=1),AND(H2004=1,I2004=0)),1,0)</f>
        <v>1</v>
      </c>
      <c r="K2004" s="7">
        <f t="shared" si="409"/>
        <v>1558.8541837333521</v>
      </c>
      <c r="L2004" s="7">
        <f t="shared" si="410"/>
        <v>1464687.4897599886</v>
      </c>
      <c r="M2004" s="7">
        <f t="shared" si="411"/>
        <v>0.14646874897599887</v>
      </c>
      <c r="N2004" s="7">
        <f t="shared" si="415"/>
        <v>1905.8157549891057</v>
      </c>
    </row>
    <row r="2005" spans="2:14" x14ac:dyDescent="0.25">
      <c r="B2005" s="1">
        <f t="shared" si="412"/>
        <v>19870</v>
      </c>
      <c r="C2005" s="4">
        <f t="shared" si="404"/>
        <v>13.798611111111111</v>
      </c>
      <c r="D2005" s="3">
        <f t="shared" si="413"/>
        <v>0.79861111111111072</v>
      </c>
      <c r="E2005" s="1">
        <f t="shared" si="405"/>
        <v>5</v>
      </c>
      <c r="F2005" s="1">
        <f t="shared" si="414"/>
        <v>20.136920280087267</v>
      </c>
      <c r="G2005" s="1">
        <f t="shared" si="406"/>
        <v>0</v>
      </c>
      <c r="H2005" s="1">
        <f t="shared" si="407"/>
        <v>0</v>
      </c>
      <c r="I2005" s="1">
        <f t="shared" si="408"/>
        <v>0</v>
      </c>
      <c r="J2005" s="1">
        <f t="shared" si="416"/>
        <v>1</v>
      </c>
      <c r="K2005" s="7">
        <f t="shared" si="409"/>
        <v>1816.4304336104719</v>
      </c>
      <c r="L2005" s="7">
        <f t="shared" si="410"/>
        <v>1310141.7398337168</v>
      </c>
      <c r="M2005" s="7">
        <f t="shared" si="411"/>
        <v>0.13101417398337167</v>
      </c>
      <c r="N2005" s="7">
        <f t="shared" si="415"/>
        <v>2743.4894529934636</v>
      </c>
    </row>
    <row r="2006" spans="2:14" x14ac:dyDescent="0.25">
      <c r="B2006" s="1">
        <f t="shared" si="412"/>
        <v>19880</v>
      </c>
      <c r="C2006" s="4">
        <f t="shared" si="404"/>
        <v>13.805555555555555</v>
      </c>
      <c r="D2006" s="3">
        <f t="shared" si="413"/>
        <v>0.80555555555555536</v>
      </c>
      <c r="E2006" s="1">
        <f t="shared" si="405"/>
        <v>5</v>
      </c>
      <c r="F2006" s="1">
        <f t="shared" si="414"/>
        <v>20.267934454070637</v>
      </c>
      <c r="G2006" s="1">
        <f t="shared" si="406"/>
        <v>0</v>
      </c>
      <c r="H2006" s="1">
        <f t="shared" si="407"/>
        <v>0</v>
      </c>
      <c r="I2006" s="1">
        <f t="shared" si="408"/>
        <v>0</v>
      </c>
      <c r="J2006" s="1">
        <f t="shared" si="416"/>
        <v>1</v>
      </c>
      <c r="K2006" s="7">
        <f t="shared" si="409"/>
        <v>1832.1521344884763</v>
      </c>
      <c r="L2006" s="7">
        <f t="shared" si="410"/>
        <v>1300708.7193069141</v>
      </c>
      <c r="M2006" s="7">
        <f t="shared" si="411"/>
        <v>0.13007087193069142</v>
      </c>
      <c r="N2006" s="7">
        <f t="shared" si="415"/>
        <v>3246.0936717960781</v>
      </c>
    </row>
    <row r="2007" spans="2:14" x14ac:dyDescent="0.25">
      <c r="B2007" s="1">
        <f t="shared" si="412"/>
        <v>19890</v>
      </c>
      <c r="C2007" s="4">
        <f t="shared" si="404"/>
        <v>13.8125</v>
      </c>
      <c r="D2007" s="3">
        <f t="shared" si="413"/>
        <v>0.8125</v>
      </c>
      <c r="E2007" s="1">
        <f t="shared" si="405"/>
        <v>5</v>
      </c>
      <c r="F2007" s="1">
        <f t="shared" si="414"/>
        <v>20.398005326001329</v>
      </c>
      <c r="G2007" s="1">
        <f t="shared" si="406"/>
        <v>0</v>
      </c>
      <c r="H2007" s="1">
        <f t="shared" si="407"/>
        <v>0</v>
      </c>
      <c r="I2007" s="1">
        <f t="shared" si="408"/>
        <v>1</v>
      </c>
      <c r="J2007" s="1">
        <f t="shared" si="416"/>
        <v>0</v>
      </c>
      <c r="K2007" s="7">
        <f t="shared" si="409"/>
        <v>1847.7606391201591</v>
      </c>
      <c r="L2007" s="7">
        <f t="shared" si="410"/>
        <v>-1108656.3834720955</v>
      </c>
      <c r="M2007" s="7">
        <f t="shared" si="411"/>
        <v>-0.11086563834720954</v>
      </c>
      <c r="N2007" s="7">
        <f t="shared" si="415"/>
        <v>1947.6562030776468</v>
      </c>
    </row>
    <row r="2008" spans="2:14" x14ac:dyDescent="0.25">
      <c r="B2008" s="1">
        <f t="shared" si="412"/>
        <v>19900</v>
      </c>
      <c r="C2008" s="4">
        <f t="shared" si="404"/>
        <v>13.819444444444445</v>
      </c>
      <c r="D2008" s="3">
        <f t="shared" si="413"/>
        <v>0.81944444444444464</v>
      </c>
      <c r="E2008" s="1">
        <f t="shared" si="405"/>
        <v>5</v>
      </c>
      <c r="F2008" s="1">
        <f t="shared" si="414"/>
        <v>20.287139687654118</v>
      </c>
      <c r="G2008" s="1">
        <f t="shared" si="406"/>
        <v>0</v>
      </c>
      <c r="H2008" s="1">
        <f t="shared" si="407"/>
        <v>0</v>
      </c>
      <c r="I2008" s="1">
        <f t="shared" si="408"/>
        <v>0</v>
      </c>
      <c r="J2008" s="1">
        <f t="shared" si="416"/>
        <v>0</v>
      </c>
      <c r="K2008" s="7">
        <f t="shared" si="409"/>
        <v>1834.4567625184941</v>
      </c>
      <c r="L2008" s="7">
        <f t="shared" si="410"/>
        <v>-1100674.0575110964</v>
      </c>
      <c r="M2008" s="7">
        <f t="shared" si="411"/>
        <v>-0.11006740575110964</v>
      </c>
      <c r="N2008" s="7">
        <f t="shared" si="415"/>
        <v>1168.5937218465881</v>
      </c>
    </row>
    <row r="2009" spans="2:14" x14ac:dyDescent="0.25">
      <c r="B2009" s="1">
        <f t="shared" si="412"/>
        <v>19910</v>
      </c>
      <c r="C2009" s="4">
        <f t="shared" si="404"/>
        <v>13.826388888888889</v>
      </c>
      <c r="D2009" s="3">
        <f t="shared" si="413"/>
        <v>0.82638888888888928</v>
      </c>
      <c r="E2009" s="1">
        <f t="shared" si="405"/>
        <v>5</v>
      </c>
      <c r="F2009" s="1">
        <f t="shared" si="414"/>
        <v>20.177072281903008</v>
      </c>
      <c r="G2009" s="1">
        <f t="shared" si="406"/>
        <v>0</v>
      </c>
      <c r="H2009" s="1">
        <f t="shared" si="407"/>
        <v>0</v>
      </c>
      <c r="I2009" s="1">
        <f t="shared" si="408"/>
        <v>0</v>
      </c>
      <c r="J2009" s="1">
        <f t="shared" si="416"/>
        <v>0</v>
      </c>
      <c r="K2009" s="7">
        <f t="shared" si="409"/>
        <v>1821.2486738283608</v>
      </c>
      <c r="L2009" s="7">
        <f t="shared" si="410"/>
        <v>-1092749.2042970164</v>
      </c>
      <c r="M2009" s="7">
        <f t="shared" si="411"/>
        <v>-0.10927492042970163</v>
      </c>
      <c r="N2009" s="7">
        <f t="shared" si="415"/>
        <v>701.15623310795286</v>
      </c>
    </row>
    <row r="2010" spans="2:14" x14ac:dyDescent="0.25">
      <c r="B2010" s="1">
        <f t="shared" si="412"/>
        <v>19920</v>
      </c>
      <c r="C2010" s="4">
        <f t="shared" si="404"/>
        <v>13.833333333333334</v>
      </c>
      <c r="D2010" s="3">
        <f t="shared" si="413"/>
        <v>0.83333333333333393</v>
      </c>
      <c r="E2010" s="1">
        <f t="shared" si="405"/>
        <v>3</v>
      </c>
      <c r="F2010" s="1">
        <f t="shared" si="414"/>
        <v>20.067797361473307</v>
      </c>
      <c r="G2010" s="1">
        <f t="shared" si="406"/>
        <v>0</v>
      </c>
      <c r="H2010" s="1">
        <f t="shared" si="407"/>
        <v>0</v>
      </c>
      <c r="I2010" s="1">
        <f t="shared" si="408"/>
        <v>0</v>
      </c>
      <c r="J2010" s="1">
        <f t="shared" si="416"/>
        <v>0</v>
      </c>
      <c r="K2010" s="7">
        <f t="shared" si="409"/>
        <v>2048.1356833767968</v>
      </c>
      <c r="L2010" s="7">
        <f t="shared" si="410"/>
        <v>-1228881.4100260781</v>
      </c>
      <c r="M2010" s="7">
        <f t="shared" si="411"/>
        <v>-0.12288814100260781</v>
      </c>
      <c r="N2010" s="7">
        <f t="shared" si="415"/>
        <v>420.69373986477171</v>
      </c>
    </row>
    <row r="2011" spans="2:14" x14ac:dyDescent="0.25">
      <c r="B2011" s="1">
        <f t="shared" si="412"/>
        <v>19930</v>
      </c>
      <c r="C2011" s="4">
        <f t="shared" si="404"/>
        <v>13.840277777777779</v>
      </c>
      <c r="D2011" s="3">
        <f t="shared" si="413"/>
        <v>0.84027777777777857</v>
      </c>
      <c r="E2011" s="1">
        <f t="shared" si="405"/>
        <v>3</v>
      </c>
      <c r="F2011" s="1">
        <f t="shared" si="414"/>
        <v>19.944909220470699</v>
      </c>
      <c r="G2011" s="1">
        <f t="shared" si="406"/>
        <v>0</v>
      </c>
      <c r="H2011" s="1">
        <f t="shared" si="407"/>
        <v>1</v>
      </c>
      <c r="I2011" s="1">
        <f t="shared" si="408"/>
        <v>0</v>
      </c>
      <c r="J2011" s="1">
        <f t="shared" si="416"/>
        <v>1</v>
      </c>
      <c r="K2011" s="7">
        <f t="shared" si="409"/>
        <v>2033.3891064564837</v>
      </c>
      <c r="L2011" s="7">
        <f t="shared" si="410"/>
        <v>1179966.5361261098</v>
      </c>
      <c r="M2011" s="7">
        <f t="shared" si="411"/>
        <v>0.11799665361261098</v>
      </c>
      <c r="N2011" s="7">
        <f t="shared" si="415"/>
        <v>1852.4162439188631</v>
      </c>
    </row>
    <row r="2012" spans="2:14" x14ac:dyDescent="0.25">
      <c r="B2012" s="1">
        <f t="shared" si="412"/>
        <v>19940</v>
      </c>
      <c r="C2012" s="4">
        <f t="shared" si="404"/>
        <v>13.847222222222221</v>
      </c>
      <c r="D2012" s="3">
        <f t="shared" si="413"/>
        <v>0.84722222222222143</v>
      </c>
      <c r="E2012" s="1">
        <f t="shared" si="405"/>
        <v>3</v>
      </c>
      <c r="F2012" s="1">
        <f t="shared" si="414"/>
        <v>20.062905874083309</v>
      </c>
      <c r="G2012" s="1">
        <f t="shared" si="406"/>
        <v>0</v>
      </c>
      <c r="H2012" s="1">
        <f t="shared" si="407"/>
        <v>0</v>
      </c>
      <c r="I2012" s="1">
        <f t="shared" si="408"/>
        <v>0</v>
      </c>
      <c r="J2012" s="1">
        <f t="shared" si="416"/>
        <v>1</v>
      </c>
      <c r="K2012" s="7">
        <f t="shared" si="409"/>
        <v>2047.548704889997</v>
      </c>
      <c r="L2012" s="7">
        <f t="shared" si="410"/>
        <v>1171470.7770660017</v>
      </c>
      <c r="M2012" s="7">
        <f t="shared" si="411"/>
        <v>0.11714707770660017</v>
      </c>
      <c r="N2012" s="7">
        <f t="shared" si="415"/>
        <v>2711.449746351318</v>
      </c>
    </row>
    <row r="2013" spans="2:14" x14ac:dyDescent="0.25">
      <c r="B2013" s="1">
        <f t="shared" si="412"/>
        <v>19950</v>
      </c>
      <c r="C2013" s="4">
        <f t="shared" si="404"/>
        <v>13.854166666666666</v>
      </c>
      <c r="D2013" s="3">
        <f t="shared" si="413"/>
        <v>0.85416666666666607</v>
      </c>
      <c r="E2013" s="1">
        <f t="shared" si="405"/>
        <v>3</v>
      </c>
      <c r="F2013" s="1">
        <f t="shared" si="414"/>
        <v>20.180052951789911</v>
      </c>
      <c r="G2013" s="1">
        <f t="shared" si="406"/>
        <v>0</v>
      </c>
      <c r="H2013" s="1">
        <f t="shared" si="407"/>
        <v>0</v>
      </c>
      <c r="I2013" s="1">
        <f t="shared" si="408"/>
        <v>0</v>
      </c>
      <c r="J2013" s="1">
        <f t="shared" si="416"/>
        <v>1</v>
      </c>
      <c r="K2013" s="7">
        <f t="shared" si="409"/>
        <v>2061.606354214789</v>
      </c>
      <c r="L2013" s="7">
        <f t="shared" si="410"/>
        <v>1163036.1874711267</v>
      </c>
      <c r="M2013" s="7">
        <f t="shared" si="411"/>
        <v>0.11630361874711266</v>
      </c>
      <c r="N2013" s="7">
        <f t="shared" si="415"/>
        <v>3226.8698478107908</v>
      </c>
    </row>
    <row r="2014" spans="2:14" x14ac:dyDescent="0.25">
      <c r="B2014" s="1">
        <f t="shared" si="412"/>
        <v>19960</v>
      </c>
      <c r="C2014" s="4">
        <f t="shared" si="404"/>
        <v>13.861111111111111</v>
      </c>
      <c r="D2014" s="3">
        <f t="shared" si="413"/>
        <v>0.86111111111111072</v>
      </c>
      <c r="E2014" s="1">
        <f t="shared" si="405"/>
        <v>3</v>
      </c>
      <c r="F2014" s="1">
        <f t="shared" si="414"/>
        <v>20.296356570537025</v>
      </c>
      <c r="G2014" s="1">
        <f t="shared" si="406"/>
        <v>0</v>
      </c>
      <c r="H2014" s="1">
        <f t="shared" si="407"/>
        <v>0</v>
      </c>
      <c r="I2014" s="1">
        <f t="shared" si="408"/>
        <v>0</v>
      </c>
      <c r="J2014" s="1">
        <f t="shared" si="416"/>
        <v>1</v>
      </c>
      <c r="K2014" s="7">
        <f t="shared" si="409"/>
        <v>2075.5627884644427</v>
      </c>
      <c r="L2014" s="7">
        <f t="shared" si="410"/>
        <v>1154662.3269213343</v>
      </c>
      <c r="M2014" s="7">
        <f t="shared" si="411"/>
        <v>0.11546623269213342</v>
      </c>
      <c r="N2014" s="7">
        <f t="shared" si="415"/>
        <v>3536.1219086864744</v>
      </c>
    </row>
    <row r="2015" spans="2:14" x14ac:dyDescent="0.25">
      <c r="B2015" s="1">
        <f t="shared" si="412"/>
        <v>19970</v>
      </c>
      <c r="C2015" s="4">
        <f t="shared" si="404"/>
        <v>13.868055555555555</v>
      </c>
      <c r="D2015" s="3">
        <f t="shared" si="413"/>
        <v>0.86805555555555536</v>
      </c>
      <c r="E2015" s="1">
        <f t="shared" si="405"/>
        <v>3</v>
      </c>
      <c r="F2015" s="1">
        <f t="shared" si="414"/>
        <v>20.411822803229157</v>
      </c>
      <c r="G2015" s="1">
        <f t="shared" si="406"/>
        <v>0</v>
      </c>
      <c r="H2015" s="1">
        <f t="shared" si="407"/>
        <v>0</v>
      </c>
      <c r="I2015" s="1">
        <f t="shared" si="408"/>
        <v>1</v>
      </c>
      <c r="J2015" s="1">
        <f t="shared" si="416"/>
        <v>0</v>
      </c>
      <c r="K2015" s="7">
        <f t="shared" si="409"/>
        <v>2089.4187363874985</v>
      </c>
      <c r="L2015" s="7">
        <f t="shared" si="410"/>
        <v>-1253651.2418324992</v>
      </c>
      <c r="M2015" s="7">
        <f t="shared" si="411"/>
        <v>-0.12536512418324991</v>
      </c>
      <c r="N2015" s="7">
        <f t="shared" si="415"/>
        <v>2121.6731452118847</v>
      </c>
    </row>
    <row r="2016" spans="2:14" x14ac:dyDescent="0.25">
      <c r="B2016" s="1">
        <f t="shared" si="412"/>
        <v>19980</v>
      </c>
      <c r="C2016" s="4">
        <f t="shared" si="404"/>
        <v>13.875</v>
      </c>
      <c r="D2016" s="3">
        <f t="shared" si="413"/>
        <v>0.875</v>
      </c>
      <c r="E2016" s="1">
        <f t="shared" si="405"/>
        <v>1</v>
      </c>
      <c r="F2016" s="1">
        <f t="shared" si="414"/>
        <v>20.286457679045906</v>
      </c>
      <c r="G2016" s="1">
        <f t="shared" si="406"/>
        <v>0</v>
      </c>
      <c r="H2016" s="1">
        <f t="shared" si="407"/>
        <v>0</v>
      </c>
      <c r="I2016" s="1">
        <f t="shared" si="408"/>
        <v>0</v>
      </c>
      <c r="J2016" s="1">
        <f t="shared" si="416"/>
        <v>0</v>
      </c>
      <c r="K2016" s="7">
        <f t="shared" si="409"/>
        <v>2314.3749214855084</v>
      </c>
      <c r="L2016" s="7">
        <f t="shared" si="410"/>
        <v>-1388624.9528913051</v>
      </c>
      <c r="M2016" s="7">
        <f t="shared" si="411"/>
        <v>-0.1388624952891305</v>
      </c>
      <c r="N2016" s="7">
        <f t="shared" si="415"/>
        <v>1273.0038871271308</v>
      </c>
    </row>
    <row r="2017" spans="2:14" x14ac:dyDescent="0.25">
      <c r="B2017" s="1">
        <f t="shared" si="412"/>
        <v>19990</v>
      </c>
      <c r="C2017" s="4">
        <f t="shared" si="404"/>
        <v>13.881944444444445</v>
      </c>
      <c r="D2017" s="3">
        <f t="shared" si="413"/>
        <v>0.88194444444444464</v>
      </c>
      <c r="E2017" s="1">
        <f t="shared" si="405"/>
        <v>1</v>
      </c>
      <c r="F2017" s="1">
        <f t="shared" si="414"/>
        <v>20.147595183756774</v>
      </c>
      <c r="G2017" s="1">
        <f t="shared" si="406"/>
        <v>0</v>
      </c>
      <c r="H2017" s="1">
        <f t="shared" si="407"/>
        <v>0</v>
      </c>
      <c r="I2017" s="1">
        <f t="shared" si="408"/>
        <v>0</v>
      </c>
      <c r="J2017" s="1">
        <f t="shared" si="416"/>
        <v>0</v>
      </c>
      <c r="K2017" s="7">
        <f t="shared" si="409"/>
        <v>2297.7114220508124</v>
      </c>
      <c r="L2017" s="7">
        <f t="shared" si="410"/>
        <v>-1378626.8532304873</v>
      </c>
      <c r="M2017" s="7">
        <f t="shared" si="411"/>
        <v>-0.13786268532304874</v>
      </c>
      <c r="N2017" s="7">
        <f t="shared" si="415"/>
        <v>763.80233227627843</v>
      </c>
    </row>
    <row r="2018" spans="2:14" x14ac:dyDescent="0.25">
      <c r="B2018" s="1">
        <f t="shared" si="412"/>
        <v>20000</v>
      </c>
      <c r="C2018" s="4">
        <f t="shared" si="404"/>
        <v>13.888888888888889</v>
      </c>
      <c r="D2018" s="3">
        <f t="shared" si="413"/>
        <v>0.88888888888888928</v>
      </c>
      <c r="E2018" s="1">
        <f t="shared" si="405"/>
        <v>1</v>
      </c>
      <c r="F2018" s="1">
        <f t="shared" si="414"/>
        <v>20.009732498433724</v>
      </c>
      <c r="G2018" s="1">
        <f t="shared" si="406"/>
        <v>0</v>
      </c>
      <c r="H2018" s="1">
        <f t="shared" si="407"/>
        <v>0</v>
      </c>
      <c r="I2018" s="1">
        <f t="shared" si="408"/>
        <v>0</v>
      </c>
      <c r="J2018" s="1">
        <f t="shared" si="416"/>
        <v>0</v>
      </c>
      <c r="K2018" s="7">
        <f t="shared" si="409"/>
        <v>2281.1678998120465</v>
      </c>
      <c r="L2018" s="7">
        <f t="shared" si="410"/>
        <v>-1368700.7398872278</v>
      </c>
      <c r="M2018" s="7">
        <f t="shared" si="411"/>
        <v>-0.13687007398872278</v>
      </c>
      <c r="N2018" s="7">
        <f t="shared" si="415"/>
        <v>458.28139936576707</v>
      </c>
    </row>
    <row r="2019" spans="2:14" x14ac:dyDescent="0.25">
      <c r="B2019" s="1">
        <f t="shared" si="412"/>
        <v>20010</v>
      </c>
      <c r="C2019" s="4">
        <f t="shared" si="404"/>
        <v>13.895833333333334</v>
      </c>
      <c r="D2019" s="3">
        <f t="shared" si="413"/>
        <v>0.89583333333333393</v>
      </c>
      <c r="E2019" s="1">
        <f t="shared" si="405"/>
        <v>1</v>
      </c>
      <c r="F2019" s="1">
        <f t="shared" si="414"/>
        <v>19.872862424445</v>
      </c>
      <c r="G2019" s="1">
        <f t="shared" si="406"/>
        <v>0</v>
      </c>
      <c r="H2019" s="1">
        <f t="shared" si="407"/>
        <v>1</v>
      </c>
      <c r="I2019" s="1">
        <f t="shared" si="408"/>
        <v>0</v>
      </c>
      <c r="J2019" s="1">
        <f t="shared" si="416"/>
        <v>1</v>
      </c>
      <c r="K2019" s="7">
        <f t="shared" si="409"/>
        <v>2264.7434909333997</v>
      </c>
      <c r="L2019" s="7">
        <f t="shared" si="410"/>
        <v>1041153.9054399602</v>
      </c>
      <c r="M2019" s="7">
        <f t="shared" si="411"/>
        <v>0.10411539054399602</v>
      </c>
      <c r="N2019" s="7">
        <f t="shared" si="415"/>
        <v>1874.9688396194601</v>
      </c>
    </row>
    <row r="2020" spans="2:14" x14ac:dyDescent="0.25">
      <c r="B2020" s="1">
        <f t="shared" si="412"/>
        <v>20020</v>
      </c>
      <c r="C2020" s="4">
        <f t="shared" si="404"/>
        <v>13.902777777777779</v>
      </c>
      <c r="D2020" s="3">
        <f t="shared" si="413"/>
        <v>0.90277777777777857</v>
      </c>
      <c r="E2020" s="1">
        <f t="shared" si="405"/>
        <v>1</v>
      </c>
      <c r="F2020" s="1">
        <f t="shared" si="414"/>
        <v>19.976977814988995</v>
      </c>
      <c r="G2020" s="1">
        <f t="shared" si="406"/>
        <v>0</v>
      </c>
      <c r="H2020" s="1">
        <f t="shared" si="407"/>
        <v>1</v>
      </c>
      <c r="I2020" s="1">
        <f t="shared" si="408"/>
        <v>0</v>
      </c>
      <c r="J2020" s="1">
        <f t="shared" si="416"/>
        <v>1</v>
      </c>
      <c r="K2020" s="7">
        <f t="shared" si="409"/>
        <v>2277.2373377986792</v>
      </c>
      <c r="L2020" s="7">
        <f t="shared" si="410"/>
        <v>1033657.5973207925</v>
      </c>
      <c r="M2020" s="7">
        <f t="shared" si="411"/>
        <v>0.10336575973207925</v>
      </c>
      <c r="N2020" s="7">
        <f t="shared" si="415"/>
        <v>2724.9813037716758</v>
      </c>
    </row>
    <row r="2021" spans="2:14" x14ac:dyDescent="0.25">
      <c r="B2021" s="1">
        <f t="shared" si="412"/>
        <v>20030</v>
      </c>
      <c r="C2021" s="4">
        <f t="shared" si="404"/>
        <v>13.909722222222221</v>
      </c>
      <c r="D2021" s="3">
        <f t="shared" si="413"/>
        <v>0.90972222222222143</v>
      </c>
      <c r="E2021" s="1">
        <f t="shared" si="405"/>
        <v>1</v>
      </c>
      <c r="F2021" s="1">
        <f t="shared" si="414"/>
        <v>20.080343574721073</v>
      </c>
      <c r="G2021" s="1">
        <f t="shared" si="406"/>
        <v>0</v>
      </c>
      <c r="H2021" s="1">
        <f t="shared" si="407"/>
        <v>0</v>
      </c>
      <c r="I2021" s="1">
        <f t="shared" si="408"/>
        <v>0</v>
      </c>
      <c r="J2021" s="1">
        <f t="shared" si="416"/>
        <v>1</v>
      </c>
      <c r="K2021" s="7">
        <f t="shared" si="409"/>
        <v>2289.6412289665286</v>
      </c>
      <c r="L2021" s="7">
        <f t="shared" si="410"/>
        <v>1026215.2626200828</v>
      </c>
      <c r="M2021" s="7">
        <f t="shared" si="411"/>
        <v>0.10262152626200828</v>
      </c>
      <c r="N2021" s="7">
        <f t="shared" si="415"/>
        <v>3234.9887822630053</v>
      </c>
    </row>
    <row r="2022" spans="2:14" x14ac:dyDescent="0.25">
      <c r="B2022" s="1">
        <f t="shared" si="412"/>
        <v>20040</v>
      </c>
      <c r="C2022" s="4">
        <f t="shared" si="404"/>
        <v>13.916666666666666</v>
      </c>
      <c r="D2022" s="3">
        <f t="shared" si="413"/>
        <v>0.91666666666666607</v>
      </c>
      <c r="E2022" s="1">
        <f t="shared" si="405"/>
        <v>1</v>
      </c>
      <c r="F2022" s="1">
        <f t="shared" si="414"/>
        <v>20.182965100983083</v>
      </c>
      <c r="G2022" s="1">
        <f t="shared" si="406"/>
        <v>0</v>
      </c>
      <c r="H2022" s="1">
        <f t="shared" si="407"/>
        <v>0</v>
      </c>
      <c r="I2022" s="1">
        <f t="shared" si="408"/>
        <v>0</v>
      </c>
      <c r="J2022" s="1">
        <f t="shared" si="416"/>
        <v>1</v>
      </c>
      <c r="K2022" s="7">
        <f t="shared" si="409"/>
        <v>2301.9558121179698</v>
      </c>
      <c r="L2022" s="7">
        <f t="shared" si="410"/>
        <v>1018826.5127292181</v>
      </c>
      <c r="M2022" s="7">
        <f t="shared" si="411"/>
        <v>0.10188265127292181</v>
      </c>
      <c r="N2022" s="7">
        <f t="shared" si="415"/>
        <v>3540.993269357803</v>
      </c>
    </row>
    <row r="2023" spans="2:14" x14ac:dyDescent="0.25">
      <c r="B2023" s="1">
        <f t="shared" si="412"/>
        <v>20050</v>
      </c>
      <c r="C2023" s="4">
        <f t="shared" si="404"/>
        <v>13.923611111111111</v>
      </c>
      <c r="D2023" s="3">
        <f t="shared" si="413"/>
        <v>0.92361111111111072</v>
      </c>
      <c r="E2023" s="1">
        <f t="shared" si="405"/>
        <v>0</v>
      </c>
      <c r="F2023" s="1">
        <f t="shared" si="414"/>
        <v>20.284847752256006</v>
      </c>
      <c r="G2023" s="1">
        <f t="shared" si="406"/>
        <v>0</v>
      </c>
      <c r="H2023" s="1">
        <f t="shared" si="407"/>
        <v>0</v>
      </c>
      <c r="I2023" s="1">
        <f t="shared" si="408"/>
        <v>0</v>
      </c>
      <c r="J2023" s="1">
        <f t="shared" si="416"/>
        <v>1</v>
      </c>
      <c r="K2023" s="7">
        <f t="shared" si="409"/>
        <v>2434.1817302707204</v>
      </c>
      <c r="L2023" s="7">
        <f t="shared" si="410"/>
        <v>939490.96183756774</v>
      </c>
      <c r="M2023" s="7">
        <f t="shared" si="411"/>
        <v>9.394909618375677E-2</v>
      </c>
      <c r="N2023" s="7">
        <f t="shared" si="415"/>
        <v>3724.5959616146815</v>
      </c>
    </row>
    <row r="2024" spans="2:14" x14ac:dyDescent="0.25">
      <c r="B2024" s="1">
        <f t="shared" si="412"/>
        <v>20060</v>
      </c>
      <c r="C2024" s="4">
        <f t="shared" si="404"/>
        <v>13.930555555555555</v>
      </c>
      <c r="D2024" s="3">
        <f t="shared" si="413"/>
        <v>0.93055555555555536</v>
      </c>
      <c r="E2024" s="1">
        <f t="shared" si="405"/>
        <v>0</v>
      </c>
      <c r="F2024" s="1">
        <f t="shared" si="414"/>
        <v>20.378796848439762</v>
      </c>
      <c r="G2024" s="1">
        <f t="shared" si="406"/>
        <v>0</v>
      </c>
      <c r="H2024" s="1">
        <f t="shared" si="407"/>
        <v>0</v>
      </c>
      <c r="I2024" s="1">
        <f t="shared" si="408"/>
        <v>1</v>
      </c>
      <c r="J2024" s="1">
        <f t="shared" si="416"/>
        <v>0</v>
      </c>
      <c r="K2024" s="7">
        <f t="shared" si="409"/>
        <v>2445.4556218127714</v>
      </c>
      <c r="L2024" s="7">
        <f t="shared" si="410"/>
        <v>-1467273.373087663</v>
      </c>
      <c r="M2024" s="7">
        <f t="shared" si="411"/>
        <v>-0.1467273373087663</v>
      </c>
      <c r="N2024" s="7">
        <f t="shared" si="415"/>
        <v>2234.7575769688087</v>
      </c>
    </row>
    <row r="2025" spans="2:14" x14ac:dyDescent="0.25">
      <c r="B2025" s="1">
        <f t="shared" si="412"/>
        <v>20070</v>
      </c>
      <c r="C2025" s="4">
        <f t="shared" si="404"/>
        <v>13.9375</v>
      </c>
      <c r="D2025" s="3">
        <f t="shared" si="413"/>
        <v>0.9375</v>
      </c>
      <c r="E2025" s="1">
        <f t="shared" si="405"/>
        <v>0</v>
      </c>
      <c r="F2025" s="1">
        <f t="shared" si="414"/>
        <v>20.232069511130994</v>
      </c>
      <c r="G2025" s="1">
        <f t="shared" si="406"/>
        <v>0</v>
      </c>
      <c r="H2025" s="1">
        <f t="shared" si="407"/>
        <v>0</v>
      </c>
      <c r="I2025" s="1">
        <f t="shared" si="408"/>
        <v>0</v>
      </c>
      <c r="J2025" s="1">
        <f t="shared" si="416"/>
        <v>0</v>
      </c>
      <c r="K2025" s="7">
        <f t="shared" si="409"/>
        <v>2427.8483413357189</v>
      </c>
      <c r="L2025" s="7">
        <f t="shared" si="410"/>
        <v>-1456709.0048014314</v>
      </c>
      <c r="M2025" s="7">
        <f t="shared" si="411"/>
        <v>-0.14567090048014314</v>
      </c>
      <c r="N2025" s="7">
        <f t="shared" si="415"/>
        <v>1340.8545461812853</v>
      </c>
    </row>
    <row r="2026" spans="2:14" x14ac:dyDescent="0.25">
      <c r="B2026" s="1">
        <f t="shared" si="412"/>
        <v>20080</v>
      </c>
      <c r="C2026" s="4">
        <f t="shared" si="404"/>
        <v>13.944444444444445</v>
      </c>
      <c r="D2026" s="3">
        <f t="shared" si="413"/>
        <v>0.94444444444444464</v>
      </c>
      <c r="E2026" s="1">
        <f t="shared" si="405"/>
        <v>0</v>
      </c>
      <c r="F2026" s="1">
        <f t="shared" si="414"/>
        <v>20.08639861065085</v>
      </c>
      <c r="G2026" s="1">
        <f t="shared" si="406"/>
        <v>0</v>
      </c>
      <c r="H2026" s="1">
        <f t="shared" si="407"/>
        <v>0</v>
      </c>
      <c r="I2026" s="1">
        <f t="shared" si="408"/>
        <v>0</v>
      </c>
      <c r="J2026" s="1">
        <f t="shared" si="416"/>
        <v>0</v>
      </c>
      <c r="K2026" s="7">
        <f t="shared" si="409"/>
        <v>2410.3678332781019</v>
      </c>
      <c r="L2026" s="7">
        <f t="shared" si="410"/>
        <v>-1446220.6999668614</v>
      </c>
      <c r="M2026" s="7">
        <f t="shared" si="411"/>
        <v>-0.14462206999668614</v>
      </c>
      <c r="N2026" s="7">
        <f t="shared" si="415"/>
        <v>804.51272770877119</v>
      </c>
    </row>
    <row r="2027" spans="2:14" x14ac:dyDescent="0.25">
      <c r="B2027" s="1">
        <f t="shared" si="412"/>
        <v>20090</v>
      </c>
      <c r="C2027" s="4">
        <f t="shared" si="404"/>
        <v>13.951388888888889</v>
      </c>
      <c r="D2027" s="3">
        <f t="shared" si="413"/>
        <v>0.95138888888888928</v>
      </c>
      <c r="E2027" s="1">
        <f t="shared" si="405"/>
        <v>0</v>
      </c>
      <c r="F2027" s="1">
        <f t="shared" si="414"/>
        <v>19.941776540654164</v>
      </c>
      <c r="G2027" s="1">
        <f t="shared" si="406"/>
        <v>0</v>
      </c>
      <c r="H2027" s="1">
        <f t="shared" si="407"/>
        <v>1</v>
      </c>
      <c r="I2027" s="1">
        <f t="shared" si="408"/>
        <v>0</v>
      </c>
      <c r="J2027" s="1">
        <f t="shared" si="416"/>
        <v>1</v>
      </c>
      <c r="K2027" s="7">
        <f t="shared" si="409"/>
        <v>2393.0131848784995</v>
      </c>
      <c r="L2027" s="7">
        <f t="shared" si="410"/>
        <v>964192.08907290024</v>
      </c>
      <c r="M2027" s="7">
        <f t="shared" si="411"/>
        <v>9.6419208907290027E-2</v>
      </c>
      <c r="N2027" s="7">
        <f t="shared" si="415"/>
        <v>2082.7076366252627</v>
      </c>
    </row>
    <row r="2028" spans="2:14" x14ac:dyDescent="0.25">
      <c r="B2028" s="1">
        <f t="shared" si="412"/>
        <v>20100</v>
      </c>
      <c r="C2028" s="4">
        <f t="shared" si="404"/>
        <v>13.958333333333334</v>
      </c>
      <c r="D2028" s="3">
        <f t="shared" si="413"/>
        <v>0.95833333333333393</v>
      </c>
      <c r="E2028" s="1">
        <f t="shared" si="405"/>
        <v>0</v>
      </c>
      <c r="F2028" s="1">
        <f t="shared" si="414"/>
        <v>20.038195749561453</v>
      </c>
      <c r="G2028" s="1">
        <f t="shared" si="406"/>
        <v>0</v>
      </c>
      <c r="H2028" s="1">
        <f t="shared" si="407"/>
        <v>0</v>
      </c>
      <c r="I2028" s="1">
        <f t="shared" si="408"/>
        <v>0</v>
      </c>
      <c r="J2028" s="1">
        <f t="shared" si="416"/>
        <v>1</v>
      </c>
      <c r="K2028" s="7">
        <f t="shared" si="409"/>
        <v>2404.5834899473739</v>
      </c>
      <c r="L2028" s="7">
        <f t="shared" si="410"/>
        <v>957249.90603157564</v>
      </c>
      <c r="M2028" s="7">
        <f t="shared" si="411"/>
        <v>9.5724990603157561E-2</v>
      </c>
      <c r="N2028" s="7">
        <f t="shared" si="415"/>
        <v>2849.6245819751575</v>
      </c>
    </row>
    <row r="2029" spans="2:14" x14ac:dyDescent="0.25">
      <c r="B2029" s="1">
        <f t="shared" si="412"/>
        <v>20110</v>
      </c>
      <c r="C2029" s="4">
        <f t="shared" si="404"/>
        <v>13.965277777777779</v>
      </c>
      <c r="D2029" s="3">
        <f t="shared" si="413"/>
        <v>0.96527777777777857</v>
      </c>
      <c r="E2029" s="1">
        <f t="shared" si="405"/>
        <v>0</v>
      </c>
      <c r="F2029" s="1">
        <f t="shared" si="414"/>
        <v>20.133920740164612</v>
      </c>
      <c r="G2029" s="1">
        <f t="shared" si="406"/>
        <v>0</v>
      </c>
      <c r="H2029" s="1">
        <f t="shared" si="407"/>
        <v>0</v>
      </c>
      <c r="I2029" s="1">
        <f t="shared" si="408"/>
        <v>0</v>
      </c>
      <c r="J2029" s="1">
        <f t="shared" si="416"/>
        <v>1</v>
      </c>
      <c r="K2029" s="7">
        <f t="shared" si="409"/>
        <v>2416.0704888197533</v>
      </c>
      <c r="L2029" s="7">
        <f t="shared" si="410"/>
        <v>950357.70670814801</v>
      </c>
      <c r="M2029" s="7">
        <f t="shared" si="411"/>
        <v>9.5035770670814798E-2</v>
      </c>
      <c r="N2029" s="7">
        <f t="shared" si="415"/>
        <v>3309.7747491850942</v>
      </c>
    </row>
    <row r="2030" spans="2:14" x14ac:dyDescent="0.25">
      <c r="B2030" s="1">
        <f t="shared" si="412"/>
        <v>20120</v>
      </c>
      <c r="C2030" s="4">
        <f t="shared" si="404"/>
        <v>13.972222222222221</v>
      </c>
      <c r="D2030" s="3">
        <f t="shared" si="413"/>
        <v>0.97222222222222143</v>
      </c>
      <c r="E2030" s="1">
        <f t="shared" si="405"/>
        <v>0</v>
      </c>
      <c r="F2030" s="1">
        <f t="shared" si="414"/>
        <v>20.228956510835427</v>
      </c>
      <c r="G2030" s="1">
        <f t="shared" si="406"/>
        <v>0</v>
      </c>
      <c r="H2030" s="1">
        <f t="shared" si="407"/>
        <v>0</v>
      </c>
      <c r="I2030" s="1">
        <f t="shared" si="408"/>
        <v>0</v>
      </c>
      <c r="J2030" s="1">
        <f t="shared" si="416"/>
        <v>1</v>
      </c>
      <c r="K2030" s="7">
        <f t="shared" si="409"/>
        <v>2427.4747813002509</v>
      </c>
      <c r="L2030" s="7">
        <f t="shared" si="410"/>
        <v>943515.13121984946</v>
      </c>
      <c r="M2030" s="7">
        <f t="shared" si="411"/>
        <v>9.4351513121984948E-2</v>
      </c>
      <c r="N2030" s="7">
        <f t="shared" si="415"/>
        <v>3585.8648495110565</v>
      </c>
    </row>
    <row r="2031" spans="2:14" x14ac:dyDescent="0.25">
      <c r="B2031" s="1">
        <f t="shared" si="412"/>
        <v>20130</v>
      </c>
      <c r="C2031" s="4">
        <f t="shared" si="404"/>
        <v>13.979166666666666</v>
      </c>
      <c r="D2031" s="3">
        <f t="shared" si="413"/>
        <v>0.97916666666666607</v>
      </c>
      <c r="E2031" s="1">
        <f t="shared" si="405"/>
        <v>0</v>
      </c>
      <c r="F2031" s="1">
        <f t="shared" si="414"/>
        <v>20.323308023957413</v>
      </c>
      <c r="G2031" s="1">
        <f t="shared" si="406"/>
        <v>0</v>
      </c>
      <c r="H2031" s="1">
        <f t="shared" si="407"/>
        <v>0</v>
      </c>
      <c r="I2031" s="1">
        <f t="shared" si="408"/>
        <v>1</v>
      </c>
      <c r="J2031" s="1">
        <f t="shared" si="416"/>
        <v>0</v>
      </c>
      <c r="K2031" s="7">
        <f t="shared" si="409"/>
        <v>2438.7969628748892</v>
      </c>
      <c r="L2031" s="7">
        <f t="shared" si="410"/>
        <v>-1463278.1777249335</v>
      </c>
      <c r="M2031" s="7">
        <f t="shared" si="411"/>
        <v>-0.14632781777249335</v>
      </c>
      <c r="N2031" s="7">
        <f t="shared" si="415"/>
        <v>2151.5189097066336</v>
      </c>
    </row>
    <row r="2032" spans="2:14" x14ac:dyDescent="0.25">
      <c r="B2032" s="1">
        <f t="shared" si="412"/>
        <v>20140</v>
      </c>
      <c r="C2032" s="4">
        <f t="shared" si="404"/>
        <v>13.986111111111111</v>
      </c>
      <c r="D2032" s="3">
        <f t="shared" si="413"/>
        <v>0.98611111111111072</v>
      </c>
      <c r="E2032" s="1">
        <f t="shared" si="405"/>
        <v>0</v>
      </c>
      <c r="F2032" s="1">
        <f t="shared" si="414"/>
        <v>20.176980206184918</v>
      </c>
      <c r="G2032" s="1">
        <f t="shared" si="406"/>
        <v>0</v>
      </c>
      <c r="H2032" s="1">
        <f t="shared" si="407"/>
        <v>0</v>
      </c>
      <c r="I2032" s="1">
        <f t="shared" si="408"/>
        <v>0</v>
      </c>
      <c r="J2032" s="1">
        <f t="shared" si="416"/>
        <v>0</v>
      </c>
      <c r="K2032" s="7">
        <f t="shared" si="409"/>
        <v>2421.2376247421898</v>
      </c>
      <c r="L2032" s="7">
        <f t="shared" si="410"/>
        <v>-1452742.5748453138</v>
      </c>
      <c r="M2032" s="7">
        <f t="shared" si="411"/>
        <v>-0.14527425748453138</v>
      </c>
      <c r="N2032" s="7">
        <f t="shared" si="415"/>
        <v>1290.9113458239801</v>
      </c>
    </row>
    <row r="2033" spans="2:14" x14ac:dyDescent="0.25">
      <c r="B2033" s="1">
        <f t="shared" si="412"/>
        <v>20150</v>
      </c>
      <c r="C2033" s="4">
        <f t="shared" si="404"/>
        <v>13.993055555555555</v>
      </c>
      <c r="D2033" s="3">
        <f t="shared" si="413"/>
        <v>0.99305555555555536</v>
      </c>
      <c r="E2033" s="1">
        <f t="shared" si="405"/>
        <v>0</v>
      </c>
      <c r="F2033" s="1">
        <f t="shared" si="414"/>
        <v>20.031705948700388</v>
      </c>
      <c r="G2033" s="1">
        <f t="shared" si="406"/>
        <v>0</v>
      </c>
      <c r="H2033" s="1">
        <f t="shared" si="407"/>
        <v>0</v>
      </c>
      <c r="I2033" s="1">
        <f t="shared" si="408"/>
        <v>0</v>
      </c>
      <c r="J2033" s="1">
        <f t="shared" si="416"/>
        <v>0</v>
      </c>
      <c r="K2033" s="7">
        <f t="shared" si="409"/>
        <v>2403.8047138440461</v>
      </c>
      <c r="L2033" s="7">
        <f t="shared" si="410"/>
        <v>-1442282.8283064277</v>
      </c>
      <c r="M2033" s="7">
        <f t="shared" si="411"/>
        <v>-0.14422828283064276</v>
      </c>
      <c r="N2033" s="7">
        <f t="shared" si="415"/>
        <v>774.54680749438808</v>
      </c>
    </row>
    <row r="2034" spans="2:14" x14ac:dyDescent="0.25">
      <c r="B2034" s="1">
        <f t="shared" si="412"/>
        <v>20160</v>
      </c>
      <c r="C2034" s="4">
        <f t="shared" si="404"/>
        <v>14</v>
      </c>
      <c r="D2034" s="3">
        <f t="shared" si="413"/>
        <v>0</v>
      </c>
      <c r="E2034" s="1">
        <f t="shared" si="405"/>
        <v>-1</v>
      </c>
      <c r="F2034" s="1">
        <f t="shared" si="414"/>
        <v>19.887477665869746</v>
      </c>
      <c r="G2034" s="1">
        <f t="shared" si="406"/>
        <v>1</v>
      </c>
      <c r="H2034" s="1">
        <f t="shared" si="407"/>
        <v>0</v>
      </c>
      <c r="I2034" s="1">
        <f t="shared" si="408"/>
        <v>1</v>
      </c>
      <c r="J2034" s="1">
        <f t="shared" si="416"/>
        <v>0</v>
      </c>
      <c r="K2034" s="7">
        <f t="shared" si="409"/>
        <v>2506.4973199043693</v>
      </c>
      <c r="L2034" s="7">
        <f t="shared" si="410"/>
        <v>-1503898.3919426217</v>
      </c>
      <c r="M2034" s="7">
        <f t="shared" si="411"/>
        <v>-0.15038983919426216</v>
      </c>
      <c r="N2034" s="7">
        <f t="shared" si="415"/>
        <v>464.72808449663285</v>
      </c>
    </row>
    <row r="2035" spans="2:14" x14ac:dyDescent="0.25">
      <c r="B2035" s="1">
        <f t="shared" si="412"/>
        <v>20170</v>
      </c>
      <c r="C2035" s="4">
        <f t="shared" si="404"/>
        <v>14.006944444444445</v>
      </c>
      <c r="D2035" s="3">
        <f t="shared" si="413"/>
        <v>6.9444444444446418E-3</v>
      </c>
      <c r="E2035" s="1">
        <f t="shared" si="405"/>
        <v>-1</v>
      </c>
      <c r="F2035" s="1">
        <f t="shared" si="414"/>
        <v>19.737087826675484</v>
      </c>
      <c r="G2035" s="1">
        <f t="shared" si="406"/>
        <v>1</v>
      </c>
      <c r="H2035" s="1">
        <f t="shared" si="407"/>
        <v>0</v>
      </c>
      <c r="I2035" s="1">
        <f t="shared" si="408"/>
        <v>1</v>
      </c>
      <c r="J2035" s="1">
        <f t="shared" si="416"/>
        <v>0</v>
      </c>
      <c r="K2035" s="7">
        <f t="shared" si="409"/>
        <v>2488.4505392010578</v>
      </c>
      <c r="L2035" s="7">
        <f t="shared" si="410"/>
        <v>-1493070.3235206346</v>
      </c>
      <c r="M2035" s="7">
        <f t="shared" si="411"/>
        <v>-0.14930703235206347</v>
      </c>
      <c r="N2035" s="7">
        <f t="shared" si="415"/>
        <v>278.83685069797968</v>
      </c>
    </row>
    <row r="2036" spans="2:14" x14ac:dyDescent="0.25">
      <c r="B2036" s="1">
        <f t="shared" si="412"/>
        <v>20180</v>
      </c>
      <c r="C2036" s="4">
        <f t="shared" si="404"/>
        <v>14.013888888888889</v>
      </c>
      <c r="D2036" s="3">
        <f t="shared" si="413"/>
        <v>1.3888888888889284E-2</v>
      </c>
      <c r="E2036" s="1">
        <f t="shared" si="405"/>
        <v>-1</v>
      </c>
      <c r="F2036" s="1">
        <f t="shared" si="414"/>
        <v>19.587780794323422</v>
      </c>
      <c r="G2036" s="1">
        <f t="shared" si="406"/>
        <v>1</v>
      </c>
      <c r="H2036" s="1">
        <f t="shared" si="407"/>
        <v>0</v>
      </c>
      <c r="I2036" s="1">
        <f t="shared" si="408"/>
        <v>1</v>
      </c>
      <c r="J2036" s="1">
        <f t="shared" si="416"/>
        <v>0</v>
      </c>
      <c r="K2036" s="7">
        <f t="shared" si="409"/>
        <v>2470.5336953188103</v>
      </c>
      <c r="L2036" s="7">
        <f t="shared" si="410"/>
        <v>-1482320.2171912862</v>
      </c>
      <c r="M2036" s="7">
        <f t="shared" si="411"/>
        <v>-0.14823202171912861</v>
      </c>
      <c r="N2036" s="7">
        <f t="shared" si="415"/>
        <v>167.30211041878781</v>
      </c>
    </row>
    <row r="2037" spans="2:14" x14ac:dyDescent="0.25">
      <c r="B2037" s="1">
        <f t="shared" si="412"/>
        <v>20190</v>
      </c>
      <c r="C2037" s="4">
        <f t="shared" si="404"/>
        <v>14.020833333333334</v>
      </c>
      <c r="D2037" s="3">
        <f t="shared" si="413"/>
        <v>2.0833333333333925E-2</v>
      </c>
      <c r="E2037" s="1">
        <f t="shared" si="405"/>
        <v>-1</v>
      </c>
      <c r="F2037" s="1">
        <f t="shared" si="414"/>
        <v>19.439548772604294</v>
      </c>
      <c r="G2037" s="1">
        <f t="shared" si="406"/>
        <v>1</v>
      </c>
      <c r="H2037" s="1">
        <f t="shared" si="407"/>
        <v>0</v>
      </c>
      <c r="I2037" s="1">
        <f t="shared" si="408"/>
        <v>1</v>
      </c>
      <c r="J2037" s="1">
        <f t="shared" si="416"/>
        <v>0</v>
      </c>
      <c r="K2037" s="7">
        <f t="shared" si="409"/>
        <v>2452.745852712515</v>
      </c>
      <c r="L2037" s="7">
        <f t="shared" si="410"/>
        <v>-1471647.511627509</v>
      </c>
      <c r="M2037" s="7">
        <f t="shared" si="411"/>
        <v>-0.14716475116275091</v>
      </c>
      <c r="N2037" s="7">
        <f t="shared" si="415"/>
        <v>100.38126625127268</v>
      </c>
    </row>
    <row r="2038" spans="2:14" x14ac:dyDescent="0.25">
      <c r="B2038" s="1">
        <f t="shared" si="412"/>
        <v>20200</v>
      </c>
      <c r="C2038" s="4">
        <f t="shared" si="404"/>
        <v>14.027777777777779</v>
      </c>
      <c r="D2038" s="3">
        <f t="shared" si="413"/>
        <v>2.7777777777778567E-2</v>
      </c>
      <c r="E2038" s="1">
        <f t="shared" si="405"/>
        <v>-1</v>
      </c>
      <c r="F2038" s="1">
        <f t="shared" si="414"/>
        <v>19.292384021441542</v>
      </c>
      <c r="G2038" s="1">
        <f t="shared" si="406"/>
        <v>1</v>
      </c>
      <c r="H2038" s="1">
        <f t="shared" si="407"/>
        <v>0</v>
      </c>
      <c r="I2038" s="1">
        <f t="shared" si="408"/>
        <v>1</v>
      </c>
      <c r="J2038" s="1">
        <f t="shared" si="416"/>
        <v>0</v>
      </c>
      <c r="K2038" s="7">
        <f t="shared" si="409"/>
        <v>2435.0860825729847</v>
      </c>
      <c r="L2038" s="7">
        <f t="shared" si="410"/>
        <v>-1461051.6495437908</v>
      </c>
      <c r="M2038" s="7">
        <f t="shared" si="411"/>
        <v>-0.14610516495437909</v>
      </c>
      <c r="N2038" s="7">
        <f t="shared" si="415"/>
        <v>60.228759750763601</v>
      </c>
    </row>
    <row r="2039" spans="2:14" x14ac:dyDescent="0.25">
      <c r="B2039" s="1">
        <f t="shared" si="412"/>
        <v>20210</v>
      </c>
      <c r="C2039" s="4">
        <f t="shared" si="404"/>
        <v>14.034722222222221</v>
      </c>
      <c r="D2039" s="3">
        <f t="shared" si="413"/>
        <v>3.4722222222221433E-2</v>
      </c>
      <c r="E2039" s="1">
        <f t="shared" si="405"/>
        <v>-1</v>
      </c>
      <c r="F2039" s="1">
        <f t="shared" si="414"/>
        <v>19.146278856487164</v>
      </c>
      <c r="G2039" s="1">
        <f t="shared" si="406"/>
        <v>1</v>
      </c>
      <c r="H2039" s="1">
        <f t="shared" si="407"/>
        <v>0</v>
      </c>
      <c r="I2039" s="1">
        <f t="shared" si="408"/>
        <v>1</v>
      </c>
      <c r="J2039" s="1">
        <f t="shared" si="416"/>
        <v>0</v>
      </c>
      <c r="K2039" s="7">
        <f t="shared" si="409"/>
        <v>2417.5534627784596</v>
      </c>
      <c r="L2039" s="7">
        <f t="shared" si="410"/>
        <v>-1450532.0776670757</v>
      </c>
      <c r="M2039" s="7">
        <f t="shared" si="411"/>
        <v>-0.14505320776670758</v>
      </c>
      <c r="N2039" s="7">
        <f t="shared" si="415"/>
        <v>36.13725585045816</v>
      </c>
    </row>
    <row r="2040" spans="2:14" x14ac:dyDescent="0.25">
      <c r="B2040" s="1">
        <f t="shared" si="412"/>
        <v>20220</v>
      </c>
      <c r="C2040" s="4">
        <f t="shared" si="404"/>
        <v>14.041666666666666</v>
      </c>
      <c r="D2040" s="3">
        <f t="shared" si="413"/>
        <v>4.1666666666666075E-2</v>
      </c>
      <c r="E2040" s="1">
        <f t="shared" si="405"/>
        <v>-1</v>
      </c>
      <c r="F2040" s="1">
        <f t="shared" si="414"/>
        <v>19.001225648720457</v>
      </c>
      <c r="G2040" s="1">
        <f t="shared" si="406"/>
        <v>1</v>
      </c>
      <c r="H2040" s="1">
        <f t="shared" si="407"/>
        <v>0</v>
      </c>
      <c r="I2040" s="1">
        <f t="shared" si="408"/>
        <v>1</v>
      </c>
      <c r="J2040" s="1">
        <f t="shared" si="416"/>
        <v>0</v>
      </c>
      <c r="K2040" s="7">
        <f t="shared" si="409"/>
        <v>2400.1470778464545</v>
      </c>
      <c r="L2040" s="7">
        <f t="shared" si="410"/>
        <v>-1440088.2467078725</v>
      </c>
      <c r="M2040" s="7">
        <f t="shared" si="411"/>
        <v>-0.14400882467078724</v>
      </c>
      <c r="N2040" s="7">
        <f t="shared" si="415"/>
        <v>21.682353510274897</v>
      </c>
    </row>
    <row r="2041" spans="2:14" x14ac:dyDescent="0.25">
      <c r="B2041" s="1">
        <f t="shared" si="412"/>
        <v>20230</v>
      </c>
      <c r="C2041" s="4">
        <f t="shared" si="404"/>
        <v>14.048611111111111</v>
      </c>
      <c r="D2041" s="3">
        <f t="shared" si="413"/>
        <v>4.8611111111110716E-2</v>
      </c>
      <c r="E2041" s="1">
        <f t="shared" si="405"/>
        <v>-1.5</v>
      </c>
      <c r="F2041" s="1">
        <f t="shared" si="414"/>
        <v>18.857216824049669</v>
      </c>
      <c r="G2041" s="1">
        <f t="shared" si="406"/>
        <v>1</v>
      </c>
      <c r="H2041" s="1">
        <f t="shared" si="407"/>
        <v>0</v>
      </c>
      <c r="I2041" s="1">
        <f t="shared" si="408"/>
        <v>1</v>
      </c>
      <c r="J2041" s="1">
        <f t="shared" si="416"/>
        <v>0</v>
      </c>
      <c r="K2041" s="7">
        <f t="shared" si="409"/>
        <v>2442.8660188859599</v>
      </c>
      <c r="L2041" s="7">
        <f t="shared" si="410"/>
        <v>-1465719.611331576</v>
      </c>
      <c r="M2041" s="7">
        <f t="shared" si="411"/>
        <v>-0.1465719611331576</v>
      </c>
      <c r="N2041" s="7">
        <f t="shared" si="415"/>
        <v>13.009412106164937</v>
      </c>
    </row>
    <row r="2042" spans="2:14" x14ac:dyDescent="0.25">
      <c r="B2042" s="1">
        <f t="shared" si="412"/>
        <v>20240</v>
      </c>
      <c r="C2042" s="4">
        <f t="shared" si="404"/>
        <v>14.055555555555555</v>
      </c>
      <c r="D2042" s="3">
        <f t="shared" si="413"/>
        <v>5.5555555555555358E-2</v>
      </c>
      <c r="E2042" s="1">
        <f t="shared" si="405"/>
        <v>-1.5</v>
      </c>
      <c r="F2042" s="1">
        <f t="shared" si="414"/>
        <v>18.71064486291651</v>
      </c>
      <c r="G2042" s="1">
        <f t="shared" si="406"/>
        <v>1</v>
      </c>
      <c r="H2042" s="1">
        <f t="shared" si="407"/>
        <v>0</v>
      </c>
      <c r="I2042" s="1">
        <f t="shared" si="408"/>
        <v>1</v>
      </c>
      <c r="J2042" s="1">
        <f t="shared" si="416"/>
        <v>0</v>
      </c>
      <c r="K2042" s="7">
        <f t="shared" si="409"/>
        <v>2425.2773835499811</v>
      </c>
      <c r="L2042" s="7">
        <f t="shared" si="410"/>
        <v>-1455166.4301299886</v>
      </c>
      <c r="M2042" s="7">
        <f t="shared" si="411"/>
        <v>-0.14551664301299885</v>
      </c>
      <c r="N2042" s="7">
        <f t="shared" si="415"/>
        <v>7.8056472636989618</v>
      </c>
    </row>
    <row r="2043" spans="2:14" x14ac:dyDescent="0.25">
      <c r="B2043" s="1">
        <f t="shared" si="412"/>
        <v>20250</v>
      </c>
      <c r="C2043" s="4">
        <f t="shared" si="404"/>
        <v>14.0625</v>
      </c>
      <c r="D2043" s="3">
        <f t="shared" si="413"/>
        <v>6.25E-2</v>
      </c>
      <c r="E2043" s="1">
        <f t="shared" si="405"/>
        <v>-1.5</v>
      </c>
      <c r="F2043" s="1">
        <f t="shared" si="414"/>
        <v>18.56512821990351</v>
      </c>
      <c r="G2043" s="1">
        <f t="shared" si="406"/>
        <v>1</v>
      </c>
      <c r="H2043" s="1">
        <f t="shared" si="407"/>
        <v>0</v>
      </c>
      <c r="I2043" s="1">
        <f t="shared" si="408"/>
        <v>1</v>
      </c>
      <c r="J2043" s="1">
        <f t="shared" si="416"/>
        <v>0</v>
      </c>
      <c r="K2043" s="7">
        <f t="shared" si="409"/>
        <v>2407.8153863884208</v>
      </c>
      <c r="L2043" s="7">
        <f t="shared" si="410"/>
        <v>-1444689.2318330524</v>
      </c>
      <c r="M2043" s="7">
        <f t="shared" si="411"/>
        <v>-0.14446892318330523</v>
      </c>
      <c r="N2043" s="7">
        <f t="shared" si="415"/>
        <v>4.6833883582193767</v>
      </c>
    </row>
    <row r="2044" spans="2:14" x14ac:dyDescent="0.25">
      <c r="B2044" s="1">
        <f t="shared" si="412"/>
        <v>20260</v>
      </c>
      <c r="C2044" s="4">
        <f t="shared" si="404"/>
        <v>14.069444444444445</v>
      </c>
      <c r="D2044" s="3">
        <f t="shared" si="413"/>
        <v>6.9444444444444642E-2</v>
      </c>
      <c r="E2044" s="1">
        <f t="shared" si="405"/>
        <v>-1.5</v>
      </c>
      <c r="F2044" s="1">
        <f t="shared" si="414"/>
        <v>18.420659296720206</v>
      </c>
      <c r="G2044" s="1">
        <f t="shared" si="406"/>
        <v>1</v>
      </c>
      <c r="H2044" s="1">
        <f t="shared" si="407"/>
        <v>0</v>
      </c>
      <c r="I2044" s="1">
        <f t="shared" si="408"/>
        <v>1</v>
      </c>
      <c r="J2044" s="1">
        <f t="shared" si="416"/>
        <v>0</v>
      </c>
      <c r="K2044" s="7">
        <f t="shared" si="409"/>
        <v>2390.4791156064243</v>
      </c>
      <c r="L2044" s="7">
        <f t="shared" si="410"/>
        <v>-1434287.4693638547</v>
      </c>
      <c r="M2044" s="7">
        <f t="shared" si="411"/>
        <v>-0.14342874693638547</v>
      </c>
      <c r="N2044" s="7">
        <f t="shared" si="415"/>
        <v>2.8100330149316259</v>
      </c>
    </row>
    <row r="2045" spans="2:14" x14ac:dyDescent="0.25">
      <c r="B2045" s="1">
        <f t="shared" si="412"/>
        <v>20270</v>
      </c>
      <c r="C2045" s="4">
        <f t="shared" si="404"/>
        <v>14.076388888888889</v>
      </c>
      <c r="D2045" s="3">
        <f t="shared" si="413"/>
        <v>7.6388888888889284E-2</v>
      </c>
      <c r="E2045" s="1">
        <f t="shared" si="405"/>
        <v>-1.5</v>
      </c>
      <c r="F2045" s="1">
        <f t="shared" si="414"/>
        <v>18.27723054978382</v>
      </c>
      <c r="G2045" s="1">
        <f t="shared" si="406"/>
        <v>1</v>
      </c>
      <c r="H2045" s="1">
        <f t="shared" si="407"/>
        <v>0</v>
      </c>
      <c r="I2045" s="1">
        <f t="shared" si="408"/>
        <v>1</v>
      </c>
      <c r="J2045" s="1">
        <f t="shared" si="416"/>
        <v>0</v>
      </c>
      <c r="K2045" s="7">
        <f t="shared" si="409"/>
        <v>2373.2676659740582</v>
      </c>
      <c r="L2045" s="7">
        <f t="shared" si="410"/>
        <v>-1423960.5995844349</v>
      </c>
      <c r="M2045" s="7">
        <f t="shared" si="411"/>
        <v>-0.14239605995844348</v>
      </c>
      <c r="N2045" s="7">
        <f t="shared" si="415"/>
        <v>1.6860198089589755</v>
      </c>
    </row>
    <row r="2046" spans="2:14" x14ac:dyDescent="0.25">
      <c r="B2046" s="1">
        <f t="shared" si="412"/>
        <v>20280</v>
      </c>
      <c r="C2046" s="4">
        <f t="shared" si="404"/>
        <v>14.083333333333334</v>
      </c>
      <c r="D2046" s="3">
        <f t="shared" si="413"/>
        <v>8.3333333333333925E-2</v>
      </c>
      <c r="E2046" s="1">
        <f t="shared" si="405"/>
        <v>-2</v>
      </c>
      <c r="F2046" s="1">
        <f t="shared" si="414"/>
        <v>18.134834489825376</v>
      </c>
      <c r="G2046" s="1">
        <f t="shared" si="406"/>
        <v>1</v>
      </c>
      <c r="H2046" s="1">
        <f t="shared" si="407"/>
        <v>0</v>
      </c>
      <c r="I2046" s="1">
        <f t="shared" si="408"/>
        <v>1</v>
      </c>
      <c r="J2046" s="1">
        <f t="shared" si="416"/>
        <v>0</v>
      </c>
      <c r="K2046" s="7">
        <f t="shared" si="409"/>
        <v>2416.1801387790447</v>
      </c>
      <c r="L2046" s="7">
        <f t="shared" si="410"/>
        <v>-1449708.0832674266</v>
      </c>
      <c r="M2046" s="7">
        <f t="shared" si="411"/>
        <v>-0.14497080832674267</v>
      </c>
      <c r="N2046" s="7">
        <f t="shared" si="415"/>
        <v>1.0116118853753853</v>
      </c>
    </row>
    <row r="2047" spans="2:14" x14ac:dyDescent="0.25">
      <c r="B2047" s="1">
        <f t="shared" si="412"/>
        <v>20290</v>
      </c>
      <c r="C2047" s="4">
        <f t="shared" si="404"/>
        <v>14.090277777777779</v>
      </c>
      <c r="D2047" s="3">
        <f t="shared" si="413"/>
        <v>9.0277777777778567E-2</v>
      </c>
      <c r="E2047" s="1">
        <f t="shared" si="405"/>
        <v>-2</v>
      </c>
      <c r="F2047" s="1">
        <f t="shared" si="414"/>
        <v>17.989863681498633</v>
      </c>
      <c r="G2047" s="1">
        <f t="shared" si="406"/>
        <v>1</v>
      </c>
      <c r="H2047" s="1">
        <f t="shared" si="407"/>
        <v>0</v>
      </c>
      <c r="I2047" s="1">
        <f t="shared" si="408"/>
        <v>1</v>
      </c>
      <c r="J2047" s="1">
        <f t="shared" si="416"/>
        <v>0</v>
      </c>
      <c r="K2047" s="7">
        <f t="shared" si="409"/>
        <v>2398.7836417798358</v>
      </c>
      <c r="L2047" s="7">
        <f t="shared" si="410"/>
        <v>-1439270.1850679014</v>
      </c>
      <c r="M2047" s="7">
        <f t="shared" si="411"/>
        <v>-0.14392701850679013</v>
      </c>
      <c r="N2047" s="7">
        <f t="shared" si="415"/>
        <v>0.60696713122523116</v>
      </c>
    </row>
    <row r="2048" spans="2:14" x14ac:dyDescent="0.25">
      <c r="B2048" s="1">
        <f t="shared" si="412"/>
        <v>20300</v>
      </c>
      <c r="C2048" s="4">
        <f t="shared" si="404"/>
        <v>14.097222222222221</v>
      </c>
      <c r="D2048" s="3">
        <f t="shared" si="413"/>
        <v>9.7222222222221433E-2</v>
      </c>
      <c r="E2048" s="1">
        <f t="shared" si="405"/>
        <v>-2</v>
      </c>
      <c r="F2048" s="1">
        <f t="shared" si="414"/>
        <v>17.845936662991843</v>
      </c>
      <c r="G2048" s="1">
        <f t="shared" si="406"/>
        <v>1</v>
      </c>
      <c r="H2048" s="1">
        <f t="shared" si="407"/>
        <v>0</v>
      </c>
      <c r="I2048" s="1">
        <f t="shared" si="408"/>
        <v>1</v>
      </c>
      <c r="J2048" s="1">
        <f t="shared" si="416"/>
        <v>0</v>
      </c>
      <c r="K2048" s="7">
        <f t="shared" si="409"/>
        <v>2381.5123995590207</v>
      </c>
      <c r="L2048" s="7">
        <f t="shared" si="410"/>
        <v>-1428907.4397354126</v>
      </c>
      <c r="M2048" s="7">
        <f t="shared" si="411"/>
        <v>-0.14289074397354126</v>
      </c>
      <c r="N2048" s="7">
        <f t="shared" si="415"/>
        <v>0.3641802787351387</v>
      </c>
    </row>
    <row r="2049" spans="2:14" x14ac:dyDescent="0.25">
      <c r="B2049" s="1">
        <f t="shared" si="412"/>
        <v>20310</v>
      </c>
      <c r="C2049" s="4">
        <f t="shared" si="404"/>
        <v>14.104166666666666</v>
      </c>
      <c r="D2049" s="3">
        <f t="shared" si="413"/>
        <v>0.10416666666666607</v>
      </c>
      <c r="E2049" s="1">
        <f t="shared" si="405"/>
        <v>-2</v>
      </c>
      <c r="F2049" s="1">
        <f t="shared" si="414"/>
        <v>17.703045919018301</v>
      </c>
      <c r="G2049" s="1">
        <f t="shared" si="406"/>
        <v>1</v>
      </c>
      <c r="H2049" s="1">
        <f t="shared" si="407"/>
        <v>0</v>
      </c>
      <c r="I2049" s="1">
        <f t="shared" si="408"/>
        <v>1</v>
      </c>
      <c r="J2049" s="1">
        <f t="shared" si="416"/>
        <v>0</v>
      </c>
      <c r="K2049" s="7">
        <f t="shared" si="409"/>
        <v>2364.3655102821958</v>
      </c>
      <c r="L2049" s="7">
        <f t="shared" si="410"/>
        <v>-1418619.3061693176</v>
      </c>
      <c r="M2049" s="7">
        <f t="shared" si="411"/>
        <v>-0.14186193061693175</v>
      </c>
      <c r="N2049" s="7">
        <f t="shared" si="415"/>
        <v>0.21850816724108321</v>
      </c>
    </row>
    <row r="2050" spans="2:14" x14ac:dyDescent="0.25">
      <c r="B2050" s="1">
        <f t="shared" si="412"/>
        <v>20320</v>
      </c>
      <c r="C2050" s="4">
        <f t="shared" si="404"/>
        <v>14.111111111111111</v>
      </c>
      <c r="D2050" s="3">
        <f t="shared" si="413"/>
        <v>0.11111111111111072</v>
      </c>
      <c r="E2050" s="1">
        <f t="shared" si="405"/>
        <v>-2</v>
      </c>
      <c r="F2050" s="1">
        <f t="shared" si="414"/>
        <v>17.561183988401368</v>
      </c>
      <c r="G2050" s="1">
        <f t="shared" si="406"/>
        <v>1</v>
      </c>
      <c r="H2050" s="1">
        <f t="shared" si="407"/>
        <v>0</v>
      </c>
      <c r="I2050" s="1">
        <f t="shared" si="408"/>
        <v>1</v>
      </c>
      <c r="J2050" s="1">
        <f t="shared" si="416"/>
        <v>0</v>
      </c>
      <c r="K2050" s="7">
        <f t="shared" si="409"/>
        <v>2347.3420786081638</v>
      </c>
      <c r="L2050" s="7">
        <f t="shared" si="410"/>
        <v>-1408405.2471648983</v>
      </c>
      <c r="M2050" s="7">
        <f t="shared" si="411"/>
        <v>-0.14084052471648983</v>
      </c>
      <c r="N2050" s="7">
        <f t="shared" si="415"/>
        <v>0.13110490034464992</v>
      </c>
    </row>
    <row r="2051" spans="2:14" x14ac:dyDescent="0.25">
      <c r="B2051" s="1">
        <f t="shared" si="412"/>
        <v>20330</v>
      </c>
      <c r="C2051" s="4">
        <f t="shared" si="404"/>
        <v>14.118055555555555</v>
      </c>
      <c r="D2051" s="3">
        <f t="shared" si="413"/>
        <v>0.11805555555555536</v>
      </c>
      <c r="E2051" s="1">
        <f t="shared" si="405"/>
        <v>-2</v>
      </c>
      <c r="F2051" s="1">
        <f t="shared" si="414"/>
        <v>17.420343463684876</v>
      </c>
      <c r="G2051" s="1">
        <f t="shared" si="406"/>
        <v>1</v>
      </c>
      <c r="H2051" s="1">
        <f t="shared" si="407"/>
        <v>0</v>
      </c>
      <c r="I2051" s="1">
        <f t="shared" si="408"/>
        <v>1</v>
      </c>
      <c r="J2051" s="1">
        <f t="shared" si="416"/>
        <v>0</v>
      </c>
      <c r="K2051" s="7">
        <f t="shared" si="409"/>
        <v>2330.4412156421849</v>
      </c>
      <c r="L2051" s="7">
        <f t="shared" si="410"/>
        <v>-1398264.729385311</v>
      </c>
      <c r="M2051" s="7">
        <f t="shared" si="411"/>
        <v>-0.13982647293853109</v>
      </c>
      <c r="N2051" s="7">
        <f t="shared" si="415"/>
        <v>7.8662940206789947E-2</v>
      </c>
    </row>
    <row r="2052" spans="2:14" x14ac:dyDescent="0.25">
      <c r="B2052" s="1">
        <f t="shared" si="412"/>
        <v>20340</v>
      </c>
      <c r="C2052" s="4">
        <f t="shared" si="404"/>
        <v>14.125</v>
      </c>
      <c r="D2052" s="3">
        <f t="shared" si="413"/>
        <v>0.125</v>
      </c>
      <c r="E2052" s="1">
        <f t="shared" si="405"/>
        <v>-2.7</v>
      </c>
      <c r="F2052" s="1">
        <f t="shared" si="414"/>
        <v>17.280516990746346</v>
      </c>
      <c r="G2052" s="1">
        <f t="shared" si="406"/>
        <v>1</v>
      </c>
      <c r="H2052" s="1">
        <f t="shared" si="407"/>
        <v>0</v>
      </c>
      <c r="I2052" s="1">
        <f t="shared" si="408"/>
        <v>1</v>
      </c>
      <c r="J2052" s="1">
        <f t="shared" si="416"/>
        <v>0</v>
      </c>
      <c r="K2052" s="7">
        <f t="shared" si="409"/>
        <v>2397.6620388895612</v>
      </c>
      <c r="L2052" s="7">
        <f t="shared" si="410"/>
        <v>-1438597.2233337369</v>
      </c>
      <c r="M2052" s="7">
        <f t="shared" si="411"/>
        <v>-0.14385972233337369</v>
      </c>
      <c r="N2052" s="7">
        <f t="shared" si="415"/>
        <v>4.719776412407397E-2</v>
      </c>
    </row>
    <row r="2053" spans="2:14" x14ac:dyDescent="0.25">
      <c r="B2053" s="1">
        <f t="shared" si="412"/>
        <v>20350</v>
      </c>
      <c r="C2053" s="4">
        <f t="shared" si="404"/>
        <v>14.131944444444445</v>
      </c>
      <c r="D2053" s="3">
        <f t="shared" si="413"/>
        <v>0.13194444444444464</v>
      </c>
      <c r="E2053" s="1">
        <f t="shared" si="405"/>
        <v>-2.7</v>
      </c>
      <c r="F2053" s="1">
        <f t="shared" si="414"/>
        <v>17.136657268412971</v>
      </c>
      <c r="G2053" s="1">
        <f t="shared" si="406"/>
        <v>1</v>
      </c>
      <c r="H2053" s="1">
        <f t="shared" si="407"/>
        <v>0</v>
      </c>
      <c r="I2053" s="1">
        <f t="shared" si="408"/>
        <v>1</v>
      </c>
      <c r="J2053" s="1">
        <f t="shared" si="416"/>
        <v>0</v>
      </c>
      <c r="K2053" s="7">
        <f t="shared" si="409"/>
        <v>2380.3988722095564</v>
      </c>
      <c r="L2053" s="7">
        <f t="shared" si="410"/>
        <v>-1428239.3233257341</v>
      </c>
      <c r="M2053" s="7">
        <f t="shared" si="411"/>
        <v>-0.1428239323325734</v>
      </c>
      <c r="N2053" s="7">
        <f t="shared" si="415"/>
        <v>2.831865847444438E-2</v>
      </c>
    </row>
    <row r="2054" spans="2:14" x14ac:dyDescent="0.25">
      <c r="B2054" s="1">
        <f t="shared" si="412"/>
        <v>20360</v>
      </c>
      <c r="C2054" s="4">
        <f t="shared" si="404"/>
        <v>14.138888888888889</v>
      </c>
      <c r="D2054" s="3">
        <f t="shared" si="413"/>
        <v>0.13888888888888928</v>
      </c>
      <c r="E2054" s="1">
        <f t="shared" si="405"/>
        <v>-2.7</v>
      </c>
      <c r="F2054" s="1">
        <f t="shared" si="414"/>
        <v>16.993833336080399</v>
      </c>
      <c r="G2054" s="1">
        <f t="shared" si="406"/>
        <v>1</v>
      </c>
      <c r="H2054" s="1">
        <f t="shared" si="407"/>
        <v>0</v>
      </c>
      <c r="I2054" s="1">
        <f t="shared" si="408"/>
        <v>1</v>
      </c>
      <c r="J2054" s="1">
        <f t="shared" si="416"/>
        <v>0</v>
      </c>
      <c r="K2054" s="7">
        <f t="shared" si="409"/>
        <v>2363.2600003296475</v>
      </c>
      <c r="L2054" s="7">
        <f t="shared" si="410"/>
        <v>-1417956.0001977885</v>
      </c>
      <c r="M2054" s="7">
        <f t="shared" si="411"/>
        <v>-0.14179560001977884</v>
      </c>
      <c r="N2054" s="7">
        <f t="shared" si="415"/>
        <v>1.6991195084666628E-2</v>
      </c>
    </row>
    <row r="2055" spans="2:14" x14ac:dyDescent="0.25">
      <c r="B2055" s="1">
        <f t="shared" si="412"/>
        <v>20370</v>
      </c>
      <c r="C2055" s="4">
        <f t="shared" si="404"/>
        <v>14.145833333333334</v>
      </c>
      <c r="D2055" s="3">
        <f t="shared" si="413"/>
        <v>0.14583333333333393</v>
      </c>
      <c r="E2055" s="1">
        <f t="shared" si="405"/>
        <v>-2.7</v>
      </c>
      <c r="F2055" s="1">
        <f t="shared" si="414"/>
        <v>16.85203773606062</v>
      </c>
      <c r="G2055" s="1">
        <f t="shared" si="406"/>
        <v>1</v>
      </c>
      <c r="H2055" s="1">
        <f t="shared" si="407"/>
        <v>0</v>
      </c>
      <c r="I2055" s="1">
        <f t="shared" si="408"/>
        <v>1</v>
      </c>
      <c r="J2055" s="1">
        <f t="shared" si="416"/>
        <v>0</v>
      </c>
      <c r="K2055" s="7">
        <f t="shared" si="409"/>
        <v>2346.2445283272741</v>
      </c>
      <c r="L2055" s="7">
        <f t="shared" si="410"/>
        <v>-1407746.7169963643</v>
      </c>
      <c r="M2055" s="7">
        <f t="shared" si="411"/>
        <v>-0.14077467169963642</v>
      </c>
      <c r="N2055" s="7">
        <f t="shared" si="415"/>
        <v>1.0194717050799976E-2</v>
      </c>
    </row>
    <row r="2056" spans="2:14" x14ac:dyDescent="0.25">
      <c r="B2056" s="1">
        <f t="shared" si="412"/>
        <v>20380</v>
      </c>
      <c r="C2056" s="4">
        <f t="shared" si="404"/>
        <v>14.152777777777779</v>
      </c>
      <c r="D2056" s="3">
        <f t="shared" si="413"/>
        <v>0.15277777777777857</v>
      </c>
      <c r="E2056" s="1">
        <f t="shared" si="405"/>
        <v>-2.7</v>
      </c>
      <c r="F2056" s="1">
        <f t="shared" si="414"/>
        <v>16.711263064360985</v>
      </c>
      <c r="G2056" s="1">
        <f t="shared" si="406"/>
        <v>1</v>
      </c>
      <c r="H2056" s="1">
        <f t="shared" si="407"/>
        <v>0</v>
      </c>
      <c r="I2056" s="1">
        <f t="shared" si="408"/>
        <v>1</v>
      </c>
      <c r="J2056" s="1">
        <f t="shared" si="416"/>
        <v>0</v>
      </c>
      <c r="K2056" s="7">
        <f t="shared" si="409"/>
        <v>2329.3515677233177</v>
      </c>
      <c r="L2056" s="7">
        <f t="shared" si="410"/>
        <v>-1397610.9406339908</v>
      </c>
      <c r="M2056" s="7">
        <f t="shared" si="411"/>
        <v>-0.13976109406339909</v>
      </c>
      <c r="N2056" s="7">
        <f t="shared" si="415"/>
        <v>6.1168302304799851E-3</v>
      </c>
    </row>
    <row r="2057" spans="2:14" x14ac:dyDescent="0.25">
      <c r="B2057" s="1">
        <f t="shared" si="412"/>
        <v>20390</v>
      </c>
      <c r="C2057" s="4">
        <f t="shared" si="404"/>
        <v>14.159722222222221</v>
      </c>
      <c r="D2057" s="3">
        <f t="shared" si="413"/>
        <v>0.15972222222222143</v>
      </c>
      <c r="E2057" s="1">
        <f t="shared" si="405"/>
        <v>-2.7</v>
      </c>
      <c r="F2057" s="1">
        <f t="shared" si="414"/>
        <v>16.571501970297586</v>
      </c>
      <c r="G2057" s="1">
        <f t="shared" si="406"/>
        <v>1</v>
      </c>
      <c r="H2057" s="1">
        <f t="shared" si="407"/>
        <v>0</v>
      </c>
      <c r="I2057" s="1">
        <f t="shared" si="408"/>
        <v>1</v>
      </c>
      <c r="J2057" s="1">
        <f t="shared" si="416"/>
        <v>0</v>
      </c>
      <c r="K2057" s="7">
        <f t="shared" si="409"/>
        <v>2312.58023643571</v>
      </c>
      <c r="L2057" s="7">
        <f t="shared" si="410"/>
        <v>-1387548.1418614262</v>
      </c>
      <c r="M2057" s="7">
        <f t="shared" si="411"/>
        <v>-0.13875481418614261</v>
      </c>
      <c r="N2057" s="7">
        <f t="shared" si="415"/>
        <v>3.670098138287991E-3</v>
      </c>
    </row>
    <row r="2058" spans="2:14" x14ac:dyDescent="0.25">
      <c r="B2058" s="1">
        <f t="shared" si="412"/>
        <v>20400</v>
      </c>
      <c r="C2058" s="4">
        <f t="shared" si="404"/>
        <v>14.166666666666666</v>
      </c>
      <c r="D2058" s="3">
        <f t="shared" si="413"/>
        <v>0.16666666666666607</v>
      </c>
      <c r="E2058" s="1">
        <f t="shared" si="405"/>
        <v>-2.7</v>
      </c>
      <c r="F2058" s="1">
        <f t="shared" si="414"/>
        <v>16.432747156111443</v>
      </c>
      <c r="G2058" s="1">
        <f t="shared" si="406"/>
        <v>1</v>
      </c>
      <c r="H2058" s="1">
        <f t="shared" si="407"/>
        <v>0</v>
      </c>
      <c r="I2058" s="1">
        <f t="shared" si="408"/>
        <v>1</v>
      </c>
      <c r="J2058" s="1">
        <f t="shared" si="416"/>
        <v>0</v>
      </c>
      <c r="K2058" s="7">
        <f t="shared" si="409"/>
        <v>2295.9296587333729</v>
      </c>
      <c r="L2058" s="7">
        <f t="shared" si="410"/>
        <v>-1377557.7952400236</v>
      </c>
      <c r="M2058" s="7">
        <f t="shared" si="411"/>
        <v>-0.13775577952400236</v>
      </c>
      <c r="N2058" s="7">
        <f t="shared" si="415"/>
        <v>2.2020588829727945E-3</v>
      </c>
    </row>
    <row r="2059" spans="2:14" x14ac:dyDescent="0.25">
      <c r="B2059" s="1">
        <f t="shared" si="412"/>
        <v>20410</v>
      </c>
      <c r="C2059" s="4">
        <f t="shared" si="404"/>
        <v>14.173611111111111</v>
      </c>
      <c r="D2059" s="3">
        <f t="shared" si="413"/>
        <v>0.17361111111111072</v>
      </c>
      <c r="E2059" s="1">
        <f t="shared" si="405"/>
        <v>-3</v>
      </c>
      <c r="F2059" s="1">
        <f t="shared" si="414"/>
        <v>16.29499137658744</v>
      </c>
      <c r="G2059" s="1">
        <f t="shared" si="406"/>
        <v>1</v>
      </c>
      <c r="H2059" s="1">
        <f t="shared" si="407"/>
        <v>0</v>
      </c>
      <c r="I2059" s="1">
        <f t="shared" si="408"/>
        <v>0</v>
      </c>
      <c r="J2059" s="1">
        <f t="shared" si="416"/>
        <v>0</v>
      </c>
      <c r="K2059" s="7">
        <f t="shared" si="409"/>
        <v>2315.3989651904926</v>
      </c>
      <c r="L2059" s="7">
        <f t="shared" si="410"/>
        <v>-1389239.3791142956</v>
      </c>
      <c r="M2059" s="7">
        <f t="shared" si="411"/>
        <v>-0.13892393791142957</v>
      </c>
      <c r="N2059" s="7">
        <f t="shared" si="415"/>
        <v>1.3212353297836767E-3</v>
      </c>
    </row>
    <row r="2060" spans="2:14" x14ac:dyDescent="0.25">
      <c r="B2060" s="1">
        <f t="shared" si="412"/>
        <v>20420</v>
      </c>
      <c r="C2060" s="4">
        <f t="shared" si="404"/>
        <v>14.180555555555555</v>
      </c>
      <c r="D2060" s="3">
        <f t="shared" si="413"/>
        <v>0.18055555555555536</v>
      </c>
      <c r="E2060" s="1">
        <f t="shared" si="405"/>
        <v>-3</v>
      </c>
      <c r="F2060" s="1">
        <f t="shared" si="414"/>
        <v>16.156067438676011</v>
      </c>
      <c r="G2060" s="1">
        <f t="shared" si="406"/>
        <v>1</v>
      </c>
      <c r="H2060" s="1">
        <f t="shared" si="407"/>
        <v>0</v>
      </c>
      <c r="I2060" s="1">
        <f t="shared" si="408"/>
        <v>0</v>
      </c>
      <c r="J2060" s="1">
        <f t="shared" si="416"/>
        <v>0</v>
      </c>
      <c r="K2060" s="7">
        <f t="shared" si="409"/>
        <v>2298.7280926411213</v>
      </c>
      <c r="L2060" s="7">
        <f t="shared" si="410"/>
        <v>-1379236.8555846729</v>
      </c>
      <c r="M2060" s="7">
        <f t="shared" si="411"/>
        <v>-0.13792368555846729</v>
      </c>
      <c r="N2060" s="7">
        <f t="shared" si="415"/>
        <v>7.9274119787020602E-4</v>
      </c>
    </row>
    <row r="2061" spans="2:14" x14ac:dyDescent="0.25">
      <c r="B2061" s="1">
        <f t="shared" si="412"/>
        <v>20430</v>
      </c>
      <c r="C2061" s="4">
        <f t="shared" si="404"/>
        <v>14.1875</v>
      </c>
      <c r="D2061" s="3">
        <f t="shared" si="413"/>
        <v>0.1875</v>
      </c>
      <c r="E2061" s="1">
        <f t="shared" si="405"/>
        <v>-3</v>
      </c>
      <c r="F2061" s="1">
        <f t="shared" si="414"/>
        <v>16.018143753117545</v>
      </c>
      <c r="G2061" s="1">
        <f t="shared" si="406"/>
        <v>1</v>
      </c>
      <c r="H2061" s="1">
        <f t="shared" si="407"/>
        <v>0</v>
      </c>
      <c r="I2061" s="1">
        <f t="shared" si="408"/>
        <v>0</v>
      </c>
      <c r="J2061" s="1">
        <f t="shared" si="416"/>
        <v>0</v>
      </c>
      <c r="K2061" s="7">
        <f t="shared" si="409"/>
        <v>2282.1772503741054</v>
      </c>
      <c r="L2061" s="7">
        <f t="shared" si="410"/>
        <v>-1369306.350224463</v>
      </c>
      <c r="M2061" s="7">
        <f t="shared" si="411"/>
        <v>-0.13693063502244629</v>
      </c>
      <c r="N2061" s="7">
        <f t="shared" si="415"/>
        <v>4.7564471872212359E-4</v>
      </c>
    </row>
    <row r="2062" spans="2:14" x14ac:dyDescent="0.25">
      <c r="B2062" s="1">
        <f t="shared" si="412"/>
        <v>20440</v>
      </c>
      <c r="C2062" s="4">
        <f t="shared" si="404"/>
        <v>14.194444444444445</v>
      </c>
      <c r="D2062" s="3">
        <f t="shared" si="413"/>
        <v>0.19444444444444464</v>
      </c>
      <c r="E2062" s="1">
        <f t="shared" si="405"/>
        <v>-3</v>
      </c>
      <c r="F2062" s="1">
        <f t="shared" si="414"/>
        <v>15.881213118095099</v>
      </c>
      <c r="G2062" s="1">
        <f t="shared" si="406"/>
        <v>1</v>
      </c>
      <c r="H2062" s="1">
        <f t="shared" si="407"/>
        <v>1</v>
      </c>
      <c r="I2062" s="1">
        <f t="shared" si="408"/>
        <v>0</v>
      </c>
      <c r="J2062" s="1">
        <f t="shared" si="416"/>
        <v>1</v>
      </c>
      <c r="K2062" s="7">
        <f t="shared" si="409"/>
        <v>2265.7455741714116</v>
      </c>
      <c r="L2062" s="7">
        <f t="shared" si="410"/>
        <v>1040552.6554971531</v>
      </c>
      <c r="M2062" s="7">
        <f t="shared" si="411"/>
        <v>0.10405526554971531</v>
      </c>
      <c r="N2062" s="7">
        <f t="shared" si="415"/>
        <v>1600.0002853868311</v>
      </c>
    </row>
    <row r="2063" spans="2:14" x14ac:dyDescent="0.25">
      <c r="B2063" s="1">
        <f t="shared" si="412"/>
        <v>20450</v>
      </c>
      <c r="C2063" s="4">
        <f t="shared" si="404"/>
        <v>14.201388888888889</v>
      </c>
      <c r="D2063" s="3">
        <f t="shared" si="413"/>
        <v>0.20138888888888928</v>
      </c>
      <c r="E2063" s="1">
        <f t="shared" si="405"/>
        <v>-3</v>
      </c>
      <c r="F2063" s="1">
        <f t="shared" si="414"/>
        <v>15.985268383644813</v>
      </c>
      <c r="G2063" s="1">
        <f t="shared" si="406"/>
        <v>1</v>
      </c>
      <c r="H2063" s="1">
        <f t="shared" si="407"/>
        <v>1</v>
      </c>
      <c r="I2063" s="1">
        <f t="shared" si="408"/>
        <v>0</v>
      </c>
      <c r="J2063" s="1">
        <f t="shared" si="416"/>
        <v>1</v>
      </c>
      <c r="K2063" s="7">
        <f t="shared" si="409"/>
        <v>2278.2322060373776</v>
      </c>
      <c r="L2063" s="7">
        <f t="shared" si="410"/>
        <v>1033060.6763775734</v>
      </c>
      <c r="M2063" s="7">
        <f t="shared" si="411"/>
        <v>0.10330606763775733</v>
      </c>
      <c r="N2063" s="7">
        <f t="shared" si="415"/>
        <v>2560.0001712320986</v>
      </c>
    </row>
    <row r="2064" spans="2:14" x14ac:dyDescent="0.25">
      <c r="B2064" s="1">
        <f t="shared" si="412"/>
        <v>20460</v>
      </c>
      <c r="C2064" s="4">
        <f t="shared" si="404"/>
        <v>14.208333333333334</v>
      </c>
      <c r="D2064" s="3">
        <f t="shared" si="413"/>
        <v>0.20833333333333393</v>
      </c>
      <c r="E2064" s="1">
        <f t="shared" si="405"/>
        <v>-3</v>
      </c>
      <c r="F2064" s="1">
        <f t="shared" si="414"/>
        <v>16.088574451282572</v>
      </c>
      <c r="G2064" s="1">
        <f t="shared" si="406"/>
        <v>1</v>
      </c>
      <c r="H2064" s="1">
        <f t="shared" si="407"/>
        <v>0</v>
      </c>
      <c r="I2064" s="1">
        <f t="shared" si="408"/>
        <v>0</v>
      </c>
      <c r="J2064" s="1">
        <f t="shared" si="416"/>
        <v>1</v>
      </c>
      <c r="K2064" s="7">
        <f t="shared" si="409"/>
        <v>2290.6289341539082</v>
      </c>
      <c r="L2064" s="7">
        <f t="shared" si="410"/>
        <v>1025622.6395076551</v>
      </c>
      <c r="M2064" s="7">
        <f t="shared" si="411"/>
        <v>0.10256226395076551</v>
      </c>
      <c r="N2064" s="7">
        <f t="shared" si="415"/>
        <v>3136.0001027392591</v>
      </c>
    </row>
    <row r="2065" spans="2:14" x14ac:dyDescent="0.25">
      <c r="B2065" s="1">
        <f t="shared" si="412"/>
        <v>20470</v>
      </c>
      <c r="C2065" s="4">
        <f t="shared" si="404"/>
        <v>14.215277777777779</v>
      </c>
      <c r="D2065" s="3">
        <f t="shared" si="413"/>
        <v>0.21527777777777857</v>
      </c>
      <c r="E2065" s="1">
        <f t="shared" si="405"/>
        <v>-3</v>
      </c>
      <c r="F2065" s="1">
        <f t="shared" si="414"/>
        <v>16.191136715233338</v>
      </c>
      <c r="G2065" s="1">
        <f t="shared" si="406"/>
        <v>1</v>
      </c>
      <c r="H2065" s="1">
        <f t="shared" si="407"/>
        <v>0</v>
      </c>
      <c r="I2065" s="1">
        <f t="shared" si="408"/>
        <v>0</v>
      </c>
      <c r="J2065" s="1">
        <f t="shared" si="416"/>
        <v>1</v>
      </c>
      <c r="K2065" s="7">
        <f t="shared" si="409"/>
        <v>2302.9364058280003</v>
      </c>
      <c r="L2065" s="7">
        <f t="shared" si="410"/>
        <v>1018238.1565031998</v>
      </c>
      <c r="M2065" s="7">
        <f t="shared" si="411"/>
        <v>0.10182381565031998</v>
      </c>
      <c r="N2065" s="7">
        <f t="shared" si="415"/>
        <v>3481.6000616435554</v>
      </c>
    </row>
    <row r="2066" spans="2:14" x14ac:dyDescent="0.25">
      <c r="B2066" s="1">
        <f t="shared" si="412"/>
        <v>20480</v>
      </c>
      <c r="C2066" s="4">
        <f t="shared" ref="C2066:C2129" si="417">B2066/(24*60)</f>
        <v>14.222222222222221</v>
      </c>
      <c r="D2066" s="3">
        <f t="shared" si="413"/>
        <v>0.22222222222222143</v>
      </c>
      <c r="E2066" s="1">
        <f t="shared" ref="E2066:E2129" si="418">VLOOKUP(D2066,$P$3:$R$27,3,1)</f>
        <v>-3</v>
      </c>
      <c r="F2066" s="1">
        <f t="shared" si="414"/>
        <v>16.292960530883658</v>
      </c>
      <c r="G2066" s="1">
        <f t="shared" ref="G2066:G2129" si="419">IF(VLOOKUP(D2066,$P$3:$Q$27,2,1)=0,1,0)</f>
        <v>1</v>
      </c>
      <c r="H2066" s="1">
        <f t="shared" ref="H2066:H2129" si="420">IF(F2066&lt;($G$2+G2066*$G$4),1,0)</f>
        <v>0</v>
      </c>
      <c r="I2066" s="1">
        <f t="shared" ref="I2066:I2129" si="421">IF(F2066&gt;($G$3+G2066*$G$4),1,0)</f>
        <v>0</v>
      </c>
      <c r="J2066" s="1">
        <f t="shared" si="416"/>
        <v>1</v>
      </c>
      <c r="K2066" s="7">
        <f t="shared" ref="K2066:K2129" si="422">(F2066-E2066)*$C$11</f>
        <v>2315.1552637060386</v>
      </c>
      <c r="L2066" s="7">
        <f t="shared" ref="L2066:L2129" si="423">((J2066*$G$6)-K2066)*60*$G$8</f>
        <v>1010906.8417763768</v>
      </c>
      <c r="M2066" s="7">
        <f t="shared" ref="M2066:M2129" si="424">L2066/$C$5</f>
        <v>0.10109068417763768</v>
      </c>
      <c r="N2066" s="7">
        <f t="shared" si="415"/>
        <v>3688.9600369861332</v>
      </c>
    </row>
    <row r="2067" spans="2:14" x14ac:dyDescent="0.25">
      <c r="B2067" s="1">
        <f t="shared" ref="B2067:B2130" si="425">B2066+$G$8</f>
        <v>20490</v>
      </c>
      <c r="C2067" s="4">
        <f t="shared" si="417"/>
        <v>14.229166666666666</v>
      </c>
      <c r="D2067" s="3">
        <f t="shared" ref="D2067:D2130" si="426">C2067-INT(C2067)</f>
        <v>0.22916666666666607</v>
      </c>
      <c r="E2067" s="1">
        <f t="shared" si="418"/>
        <v>-3</v>
      </c>
      <c r="F2067" s="1">
        <f t="shared" ref="F2067:F2130" si="427">F2066+M2066</f>
        <v>16.394051215061296</v>
      </c>
      <c r="G2067" s="1">
        <f t="shared" si="419"/>
        <v>1</v>
      </c>
      <c r="H2067" s="1">
        <f t="shared" si="420"/>
        <v>0</v>
      </c>
      <c r="I2067" s="1">
        <f t="shared" si="421"/>
        <v>1</v>
      </c>
      <c r="J2067" s="1">
        <f t="shared" si="416"/>
        <v>0</v>
      </c>
      <c r="K2067" s="7">
        <f t="shared" si="422"/>
        <v>2327.2861458073553</v>
      </c>
      <c r="L2067" s="7">
        <f t="shared" si="423"/>
        <v>-1396371.6874844134</v>
      </c>
      <c r="M2067" s="7">
        <f t="shared" si="424"/>
        <v>-0.13963716874844134</v>
      </c>
      <c r="N2067" s="7">
        <f t="shared" ref="N2067:N2130" si="428">(J2067*$G$6*$N$15)+N2066*$N$14</f>
        <v>2213.37602219168</v>
      </c>
    </row>
    <row r="2068" spans="2:14" x14ac:dyDescent="0.25">
      <c r="B2068" s="1">
        <f t="shared" si="425"/>
        <v>20500</v>
      </c>
      <c r="C2068" s="4">
        <f t="shared" si="417"/>
        <v>14.236111111111111</v>
      </c>
      <c r="D2068" s="3">
        <f t="shared" si="426"/>
        <v>0.23611111111111072</v>
      </c>
      <c r="E2068" s="1">
        <f t="shared" si="418"/>
        <v>-3</v>
      </c>
      <c r="F2068" s="1">
        <f t="shared" si="427"/>
        <v>16.254414046312856</v>
      </c>
      <c r="G2068" s="1">
        <f t="shared" si="419"/>
        <v>1</v>
      </c>
      <c r="H2068" s="1">
        <f t="shared" si="420"/>
        <v>0</v>
      </c>
      <c r="I2068" s="1">
        <f t="shared" si="421"/>
        <v>0</v>
      </c>
      <c r="J2068" s="1">
        <f t="shared" ref="J2068:J2131" si="429">IF(OR(AND(I2068=0,J2067=1),AND(H2068=1,I2068=0)),1,0)</f>
        <v>0</v>
      </c>
      <c r="K2068" s="7">
        <f t="shared" si="422"/>
        <v>2310.5296855575425</v>
      </c>
      <c r="L2068" s="7">
        <f t="shared" si="423"/>
        <v>-1386317.8113345255</v>
      </c>
      <c r="M2068" s="7">
        <f t="shared" si="424"/>
        <v>-0.13863178113345254</v>
      </c>
      <c r="N2068" s="7">
        <f t="shared" si="428"/>
        <v>1328.0256133150081</v>
      </c>
    </row>
    <row r="2069" spans="2:14" x14ac:dyDescent="0.25">
      <c r="B2069" s="1">
        <f t="shared" si="425"/>
        <v>20510</v>
      </c>
      <c r="C2069" s="4">
        <f t="shared" si="417"/>
        <v>14.243055555555555</v>
      </c>
      <c r="D2069" s="3">
        <f t="shared" si="426"/>
        <v>0.24305555555555536</v>
      </c>
      <c r="E2069" s="1">
        <f t="shared" si="418"/>
        <v>-3</v>
      </c>
      <c r="F2069" s="1">
        <f t="shared" si="427"/>
        <v>16.115782265179405</v>
      </c>
      <c r="G2069" s="1">
        <f t="shared" si="419"/>
        <v>1</v>
      </c>
      <c r="H2069" s="1">
        <f t="shared" si="420"/>
        <v>0</v>
      </c>
      <c r="I2069" s="1">
        <f t="shared" si="421"/>
        <v>0</v>
      </c>
      <c r="J2069" s="1">
        <f t="shared" si="429"/>
        <v>0</v>
      </c>
      <c r="K2069" s="7">
        <f t="shared" si="422"/>
        <v>2293.8938718215281</v>
      </c>
      <c r="L2069" s="7">
        <f t="shared" si="423"/>
        <v>-1376336.323092917</v>
      </c>
      <c r="M2069" s="7">
        <f t="shared" si="424"/>
        <v>-0.13763363230929171</v>
      </c>
      <c r="N2069" s="7">
        <f t="shared" si="428"/>
        <v>796.81536798900481</v>
      </c>
    </row>
    <row r="2070" spans="2:14" x14ac:dyDescent="0.25">
      <c r="B2070" s="1">
        <f t="shared" si="425"/>
        <v>20520</v>
      </c>
      <c r="C2070" s="4">
        <f t="shared" si="417"/>
        <v>14.25</v>
      </c>
      <c r="D2070" s="3">
        <f t="shared" si="426"/>
        <v>0.25</v>
      </c>
      <c r="E2070" s="1">
        <f t="shared" si="418"/>
        <v>-1</v>
      </c>
      <c r="F2070" s="1">
        <f t="shared" si="427"/>
        <v>15.978148632870113</v>
      </c>
      <c r="G2070" s="1">
        <f t="shared" si="419"/>
        <v>0</v>
      </c>
      <c r="H2070" s="1">
        <f t="shared" si="420"/>
        <v>1</v>
      </c>
      <c r="I2070" s="1">
        <f t="shared" si="421"/>
        <v>0</v>
      </c>
      <c r="J2070" s="1">
        <f t="shared" si="429"/>
        <v>1</v>
      </c>
      <c r="K2070" s="7">
        <f t="shared" si="422"/>
        <v>2037.3778359444134</v>
      </c>
      <c r="L2070" s="7">
        <f t="shared" si="423"/>
        <v>1177573.298433352</v>
      </c>
      <c r="M2070" s="7">
        <f t="shared" si="424"/>
        <v>0.1177573298433352</v>
      </c>
      <c r="N2070" s="7">
        <f t="shared" si="428"/>
        <v>2078.089220793403</v>
      </c>
    </row>
    <row r="2071" spans="2:14" x14ac:dyDescent="0.25">
      <c r="B2071" s="1">
        <f t="shared" si="425"/>
        <v>20530</v>
      </c>
      <c r="C2071" s="4">
        <f t="shared" si="417"/>
        <v>14.256944444444445</v>
      </c>
      <c r="D2071" s="3">
        <f t="shared" si="426"/>
        <v>0.25694444444444464</v>
      </c>
      <c r="E2071" s="1">
        <f t="shared" si="418"/>
        <v>-1</v>
      </c>
      <c r="F2071" s="1">
        <f t="shared" si="427"/>
        <v>16.095905962713449</v>
      </c>
      <c r="G2071" s="1">
        <f t="shared" si="419"/>
        <v>0</v>
      </c>
      <c r="H2071" s="1">
        <f t="shared" si="420"/>
        <v>1</v>
      </c>
      <c r="I2071" s="1">
        <f t="shared" si="421"/>
        <v>0</v>
      </c>
      <c r="J2071" s="1">
        <f t="shared" si="429"/>
        <v>1</v>
      </c>
      <c r="K2071" s="7">
        <f t="shared" si="422"/>
        <v>2051.5087155256138</v>
      </c>
      <c r="L2071" s="7">
        <f t="shared" si="423"/>
        <v>1169094.7706846318</v>
      </c>
      <c r="M2071" s="7">
        <f t="shared" si="424"/>
        <v>0.11690947706846318</v>
      </c>
      <c r="N2071" s="7">
        <f t="shared" si="428"/>
        <v>2846.8535324760414</v>
      </c>
    </row>
    <row r="2072" spans="2:14" x14ac:dyDescent="0.25">
      <c r="B2072" s="1">
        <f t="shared" si="425"/>
        <v>20540</v>
      </c>
      <c r="C2072" s="4">
        <f t="shared" si="417"/>
        <v>14.263888888888889</v>
      </c>
      <c r="D2072" s="3">
        <f t="shared" si="426"/>
        <v>0.26388888888888928</v>
      </c>
      <c r="E2072" s="1">
        <f t="shared" si="418"/>
        <v>-1</v>
      </c>
      <c r="F2072" s="1">
        <f t="shared" si="427"/>
        <v>16.212815439781913</v>
      </c>
      <c r="G2072" s="1">
        <f t="shared" si="419"/>
        <v>0</v>
      </c>
      <c r="H2072" s="1">
        <f t="shared" si="420"/>
        <v>1</v>
      </c>
      <c r="I2072" s="1">
        <f t="shared" si="421"/>
        <v>0</v>
      </c>
      <c r="J2072" s="1">
        <f t="shared" si="429"/>
        <v>1</v>
      </c>
      <c r="K2072" s="7">
        <f t="shared" si="422"/>
        <v>2065.5378527738294</v>
      </c>
      <c r="L2072" s="7">
        <f t="shared" si="423"/>
        <v>1160677.2883357024</v>
      </c>
      <c r="M2072" s="7">
        <f t="shared" si="424"/>
        <v>0.11606772883357024</v>
      </c>
      <c r="N2072" s="7">
        <f t="shared" si="428"/>
        <v>3308.112119485625</v>
      </c>
    </row>
    <row r="2073" spans="2:14" x14ac:dyDescent="0.25">
      <c r="B2073" s="1">
        <f t="shared" si="425"/>
        <v>20550</v>
      </c>
      <c r="C2073" s="4">
        <f t="shared" si="417"/>
        <v>14.270833333333334</v>
      </c>
      <c r="D2073" s="3">
        <f t="shared" si="426"/>
        <v>0.27083333333333393</v>
      </c>
      <c r="E2073" s="1">
        <f t="shared" si="418"/>
        <v>-1</v>
      </c>
      <c r="F2073" s="1">
        <f t="shared" si="427"/>
        <v>16.328883168615484</v>
      </c>
      <c r="G2073" s="1">
        <f t="shared" si="419"/>
        <v>0</v>
      </c>
      <c r="H2073" s="1">
        <f t="shared" si="420"/>
        <v>1</v>
      </c>
      <c r="I2073" s="1">
        <f t="shared" si="421"/>
        <v>0</v>
      </c>
      <c r="J2073" s="1">
        <f t="shared" si="429"/>
        <v>1</v>
      </c>
      <c r="K2073" s="7">
        <f t="shared" si="422"/>
        <v>2079.4659802338579</v>
      </c>
      <c r="L2073" s="7">
        <f t="shared" si="423"/>
        <v>1152320.4118596853</v>
      </c>
      <c r="M2073" s="7">
        <f t="shared" si="424"/>
        <v>0.11523204118596853</v>
      </c>
      <c r="N2073" s="7">
        <f t="shared" si="428"/>
        <v>3584.8672716913752</v>
      </c>
    </row>
    <row r="2074" spans="2:14" x14ac:dyDescent="0.25">
      <c r="B2074" s="1">
        <f t="shared" si="425"/>
        <v>20560</v>
      </c>
      <c r="C2074" s="4">
        <f t="shared" si="417"/>
        <v>14.277777777777779</v>
      </c>
      <c r="D2074" s="3">
        <f t="shared" si="426"/>
        <v>0.27777777777777857</v>
      </c>
      <c r="E2074" s="1">
        <f t="shared" si="418"/>
        <v>-1</v>
      </c>
      <c r="F2074" s="1">
        <f t="shared" si="427"/>
        <v>16.444115209801453</v>
      </c>
      <c r="G2074" s="1">
        <f t="shared" si="419"/>
        <v>0</v>
      </c>
      <c r="H2074" s="1">
        <f t="shared" si="420"/>
        <v>1</v>
      </c>
      <c r="I2074" s="1">
        <f t="shared" si="421"/>
        <v>0</v>
      </c>
      <c r="J2074" s="1">
        <f t="shared" si="429"/>
        <v>1</v>
      </c>
      <c r="K2074" s="7">
        <f t="shared" si="422"/>
        <v>2093.2938251761739</v>
      </c>
      <c r="L2074" s="7">
        <f t="shared" si="423"/>
        <v>1144023.7048942957</v>
      </c>
      <c r="M2074" s="7">
        <f t="shared" si="424"/>
        <v>0.11440237048942957</v>
      </c>
      <c r="N2074" s="7">
        <f t="shared" si="428"/>
        <v>3750.9203630148249</v>
      </c>
    </row>
    <row r="2075" spans="2:14" x14ac:dyDescent="0.25">
      <c r="B2075" s="1">
        <f t="shared" si="425"/>
        <v>20570</v>
      </c>
      <c r="C2075" s="4">
        <f t="shared" si="417"/>
        <v>14.284722222222221</v>
      </c>
      <c r="D2075" s="3">
        <f t="shared" si="426"/>
        <v>0.28472222222222143</v>
      </c>
      <c r="E2075" s="1">
        <f t="shared" si="418"/>
        <v>-1</v>
      </c>
      <c r="F2075" s="1">
        <f t="shared" si="427"/>
        <v>16.558517580290882</v>
      </c>
      <c r="G2075" s="1">
        <f t="shared" si="419"/>
        <v>0</v>
      </c>
      <c r="H2075" s="1">
        <f t="shared" si="420"/>
        <v>1</v>
      </c>
      <c r="I2075" s="1">
        <f t="shared" si="421"/>
        <v>0</v>
      </c>
      <c r="J2075" s="1">
        <f t="shared" si="429"/>
        <v>1</v>
      </c>
      <c r="K2075" s="7">
        <f t="shared" si="422"/>
        <v>2107.0221096349055</v>
      </c>
      <c r="L2075" s="7">
        <f t="shared" si="423"/>
        <v>1135786.7342190566</v>
      </c>
      <c r="M2075" s="7">
        <f t="shared" si="424"/>
        <v>0.11357867342190565</v>
      </c>
      <c r="N2075" s="7">
        <f t="shared" si="428"/>
        <v>3850.552217808895</v>
      </c>
    </row>
    <row r="2076" spans="2:14" x14ac:dyDescent="0.25">
      <c r="B2076" s="1">
        <f t="shared" si="425"/>
        <v>20580</v>
      </c>
      <c r="C2076" s="4">
        <f t="shared" si="417"/>
        <v>14.291666666666666</v>
      </c>
      <c r="D2076" s="3">
        <f t="shared" si="426"/>
        <v>0.29166666666666607</v>
      </c>
      <c r="E2076" s="1">
        <f t="shared" si="418"/>
        <v>-1</v>
      </c>
      <c r="F2076" s="1">
        <f t="shared" si="427"/>
        <v>16.672096253712787</v>
      </c>
      <c r="G2076" s="1">
        <f t="shared" si="419"/>
        <v>0</v>
      </c>
      <c r="H2076" s="1">
        <f t="shared" si="420"/>
        <v>1</v>
      </c>
      <c r="I2076" s="1">
        <f t="shared" si="421"/>
        <v>0</v>
      </c>
      <c r="J2076" s="1">
        <f t="shared" si="429"/>
        <v>1</v>
      </c>
      <c r="K2076" s="7">
        <f t="shared" si="422"/>
        <v>2120.6515504455342</v>
      </c>
      <c r="L2076" s="7">
        <f t="shared" si="423"/>
        <v>1127609.0697326795</v>
      </c>
      <c r="M2076" s="7">
        <f t="shared" si="424"/>
        <v>0.11276090697326795</v>
      </c>
      <c r="N2076" s="7">
        <f t="shared" si="428"/>
        <v>3910.331330685337</v>
      </c>
    </row>
    <row r="2077" spans="2:14" x14ac:dyDescent="0.25">
      <c r="B2077" s="1">
        <f t="shared" si="425"/>
        <v>20590</v>
      </c>
      <c r="C2077" s="4">
        <f t="shared" si="417"/>
        <v>14.298611111111111</v>
      </c>
      <c r="D2077" s="3">
        <f t="shared" si="426"/>
        <v>0.29861111111111072</v>
      </c>
      <c r="E2077" s="1">
        <f t="shared" si="418"/>
        <v>1</v>
      </c>
      <c r="F2077" s="1">
        <f t="shared" si="427"/>
        <v>16.784857160686055</v>
      </c>
      <c r="G2077" s="1">
        <f t="shared" si="419"/>
        <v>0</v>
      </c>
      <c r="H2077" s="1">
        <f t="shared" si="420"/>
        <v>1</v>
      </c>
      <c r="I2077" s="1">
        <f t="shared" si="421"/>
        <v>0</v>
      </c>
      <c r="J2077" s="1">
        <f t="shared" si="429"/>
        <v>1</v>
      </c>
      <c r="K2077" s="7">
        <f t="shared" si="422"/>
        <v>1894.1828592823265</v>
      </c>
      <c r="L2077" s="7">
        <f t="shared" si="423"/>
        <v>1263490.284430604</v>
      </c>
      <c r="M2077" s="7">
        <f t="shared" si="424"/>
        <v>0.1263490284430604</v>
      </c>
      <c r="N2077" s="7">
        <f t="shared" si="428"/>
        <v>3946.198798411202</v>
      </c>
    </row>
    <row r="2078" spans="2:14" x14ac:dyDescent="0.25">
      <c r="B2078" s="1">
        <f t="shared" si="425"/>
        <v>20600</v>
      </c>
      <c r="C2078" s="4">
        <f t="shared" si="417"/>
        <v>14.305555555555555</v>
      </c>
      <c r="D2078" s="3">
        <f t="shared" si="426"/>
        <v>0.30555555555555536</v>
      </c>
      <c r="E2078" s="1">
        <f t="shared" si="418"/>
        <v>1</v>
      </c>
      <c r="F2078" s="1">
        <f t="shared" si="427"/>
        <v>16.911206189129114</v>
      </c>
      <c r="G2078" s="1">
        <f t="shared" si="419"/>
        <v>0</v>
      </c>
      <c r="H2078" s="1">
        <f t="shared" si="420"/>
        <v>1</v>
      </c>
      <c r="I2078" s="1">
        <f t="shared" si="421"/>
        <v>0</v>
      </c>
      <c r="J2078" s="1">
        <f t="shared" si="429"/>
        <v>1</v>
      </c>
      <c r="K2078" s="7">
        <f t="shared" si="422"/>
        <v>1909.3447426954936</v>
      </c>
      <c r="L2078" s="7">
        <f t="shared" si="423"/>
        <v>1254393.1543827038</v>
      </c>
      <c r="M2078" s="7">
        <f t="shared" si="424"/>
        <v>0.12543931543827039</v>
      </c>
      <c r="N2078" s="7">
        <f t="shared" si="428"/>
        <v>3967.7192790467211</v>
      </c>
    </row>
    <row r="2079" spans="2:14" x14ac:dyDescent="0.25">
      <c r="B2079" s="1">
        <f t="shared" si="425"/>
        <v>20610</v>
      </c>
      <c r="C2079" s="4">
        <f t="shared" si="417"/>
        <v>14.3125</v>
      </c>
      <c r="D2079" s="3">
        <f t="shared" si="426"/>
        <v>0.3125</v>
      </c>
      <c r="E2079" s="1">
        <f t="shared" si="418"/>
        <v>1</v>
      </c>
      <c r="F2079" s="1">
        <f t="shared" si="427"/>
        <v>17.036645504567385</v>
      </c>
      <c r="G2079" s="1">
        <f t="shared" si="419"/>
        <v>0</v>
      </c>
      <c r="H2079" s="1">
        <f t="shared" si="420"/>
        <v>1</v>
      </c>
      <c r="I2079" s="1">
        <f t="shared" si="421"/>
        <v>0</v>
      </c>
      <c r="J2079" s="1">
        <f t="shared" si="429"/>
        <v>1</v>
      </c>
      <c r="K2079" s="7">
        <f t="shared" si="422"/>
        <v>1924.397460548086</v>
      </c>
      <c r="L2079" s="7">
        <f t="shared" si="423"/>
        <v>1245361.5236711483</v>
      </c>
      <c r="M2079" s="7">
        <f t="shared" si="424"/>
        <v>0.12453615236711484</v>
      </c>
      <c r="N2079" s="7">
        <f t="shared" si="428"/>
        <v>3980.6315674280327</v>
      </c>
    </row>
    <row r="2080" spans="2:14" x14ac:dyDescent="0.25">
      <c r="B2080" s="1">
        <f t="shared" si="425"/>
        <v>20620</v>
      </c>
      <c r="C2080" s="4">
        <f t="shared" si="417"/>
        <v>14.319444444444445</v>
      </c>
      <c r="D2080" s="3">
        <f t="shared" si="426"/>
        <v>0.31944444444444464</v>
      </c>
      <c r="E2080" s="1">
        <f t="shared" si="418"/>
        <v>1</v>
      </c>
      <c r="F2080" s="1">
        <f t="shared" si="427"/>
        <v>17.161181656934499</v>
      </c>
      <c r="G2080" s="1">
        <f t="shared" si="419"/>
        <v>0</v>
      </c>
      <c r="H2080" s="1">
        <f t="shared" si="420"/>
        <v>1</v>
      </c>
      <c r="I2080" s="1">
        <f t="shared" si="421"/>
        <v>0</v>
      </c>
      <c r="J2080" s="1">
        <f t="shared" si="429"/>
        <v>1</v>
      </c>
      <c r="K2080" s="7">
        <f t="shared" si="422"/>
        <v>1939.3417988321396</v>
      </c>
      <c r="L2080" s="7">
        <f t="shared" si="423"/>
        <v>1236394.9207007161</v>
      </c>
      <c r="M2080" s="7">
        <f t="shared" si="424"/>
        <v>0.1236394920700716</v>
      </c>
      <c r="N2080" s="7">
        <f t="shared" si="428"/>
        <v>3988.3789404568197</v>
      </c>
    </row>
    <row r="2081" spans="2:14" x14ac:dyDescent="0.25">
      <c r="B2081" s="1">
        <f t="shared" si="425"/>
        <v>20630</v>
      </c>
      <c r="C2081" s="4">
        <f t="shared" si="417"/>
        <v>14.326388888888889</v>
      </c>
      <c r="D2081" s="3">
        <f t="shared" si="426"/>
        <v>0.32638888888888928</v>
      </c>
      <c r="E2081" s="1">
        <f t="shared" si="418"/>
        <v>1</v>
      </c>
      <c r="F2081" s="1">
        <f t="shared" si="427"/>
        <v>17.284821149004571</v>
      </c>
      <c r="G2081" s="1">
        <f t="shared" si="419"/>
        <v>0</v>
      </c>
      <c r="H2081" s="1">
        <f t="shared" si="420"/>
        <v>1</v>
      </c>
      <c r="I2081" s="1">
        <f t="shared" si="421"/>
        <v>0</v>
      </c>
      <c r="J2081" s="1">
        <f t="shared" si="429"/>
        <v>1</v>
      </c>
      <c r="K2081" s="7">
        <f t="shared" si="422"/>
        <v>1954.1785378805482</v>
      </c>
      <c r="L2081" s="7">
        <f t="shared" si="423"/>
        <v>1227492.8772716711</v>
      </c>
      <c r="M2081" s="7">
        <f t="shared" si="424"/>
        <v>0.1227492877271671</v>
      </c>
      <c r="N2081" s="7">
        <f t="shared" si="428"/>
        <v>3993.0273642740917</v>
      </c>
    </row>
    <row r="2082" spans="2:14" x14ac:dyDescent="0.25">
      <c r="B2082" s="1">
        <f t="shared" si="425"/>
        <v>20640</v>
      </c>
      <c r="C2082" s="4">
        <f t="shared" si="417"/>
        <v>14.333333333333334</v>
      </c>
      <c r="D2082" s="3">
        <f t="shared" si="426"/>
        <v>0.33333333333333393</v>
      </c>
      <c r="E2082" s="1">
        <f t="shared" si="418"/>
        <v>2</v>
      </c>
      <c r="F2082" s="1">
        <f t="shared" si="427"/>
        <v>17.407570436731739</v>
      </c>
      <c r="G2082" s="1">
        <f t="shared" si="419"/>
        <v>0</v>
      </c>
      <c r="H2082" s="1">
        <f t="shared" si="420"/>
        <v>1</v>
      </c>
      <c r="I2082" s="1">
        <f t="shared" si="421"/>
        <v>0</v>
      </c>
      <c r="J2082" s="1">
        <f t="shared" si="429"/>
        <v>1</v>
      </c>
      <c r="K2082" s="7">
        <f t="shared" si="422"/>
        <v>1848.9084524078085</v>
      </c>
      <c r="L2082" s="7">
        <f t="shared" si="423"/>
        <v>1290654.9285553149</v>
      </c>
      <c r="M2082" s="7">
        <f t="shared" si="424"/>
        <v>0.12906549285553148</v>
      </c>
      <c r="N2082" s="7">
        <f t="shared" si="428"/>
        <v>3995.816418564455</v>
      </c>
    </row>
    <row r="2083" spans="2:14" x14ac:dyDescent="0.25">
      <c r="B2083" s="1">
        <f t="shared" si="425"/>
        <v>20650</v>
      </c>
      <c r="C2083" s="4">
        <f t="shared" si="417"/>
        <v>14.340277777777779</v>
      </c>
      <c r="D2083" s="3">
        <f t="shared" si="426"/>
        <v>0.34027777777777857</v>
      </c>
      <c r="E2083" s="1">
        <f t="shared" si="418"/>
        <v>2</v>
      </c>
      <c r="F2083" s="1">
        <f t="shared" si="427"/>
        <v>17.53663592958727</v>
      </c>
      <c r="G2083" s="1">
        <f t="shared" si="419"/>
        <v>0</v>
      </c>
      <c r="H2083" s="1">
        <f t="shared" si="420"/>
        <v>1</v>
      </c>
      <c r="I2083" s="1">
        <f t="shared" si="421"/>
        <v>0</v>
      </c>
      <c r="J2083" s="1">
        <f t="shared" si="429"/>
        <v>1</v>
      </c>
      <c r="K2083" s="7">
        <f t="shared" si="422"/>
        <v>1864.3963115504721</v>
      </c>
      <c r="L2083" s="7">
        <f t="shared" si="423"/>
        <v>1281362.2130697169</v>
      </c>
      <c r="M2083" s="7">
        <f t="shared" si="424"/>
        <v>0.12813622130697169</v>
      </c>
      <c r="N2083" s="7">
        <f t="shared" si="428"/>
        <v>3997.4898511386727</v>
      </c>
    </row>
    <row r="2084" spans="2:14" x14ac:dyDescent="0.25">
      <c r="B2084" s="1">
        <f t="shared" si="425"/>
        <v>20660</v>
      </c>
      <c r="C2084" s="4">
        <f t="shared" si="417"/>
        <v>14.347222222222221</v>
      </c>
      <c r="D2084" s="3">
        <f t="shared" si="426"/>
        <v>0.34722222222222143</v>
      </c>
      <c r="E2084" s="1">
        <f t="shared" si="418"/>
        <v>2</v>
      </c>
      <c r="F2084" s="1">
        <f t="shared" si="427"/>
        <v>17.66477215089424</v>
      </c>
      <c r="G2084" s="1">
        <f t="shared" si="419"/>
        <v>0</v>
      </c>
      <c r="H2084" s="1">
        <f t="shared" si="420"/>
        <v>1</v>
      </c>
      <c r="I2084" s="1">
        <f t="shared" si="421"/>
        <v>0</v>
      </c>
      <c r="J2084" s="1">
        <f t="shared" si="429"/>
        <v>1</v>
      </c>
      <c r="K2084" s="7">
        <f t="shared" si="422"/>
        <v>1879.7726581073086</v>
      </c>
      <c r="L2084" s="7">
        <f t="shared" si="423"/>
        <v>1272136.4051356148</v>
      </c>
      <c r="M2084" s="7">
        <f t="shared" si="424"/>
        <v>0.12721364051356149</v>
      </c>
      <c r="N2084" s="7">
        <f t="shared" si="428"/>
        <v>3998.4939106832035</v>
      </c>
    </row>
    <row r="2085" spans="2:14" x14ac:dyDescent="0.25">
      <c r="B2085" s="1">
        <f t="shared" si="425"/>
        <v>20670</v>
      </c>
      <c r="C2085" s="4">
        <f t="shared" si="417"/>
        <v>14.354166666666666</v>
      </c>
      <c r="D2085" s="3">
        <f t="shared" si="426"/>
        <v>0.35416666666666607</v>
      </c>
      <c r="E2085" s="1">
        <f t="shared" si="418"/>
        <v>2</v>
      </c>
      <c r="F2085" s="1">
        <f t="shared" si="427"/>
        <v>17.7919857914078</v>
      </c>
      <c r="G2085" s="1">
        <f t="shared" si="419"/>
        <v>0</v>
      </c>
      <c r="H2085" s="1">
        <f t="shared" si="420"/>
        <v>1</v>
      </c>
      <c r="I2085" s="1">
        <f t="shared" si="421"/>
        <v>0</v>
      </c>
      <c r="J2085" s="1">
        <f t="shared" si="429"/>
        <v>1</v>
      </c>
      <c r="K2085" s="7">
        <f t="shared" si="422"/>
        <v>1895.0382949689358</v>
      </c>
      <c r="L2085" s="7">
        <f t="shared" si="423"/>
        <v>1262977.0230186386</v>
      </c>
      <c r="M2085" s="7">
        <f t="shared" si="424"/>
        <v>0.12629770230186385</v>
      </c>
      <c r="N2085" s="7">
        <f t="shared" si="428"/>
        <v>3999.0963464099218</v>
      </c>
    </row>
    <row r="2086" spans="2:14" x14ac:dyDescent="0.25">
      <c r="B2086" s="1">
        <f t="shared" si="425"/>
        <v>20680</v>
      </c>
      <c r="C2086" s="4">
        <f t="shared" si="417"/>
        <v>14.361111111111111</v>
      </c>
      <c r="D2086" s="3">
        <f t="shared" si="426"/>
        <v>0.36111111111111072</v>
      </c>
      <c r="E2086" s="1">
        <f t="shared" si="418"/>
        <v>2</v>
      </c>
      <c r="F2086" s="1">
        <f t="shared" si="427"/>
        <v>17.918283493709662</v>
      </c>
      <c r="G2086" s="1">
        <f t="shared" si="419"/>
        <v>0</v>
      </c>
      <c r="H2086" s="1">
        <f t="shared" si="420"/>
        <v>1</v>
      </c>
      <c r="I2086" s="1">
        <f t="shared" si="421"/>
        <v>0</v>
      </c>
      <c r="J2086" s="1">
        <f t="shared" si="429"/>
        <v>1</v>
      </c>
      <c r="K2086" s="7">
        <f t="shared" si="422"/>
        <v>1910.1940192451593</v>
      </c>
      <c r="L2086" s="7">
        <f t="shared" si="423"/>
        <v>1253883.5884529045</v>
      </c>
      <c r="M2086" s="7">
        <f t="shared" si="424"/>
        <v>0.12538835884529045</v>
      </c>
      <c r="N2086" s="7">
        <f t="shared" si="428"/>
        <v>3999.4578078459531</v>
      </c>
    </row>
    <row r="2087" spans="2:14" x14ac:dyDescent="0.25">
      <c r="B2087" s="1">
        <f t="shared" si="425"/>
        <v>20690</v>
      </c>
      <c r="C2087" s="4">
        <f t="shared" si="417"/>
        <v>14.368055555555555</v>
      </c>
      <c r="D2087" s="3">
        <f t="shared" si="426"/>
        <v>0.36805555555555536</v>
      </c>
      <c r="E2087" s="1">
        <f t="shared" si="418"/>
        <v>2</v>
      </c>
      <c r="F2087" s="1">
        <f t="shared" si="427"/>
        <v>18.043671852554954</v>
      </c>
      <c r="G2087" s="1">
        <f t="shared" si="419"/>
        <v>0</v>
      </c>
      <c r="H2087" s="1">
        <f t="shared" si="420"/>
        <v>1</v>
      </c>
      <c r="I2087" s="1">
        <f t="shared" si="421"/>
        <v>0</v>
      </c>
      <c r="J2087" s="1">
        <f t="shared" si="429"/>
        <v>1</v>
      </c>
      <c r="K2087" s="7">
        <f t="shared" si="422"/>
        <v>1925.2406223065943</v>
      </c>
      <c r="L2087" s="7">
        <f t="shared" si="423"/>
        <v>1244855.6266160433</v>
      </c>
      <c r="M2087" s="7">
        <f t="shared" si="424"/>
        <v>0.12448556266160432</v>
      </c>
      <c r="N2087" s="7">
        <f t="shared" si="428"/>
        <v>3999.6746847075719</v>
      </c>
    </row>
    <row r="2088" spans="2:14" x14ac:dyDescent="0.25">
      <c r="B2088" s="1">
        <f t="shared" si="425"/>
        <v>20700</v>
      </c>
      <c r="C2088" s="4">
        <f t="shared" si="417"/>
        <v>14.375</v>
      </c>
      <c r="D2088" s="3">
        <f t="shared" si="426"/>
        <v>0.375</v>
      </c>
      <c r="E2088" s="1">
        <f t="shared" si="418"/>
        <v>4</v>
      </c>
      <c r="F2088" s="1">
        <f t="shared" si="427"/>
        <v>18.168157415216559</v>
      </c>
      <c r="G2088" s="1">
        <f t="shared" si="419"/>
        <v>0</v>
      </c>
      <c r="H2088" s="1">
        <f t="shared" si="420"/>
        <v>1</v>
      </c>
      <c r="I2088" s="1">
        <f t="shared" si="421"/>
        <v>0</v>
      </c>
      <c r="J2088" s="1">
        <f t="shared" si="429"/>
        <v>1</v>
      </c>
      <c r="K2088" s="7">
        <f t="shared" si="422"/>
        <v>1700.1788898259867</v>
      </c>
      <c r="L2088" s="7">
        <f t="shared" si="423"/>
        <v>1379892.666104408</v>
      </c>
      <c r="M2088" s="7">
        <f t="shared" si="424"/>
        <v>0.13798926661044081</v>
      </c>
      <c r="N2088" s="7">
        <f t="shared" si="428"/>
        <v>3999.804810824543</v>
      </c>
    </row>
    <row r="2089" spans="2:14" x14ac:dyDescent="0.25">
      <c r="B2089" s="1">
        <f t="shared" si="425"/>
        <v>20710</v>
      </c>
      <c r="C2089" s="4">
        <f t="shared" si="417"/>
        <v>14.381944444444445</v>
      </c>
      <c r="D2089" s="3">
        <f t="shared" si="426"/>
        <v>0.38194444444444464</v>
      </c>
      <c r="E2089" s="1">
        <f t="shared" si="418"/>
        <v>4</v>
      </c>
      <c r="F2089" s="1">
        <f t="shared" si="427"/>
        <v>18.306146681826998</v>
      </c>
      <c r="G2089" s="1">
        <f t="shared" si="419"/>
        <v>0</v>
      </c>
      <c r="H2089" s="1">
        <f t="shared" si="420"/>
        <v>1</v>
      </c>
      <c r="I2089" s="1">
        <f t="shared" si="421"/>
        <v>0</v>
      </c>
      <c r="J2089" s="1">
        <f t="shared" si="429"/>
        <v>1</v>
      </c>
      <c r="K2089" s="7">
        <f t="shared" si="422"/>
        <v>1716.7376018192397</v>
      </c>
      <c r="L2089" s="7">
        <f t="shared" si="423"/>
        <v>1369957.4389084559</v>
      </c>
      <c r="M2089" s="7">
        <f t="shared" si="424"/>
        <v>0.13699574389084559</v>
      </c>
      <c r="N2089" s="7">
        <f t="shared" si="428"/>
        <v>3999.8828864947259</v>
      </c>
    </row>
    <row r="2090" spans="2:14" x14ac:dyDescent="0.25">
      <c r="B2090" s="1">
        <f t="shared" si="425"/>
        <v>20720</v>
      </c>
      <c r="C2090" s="4">
        <f t="shared" si="417"/>
        <v>14.388888888888889</v>
      </c>
      <c r="D2090" s="3">
        <f t="shared" si="426"/>
        <v>0.38888888888888928</v>
      </c>
      <c r="E2090" s="1">
        <f t="shared" si="418"/>
        <v>4</v>
      </c>
      <c r="F2090" s="1">
        <f t="shared" si="427"/>
        <v>18.443142425717845</v>
      </c>
      <c r="G2090" s="1">
        <f t="shared" si="419"/>
        <v>0</v>
      </c>
      <c r="H2090" s="1">
        <f t="shared" si="420"/>
        <v>1</v>
      </c>
      <c r="I2090" s="1">
        <f t="shared" si="421"/>
        <v>0</v>
      </c>
      <c r="J2090" s="1">
        <f t="shared" si="429"/>
        <v>1</v>
      </c>
      <c r="K2090" s="7">
        <f t="shared" si="422"/>
        <v>1733.1770910861412</v>
      </c>
      <c r="L2090" s="7">
        <f t="shared" si="423"/>
        <v>1360093.745348315</v>
      </c>
      <c r="M2090" s="7">
        <f t="shared" si="424"/>
        <v>0.1360093745348315</v>
      </c>
      <c r="N2090" s="7">
        <f t="shared" si="428"/>
        <v>3999.9297318968356</v>
      </c>
    </row>
    <row r="2091" spans="2:14" x14ac:dyDescent="0.25">
      <c r="B2091" s="1">
        <f t="shared" si="425"/>
        <v>20730</v>
      </c>
      <c r="C2091" s="4">
        <f t="shared" si="417"/>
        <v>14.395833333333334</v>
      </c>
      <c r="D2091" s="3">
        <f t="shared" si="426"/>
        <v>0.39583333333333393</v>
      </c>
      <c r="E2091" s="1">
        <f t="shared" si="418"/>
        <v>4</v>
      </c>
      <c r="F2091" s="1">
        <f t="shared" si="427"/>
        <v>18.579151800252678</v>
      </c>
      <c r="G2091" s="1">
        <f t="shared" si="419"/>
        <v>0</v>
      </c>
      <c r="H2091" s="1">
        <f t="shared" si="420"/>
        <v>1</v>
      </c>
      <c r="I2091" s="1">
        <f t="shared" si="421"/>
        <v>0</v>
      </c>
      <c r="J2091" s="1">
        <f t="shared" si="429"/>
        <v>1</v>
      </c>
      <c r="K2091" s="7">
        <f t="shared" si="422"/>
        <v>1749.4982160303211</v>
      </c>
      <c r="L2091" s="7">
        <f t="shared" si="423"/>
        <v>1350301.0703818072</v>
      </c>
      <c r="M2091" s="7">
        <f t="shared" si="424"/>
        <v>0.13503010703818072</v>
      </c>
      <c r="N2091" s="7">
        <f t="shared" si="428"/>
        <v>3999.9578391381015</v>
      </c>
    </row>
    <row r="2092" spans="2:14" x14ac:dyDescent="0.25">
      <c r="B2092" s="1">
        <f t="shared" si="425"/>
        <v>20740</v>
      </c>
      <c r="C2092" s="4">
        <f t="shared" si="417"/>
        <v>14.402777777777779</v>
      </c>
      <c r="D2092" s="3">
        <f t="shared" si="426"/>
        <v>0.40277777777777857</v>
      </c>
      <c r="E2092" s="1">
        <f t="shared" si="418"/>
        <v>4</v>
      </c>
      <c r="F2092" s="1">
        <f t="shared" si="427"/>
        <v>18.714181907290858</v>
      </c>
      <c r="G2092" s="1">
        <f t="shared" si="419"/>
        <v>0</v>
      </c>
      <c r="H2092" s="1">
        <f t="shared" si="420"/>
        <v>1</v>
      </c>
      <c r="I2092" s="1">
        <f t="shared" si="421"/>
        <v>0</v>
      </c>
      <c r="J2092" s="1">
        <f t="shared" si="429"/>
        <v>1</v>
      </c>
      <c r="K2092" s="7">
        <f t="shared" si="422"/>
        <v>1765.7018288749027</v>
      </c>
      <c r="L2092" s="7">
        <f t="shared" si="423"/>
        <v>1340578.9026750582</v>
      </c>
      <c r="M2092" s="7">
        <f t="shared" si="424"/>
        <v>0.13405789026750584</v>
      </c>
      <c r="N2092" s="7">
        <f t="shared" si="428"/>
        <v>3999.9747034828606</v>
      </c>
    </row>
    <row r="2093" spans="2:14" x14ac:dyDescent="0.25">
      <c r="B2093" s="1">
        <f t="shared" si="425"/>
        <v>20750</v>
      </c>
      <c r="C2093" s="4">
        <f t="shared" si="417"/>
        <v>14.409722222222221</v>
      </c>
      <c r="D2093" s="3">
        <f t="shared" si="426"/>
        <v>0.40972222222222143</v>
      </c>
      <c r="E2093" s="1">
        <f t="shared" si="418"/>
        <v>4</v>
      </c>
      <c r="F2093" s="1">
        <f t="shared" si="427"/>
        <v>18.848239797558364</v>
      </c>
      <c r="G2093" s="1">
        <f t="shared" si="419"/>
        <v>0</v>
      </c>
      <c r="H2093" s="1">
        <f t="shared" si="420"/>
        <v>1</v>
      </c>
      <c r="I2093" s="1">
        <f t="shared" si="421"/>
        <v>0</v>
      </c>
      <c r="J2093" s="1">
        <f t="shared" si="429"/>
        <v>1</v>
      </c>
      <c r="K2093" s="7">
        <f t="shared" si="422"/>
        <v>1781.7887757070034</v>
      </c>
      <c r="L2093" s="7">
        <f t="shared" si="423"/>
        <v>1330926.734575798</v>
      </c>
      <c r="M2093" s="7">
        <f t="shared" si="424"/>
        <v>0.1330926734575798</v>
      </c>
      <c r="N2093" s="7">
        <f t="shared" si="428"/>
        <v>3999.9848220897161</v>
      </c>
    </row>
    <row r="2094" spans="2:14" x14ac:dyDescent="0.25">
      <c r="B2094" s="1">
        <f t="shared" si="425"/>
        <v>20760</v>
      </c>
      <c r="C2094" s="4">
        <f t="shared" si="417"/>
        <v>14.416666666666666</v>
      </c>
      <c r="D2094" s="3">
        <f t="shared" si="426"/>
        <v>0.41666666666666607</v>
      </c>
      <c r="E2094" s="1">
        <f t="shared" si="418"/>
        <v>4</v>
      </c>
      <c r="F2094" s="1">
        <f t="shared" si="427"/>
        <v>18.981332471015943</v>
      </c>
      <c r="G2094" s="1">
        <f t="shared" si="419"/>
        <v>0</v>
      </c>
      <c r="H2094" s="1">
        <f t="shared" si="420"/>
        <v>1</v>
      </c>
      <c r="I2094" s="1">
        <f t="shared" si="421"/>
        <v>0</v>
      </c>
      <c r="J2094" s="1">
        <f t="shared" si="429"/>
        <v>1</v>
      </c>
      <c r="K2094" s="7">
        <f t="shared" si="422"/>
        <v>1797.7598965219129</v>
      </c>
      <c r="L2094" s="7">
        <f t="shared" si="423"/>
        <v>1321344.0620868523</v>
      </c>
      <c r="M2094" s="7">
        <f t="shared" si="424"/>
        <v>0.13213440620868522</v>
      </c>
      <c r="N2094" s="7">
        <f t="shared" si="428"/>
        <v>3999.9908932538297</v>
      </c>
    </row>
    <row r="2095" spans="2:14" x14ac:dyDescent="0.25">
      <c r="B2095" s="1">
        <f t="shared" si="425"/>
        <v>20770</v>
      </c>
      <c r="C2095" s="4">
        <f t="shared" si="417"/>
        <v>14.423611111111111</v>
      </c>
      <c r="D2095" s="3">
        <f t="shared" si="426"/>
        <v>0.42361111111111072</v>
      </c>
      <c r="E2095" s="1">
        <f t="shared" si="418"/>
        <v>7</v>
      </c>
      <c r="F2095" s="1">
        <f t="shared" si="427"/>
        <v>19.113466877224628</v>
      </c>
      <c r="G2095" s="1">
        <f t="shared" si="419"/>
        <v>0</v>
      </c>
      <c r="H2095" s="1">
        <f t="shared" si="420"/>
        <v>1</v>
      </c>
      <c r="I2095" s="1">
        <f t="shared" si="421"/>
        <v>0</v>
      </c>
      <c r="J2095" s="1">
        <f t="shared" si="429"/>
        <v>1</v>
      </c>
      <c r="K2095" s="7">
        <f t="shared" si="422"/>
        <v>1453.6160252669551</v>
      </c>
      <c r="L2095" s="7">
        <f t="shared" si="423"/>
        <v>1527830.384839827</v>
      </c>
      <c r="M2095" s="7">
        <f t="shared" si="424"/>
        <v>0.1527830384839827</v>
      </c>
      <c r="N2095" s="7">
        <f t="shared" si="428"/>
        <v>3999.9945359522976</v>
      </c>
    </row>
    <row r="2096" spans="2:14" x14ac:dyDescent="0.25">
      <c r="B2096" s="1">
        <f t="shared" si="425"/>
        <v>20780</v>
      </c>
      <c r="C2096" s="4">
        <f t="shared" si="417"/>
        <v>14.430555555555555</v>
      </c>
      <c r="D2096" s="3">
        <f t="shared" si="426"/>
        <v>0.43055555555555536</v>
      </c>
      <c r="E2096" s="1">
        <f t="shared" si="418"/>
        <v>7</v>
      </c>
      <c r="F2096" s="1">
        <f t="shared" si="427"/>
        <v>19.26624991570861</v>
      </c>
      <c r="G2096" s="1">
        <f t="shared" si="419"/>
        <v>0</v>
      </c>
      <c r="H2096" s="1">
        <f t="shared" si="420"/>
        <v>1</v>
      </c>
      <c r="I2096" s="1">
        <f t="shared" si="421"/>
        <v>0</v>
      </c>
      <c r="J2096" s="1">
        <f t="shared" si="429"/>
        <v>1</v>
      </c>
      <c r="K2096" s="7">
        <f t="shared" si="422"/>
        <v>1471.9499898850329</v>
      </c>
      <c r="L2096" s="7">
        <f t="shared" si="423"/>
        <v>1516830.0060689803</v>
      </c>
      <c r="M2096" s="7">
        <f t="shared" si="424"/>
        <v>0.15168300060689804</v>
      </c>
      <c r="N2096" s="7">
        <f t="shared" si="428"/>
        <v>3999.9967215713787</v>
      </c>
    </row>
    <row r="2097" spans="2:14" x14ac:dyDescent="0.25">
      <c r="B2097" s="1">
        <f t="shared" si="425"/>
        <v>20790</v>
      </c>
      <c r="C2097" s="4">
        <f t="shared" si="417"/>
        <v>14.4375</v>
      </c>
      <c r="D2097" s="3">
        <f t="shared" si="426"/>
        <v>0.4375</v>
      </c>
      <c r="E2097" s="1">
        <f t="shared" si="418"/>
        <v>7</v>
      </c>
      <c r="F2097" s="1">
        <f t="shared" si="427"/>
        <v>19.417932916315507</v>
      </c>
      <c r="G2097" s="1">
        <f t="shared" si="419"/>
        <v>0</v>
      </c>
      <c r="H2097" s="1">
        <f t="shared" si="420"/>
        <v>1</v>
      </c>
      <c r="I2097" s="1">
        <f t="shared" si="421"/>
        <v>0</v>
      </c>
      <c r="J2097" s="1">
        <f t="shared" si="429"/>
        <v>1</v>
      </c>
      <c r="K2097" s="7">
        <f t="shared" si="422"/>
        <v>1490.1519499578608</v>
      </c>
      <c r="L2097" s="7">
        <f t="shared" si="423"/>
        <v>1505908.8300252834</v>
      </c>
      <c r="M2097" s="7">
        <f t="shared" si="424"/>
        <v>0.15059088300252835</v>
      </c>
      <c r="N2097" s="7">
        <f t="shared" si="428"/>
        <v>3999.9980329428272</v>
      </c>
    </row>
    <row r="2098" spans="2:14" x14ac:dyDescent="0.25">
      <c r="B2098" s="1">
        <f t="shared" si="425"/>
        <v>20800</v>
      </c>
      <c r="C2098" s="4">
        <f t="shared" si="417"/>
        <v>14.444444444444445</v>
      </c>
      <c r="D2098" s="3">
        <f t="shared" si="426"/>
        <v>0.44444444444444464</v>
      </c>
      <c r="E2098" s="1">
        <f t="shared" si="418"/>
        <v>7</v>
      </c>
      <c r="F2098" s="1">
        <f t="shared" si="427"/>
        <v>19.568523799318037</v>
      </c>
      <c r="G2098" s="1">
        <f t="shared" si="419"/>
        <v>0</v>
      </c>
      <c r="H2098" s="1">
        <f t="shared" si="420"/>
        <v>1</v>
      </c>
      <c r="I2098" s="1">
        <f t="shared" si="421"/>
        <v>0</v>
      </c>
      <c r="J2098" s="1">
        <f t="shared" si="429"/>
        <v>1</v>
      </c>
      <c r="K2098" s="7">
        <f t="shared" si="422"/>
        <v>1508.2228559181642</v>
      </c>
      <c r="L2098" s="7">
        <f t="shared" si="423"/>
        <v>1495066.2864491018</v>
      </c>
      <c r="M2098" s="7">
        <f t="shared" si="424"/>
        <v>0.14950662864491018</v>
      </c>
      <c r="N2098" s="7">
        <f t="shared" si="428"/>
        <v>3999.9988197656962</v>
      </c>
    </row>
    <row r="2099" spans="2:14" x14ac:dyDescent="0.25">
      <c r="B2099" s="1">
        <f t="shared" si="425"/>
        <v>20810</v>
      </c>
      <c r="C2099" s="4">
        <f t="shared" si="417"/>
        <v>14.451388888888889</v>
      </c>
      <c r="D2099" s="3">
        <f t="shared" si="426"/>
        <v>0.45138888888888928</v>
      </c>
      <c r="E2099" s="1">
        <f t="shared" si="418"/>
        <v>7</v>
      </c>
      <c r="F2099" s="1">
        <f t="shared" si="427"/>
        <v>19.718030427962947</v>
      </c>
      <c r="G2099" s="1">
        <f t="shared" si="419"/>
        <v>0</v>
      </c>
      <c r="H2099" s="1">
        <f t="shared" si="420"/>
        <v>1</v>
      </c>
      <c r="I2099" s="1">
        <f t="shared" si="421"/>
        <v>0</v>
      </c>
      <c r="J2099" s="1">
        <f t="shared" si="429"/>
        <v>1</v>
      </c>
      <c r="K2099" s="7">
        <f t="shared" si="422"/>
        <v>1526.1636513555536</v>
      </c>
      <c r="L2099" s="7">
        <f t="shared" si="423"/>
        <v>1484301.8091866679</v>
      </c>
      <c r="M2099" s="7">
        <f t="shared" si="424"/>
        <v>0.14843018091866678</v>
      </c>
      <c r="N2099" s="7">
        <f t="shared" si="428"/>
        <v>3999.9992918594176</v>
      </c>
    </row>
    <row r="2100" spans="2:14" x14ac:dyDescent="0.25">
      <c r="B2100" s="1">
        <f t="shared" si="425"/>
        <v>20820</v>
      </c>
      <c r="C2100" s="4">
        <f t="shared" si="417"/>
        <v>14.458333333333334</v>
      </c>
      <c r="D2100" s="3">
        <f t="shared" si="426"/>
        <v>0.45833333333333393</v>
      </c>
      <c r="E2100" s="1">
        <f t="shared" si="418"/>
        <v>10</v>
      </c>
      <c r="F2100" s="1">
        <f t="shared" si="427"/>
        <v>19.866460608881614</v>
      </c>
      <c r="G2100" s="1">
        <f t="shared" si="419"/>
        <v>0</v>
      </c>
      <c r="H2100" s="1">
        <f t="shared" si="420"/>
        <v>1</v>
      </c>
      <c r="I2100" s="1">
        <f t="shared" si="421"/>
        <v>0</v>
      </c>
      <c r="J2100" s="1">
        <f t="shared" si="429"/>
        <v>1</v>
      </c>
      <c r="K2100" s="7">
        <f t="shared" si="422"/>
        <v>1183.9752730657935</v>
      </c>
      <c r="L2100" s="7">
        <f t="shared" si="423"/>
        <v>1689614.8361605238</v>
      </c>
      <c r="M2100" s="7">
        <f t="shared" si="424"/>
        <v>0.16896148361605237</v>
      </c>
      <c r="N2100" s="7">
        <f t="shared" si="428"/>
        <v>3999.9995751156503</v>
      </c>
    </row>
    <row r="2101" spans="2:14" x14ac:dyDescent="0.25">
      <c r="B2101" s="1">
        <f t="shared" si="425"/>
        <v>20830</v>
      </c>
      <c r="C2101" s="4">
        <f t="shared" si="417"/>
        <v>14.465277777777779</v>
      </c>
      <c r="D2101" s="3">
        <f t="shared" si="426"/>
        <v>0.46527777777777857</v>
      </c>
      <c r="E2101" s="1">
        <f t="shared" si="418"/>
        <v>10</v>
      </c>
      <c r="F2101" s="1">
        <f t="shared" si="427"/>
        <v>20.035422092497665</v>
      </c>
      <c r="G2101" s="1">
        <f t="shared" si="419"/>
        <v>0</v>
      </c>
      <c r="H2101" s="1">
        <f t="shared" si="420"/>
        <v>0</v>
      </c>
      <c r="I2101" s="1">
        <f t="shared" si="421"/>
        <v>0</v>
      </c>
      <c r="J2101" s="1">
        <f t="shared" si="429"/>
        <v>1</v>
      </c>
      <c r="K2101" s="7">
        <f t="shared" si="422"/>
        <v>1204.2506510997196</v>
      </c>
      <c r="L2101" s="7">
        <f t="shared" si="423"/>
        <v>1677449.6093401683</v>
      </c>
      <c r="M2101" s="7">
        <f t="shared" si="424"/>
        <v>0.16774496093401683</v>
      </c>
      <c r="N2101" s="7">
        <f t="shared" si="428"/>
        <v>3999.99974506939</v>
      </c>
    </row>
    <row r="2102" spans="2:14" x14ac:dyDescent="0.25">
      <c r="B2102" s="1">
        <f t="shared" si="425"/>
        <v>20840</v>
      </c>
      <c r="C2102" s="4">
        <f t="shared" si="417"/>
        <v>14.472222222222221</v>
      </c>
      <c r="D2102" s="3">
        <f t="shared" si="426"/>
        <v>0.47222222222222143</v>
      </c>
      <c r="E2102" s="1">
        <f t="shared" si="418"/>
        <v>10</v>
      </c>
      <c r="F2102" s="1">
        <f t="shared" si="427"/>
        <v>20.203167053431681</v>
      </c>
      <c r="G2102" s="1">
        <f t="shared" si="419"/>
        <v>0</v>
      </c>
      <c r="H2102" s="1">
        <f t="shared" si="420"/>
        <v>0</v>
      </c>
      <c r="I2102" s="1">
        <f t="shared" si="421"/>
        <v>0</v>
      </c>
      <c r="J2102" s="1">
        <f t="shared" si="429"/>
        <v>1</v>
      </c>
      <c r="K2102" s="7">
        <f t="shared" si="422"/>
        <v>1224.3800464118015</v>
      </c>
      <c r="L2102" s="7">
        <f t="shared" si="423"/>
        <v>1665371.9721529193</v>
      </c>
      <c r="M2102" s="7">
        <f t="shared" si="424"/>
        <v>0.16653719721529192</v>
      </c>
      <c r="N2102" s="7">
        <f t="shared" si="428"/>
        <v>3999.999847041634</v>
      </c>
    </row>
    <row r="2103" spans="2:14" x14ac:dyDescent="0.25">
      <c r="B2103" s="1">
        <f t="shared" si="425"/>
        <v>20850</v>
      </c>
      <c r="C2103" s="4">
        <f t="shared" si="417"/>
        <v>14.479166666666666</v>
      </c>
      <c r="D2103" s="3">
        <f t="shared" si="426"/>
        <v>0.47916666666666607</v>
      </c>
      <c r="E2103" s="1">
        <f t="shared" si="418"/>
        <v>10</v>
      </c>
      <c r="F2103" s="1">
        <f t="shared" si="427"/>
        <v>20.369704250646972</v>
      </c>
      <c r="G2103" s="1">
        <f t="shared" si="419"/>
        <v>0</v>
      </c>
      <c r="H2103" s="1">
        <f t="shared" si="420"/>
        <v>0</v>
      </c>
      <c r="I2103" s="1">
        <f t="shared" si="421"/>
        <v>1</v>
      </c>
      <c r="J2103" s="1">
        <f t="shared" si="429"/>
        <v>0</v>
      </c>
      <c r="K2103" s="7">
        <f t="shared" si="422"/>
        <v>1244.3645100776364</v>
      </c>
      <c r="L2103" s="7">
        <f t="shared" si="423"/>
        <v>-746618.70604658173</v>
      </c>
      <c r="M2103" s="7">
        <f t="shared" si="424"/>
        <v>-7.4661870604658176E-2</v>
      </c>
      <c r="N2103" s="7">
        <f t="shared" si="428"/>
        <v>2399.9999082249801</v>
      </c>
    </row>
    <row r="2104" spans="2:14" x14ac:dyDescent="0.25">
      <c r="B2104" s="1">
        <f t="shared" si="425"/>
        <v>20860</v>
      </c>
      <c r="C2104" s="4">
        <f t="shared" si="417"/>
        <v>14.486111111111111</v>
      </c>
      <c r="D2104" s="3">
        <f t="shared" si="426"/>
        <v>0.48611111111111072</v>
      </c>
      <c r="E2104" s="1">
        <f t="shared" si="418"/>
        <v>10</v>
      </c>
      <c r="F2104" s="1">
        <f t="shared" si="427"/>
        <v>20.295042380042315</v>
      </c>
      <c r="G2104" s="1">
        <f t="shared" si="419"/>
        <v>0</v>
      </c>
      <c r="H2104" s="1">
        <f t="shared" si="420"/>
        <v>0</v>
      </c>
      <c r="I2104" s="1">
        <f t="shared" si="421"/>
        <v>0</v>
      </c>
      <c r="J2104" s="1">
        <f t="shared" si="429"/>
        <v>0</v>
      </c>
      <c r="K2104" s="7">
        <f t="shared" si="422"/>
        <v>1235.4050856050776</v>
      </c>
      <c r="L2104" s="7">
        <f t="shared" si="423"/>
        <v>-741243.05136304651</v>
      </c>
      <c r="M2104" s="7">
        <f t="shared" si="424"/>
        <v>-7.412430513630465E-2</v>
      </c>
      <c r="N2104" s="7">
        <f t="shared" si="428"/>
        <v>1439.999944934988</v>
      </c>
    </row>
    <row r="2105" spans="2:14" x14ac:dyDescent="0.25">
      <c r="B2105" s="1">
        <f t="shared" si="425"/>
        <v>20870</v>
      </c>
      <c r="C2105" s="4">
        <f t="shared" si="417"/>
        <v>14.493055555555555</v>
      </c>
      <c r="D2105" s="3">
        <f t="shared" si="426"/>
        <v>0.49305555555555536</v>
      </c>
      <c r="E2105" s="1">
        <f t="shared" si="418"/>
        <v>10</v>
      </c>
      <c r="F2105" s="1">
        <f t="shared" si="427"/>
        <v>20.22091807490601</v>
      </c>
      <c r="G2105" s="1">
        <f t="shared" si="419"/>
        <v>0</v>
      </c>
      <c r="H2105" s="1">
        <f t="shared" si="420"/>
        <v>0</v>
      </c>
      <c r="I2105" s="1">
        <f t="shared" si="421"/>
        <v>0</v>
      </c>
      <c r="J2105" s="1">
        <f t="shared" si="429"/>
        <v>0</v>
      </c>
      <c r="K2105" s="7">
        <f t="shared" si="422"/>
        <v>1226.510168988721</v>
      </c>
      <c r="L2105" s="7">
        <f t="shared" si="423"/>
        <v>-735906.1013932327</v>
      </c>
      <c r="M2105" s="7">
        <f t="shared" si="424"/>
        <v>-7.3590610139323276E-2</v>
      </c>
      <c r="N2105" s="7">
        <f t="shared" si="428"/>
        <v>863.99996696099277</v>
      </c>
    </row>
    <row r="2106" spans="2:14" x14ac:dyDescent="0.25">
      <c r="B2106" s="1">
        <f t="shared" si="425"/>
        <v>20880</v>
      </c>
      <c r="C2106" s="4">
        <f t="shared" si="417"/>
        <v>14.5</v>
      </c>
      <c r="D2106" s="3">
        <f t="shared" si="426"/>
        <v>0.5</v>
      </c>
      <c r="E2106" s="1">
        <f t="shared" si="418"/>
        <v>11</v>
      </c>
      <c r="F2106" s="1">
        <f t="shared" si="427"/>
        <v>20.147327464766686</v>
      </c>
      <c r="G2106" s="1">
        <f t="shared" si="419"/>
        <v>0</v>
      </c>
      <c r="H2106" s="1">
        <f t="shared" si="420"/>
        <v>0</v>
      </c>
      <c r="I2106" s="1">
        <f t="shared" si="421"/>
        <v>0</v>
      </c>
      <c r="J2106" s="1">
        <f t="shared" si="429"/>
        <v>0</v>
      </c>
      <c r="K2106" s="7">
        <f t="shared" si="422"/>
        <v>1097.6792957720022</v>
      </c>
      <c r="L2106" s="7">
        <f t="shared" si="423"/>
        <v>-658607.57746320125</v>
      </c>
      <c r="M2106" s="7">
        <f t="shared" si="424"/>
        <v>-6.5860757746320123E-2</v>
      </c>
      <c r="N2106" s="7">
        <f t="shared" si="428"/>
        <v>518.39998017659559</v>
      </c>
    </row>
    <row r="2107" spans="2:14" x14ac:dyDescent="0.25">
      <c r="B2107" s="1">
        <f t="shared" si="425"/>
        <v>20890</v>
      </c>
      <c r="C2107" s="4">
        <f t="shared" si="417"/>
        <v>14.506944444444445</v>
      </c>
      <c r="D2107" s="3">
        <f t="shared" si="426"/>
        <v>0.50694444444444464</v>
      </c>
      <c r="E2107" s="1">
        <f t="shared" si="418"/>
        <v>11</v>
      </c>
      <c r="F2107" s="1">
        <f t="shared" si="427"/>
        <v>20.081466707020365</v>
      </c>
      <c r="G2107" s="1">
        <f t="shared" si="419"/>
        <v>0</v>
      </c>
      <c r="H2107" s="1">
        <f t="shared" si="420"/>
        <v>0</v>
      </c>
      <c r="I2107" s="1">
        <f t="shared" si="421"/>
        <v>0</v>
      </c>
      <c r="J2107" s="1">
        <f t="shared" si="429"/>
        <v>0</v>
      </c>
      <c r="K2107" s="7">
        <f t="shared" si="422"/>
        <v>1089.7760048424436</v>
      </c>
      <c r="L2107" s="7">
        <f t="shared" si="423"/>
        <v>-653865.6029054661</v>
      </c>
      <c r="M2107" s="7">
        <f t="shared" si="424"/>
        <v>-6.5386560290546611E-2</v>
      </c>
      <c r="N2107" s="7">
        <f t="shared" si="428"/>
        <v>311.03998810595732</v>
      </c>
    </row>
    <row r="2108" spans="2:14" x14ac:dyDescent="0.25">
      <c r="B2108" s="1">
        <f t="shared" si="425"/>
        <v>20900</v>
      </c>
      <c r="C2108" s="4">
        <f t="shared" si="417"/>
        <v>14.513888888888889</v>
      </c>
      <c r="D2108" s="3">
        <f t="shared" si="426"/>
        <v>0.51388888888888928</v>
      </c>
      <c r="E2108" s="1">
        <f t="shared" si="418"/>
        <v>11</v>
      </c>
      <c r="F2108" s="1">
        <f t="shared" si="427"/>
        <v>20.016080146729816</v>
      </c>
      <c r="G2108" s="1">
        <f t="shared" si="419"/>
        <v>0</v>
      </c>
      <c r="H2108" s="1">
        <f t="shared" si="420"/>
        <v>0</v>
      </c>
      <c r="I2108" s="1">
        <f t="shared" si="421"/>
        <v>0</v>
      </c>
      <c r="J2108" s="1">
        <f t="shared" si="429"/>
        <v>0</v>
      </c>
      <c r="K2108" s="7">
        <f t="shared" si="422"/>
        <v>1081.9296176075779</v>
      </c>
      <c r="L2108" s="7">
        <f t="shared" si="423"/>
        <v>-649157.77056454669</v>
      </c>
      <c r="M2108" s="7">
        <f t="shared" si="424"/>
        <v>-6.4915777056454668E-2</v>
      </c>
      <c r="N2108" s="7">
        <f t="shared" si="428"/>
        <v>186.62399286357439</v>
      </c>
    </row>
    <row r="2109" spans="2:14" x14ac:dyDescent="0.25">
      <c r="B2109" s="1">
        <f t="shared" si="425"/>
        <v>20910</v>
      </c>
      <c r="C2109" s="4">
        <f t="shared" si="417"/>
        <v>14.520833333333334</v>
      </c>
      <c r="D2109" s="3">
        <f t="shared" si="426"/>
        <v>0.52083333333333393</v>
      </c>
      <c r="E2109" s="1">
        <f t="shared" si="418"/>
        <v>11</v>
      </c>
      <c r="F2109" s="1">
        <f t="shared" si="427"/>
        <v>19.951164369673361</v>
      </c>
      <c r="G2109" s="1">
        <f t="shared" si="419"/>
        <v>0</v>
      </c>
      <c r="H2109" s="1">
        <f t="shared" si="420"/>
        <v>1</v>
      </c>
      <c r="I2109" s="1">
        <f t="shared" si="421"/>
        <v>0</v>
      </c>
      <c r="J2109" s="1">
        <f t="shared" si="429"/>
        <v>1</v>
      </c>
      <c r="K2109" s="7">
        <f t="shared" si="422"/>
        <v>1074.1397243608033</v>
      </c>
      <c r="L2109" s="7">
        <f t="shared" si="423"/>
        <v>1755516.1653835177</v>
      </c>
      <c r="M2109" s="7">
        <f t="shared" si="424"/>
        <v>0.17555161653835177</v>
      </c>
      <c r="N2109" s="7">
        <f t="shared" si="428"/>
        <v>1711.9743957181447</v>
      </c>
    </row>
    <row r="2110" spans="2:14" x14ac:dyDescent="0.25">
      <c r="B2110" s="1">
        <f t="shared" si="425"/>
        <v>20920</v>
      </c>
      <c r="C2110" s="4">
        <f t="shared" si="417"/>
        <v>14.527777777777779</v>
      </c>
      <c r="D2110" s="3">
        <f t="shared" si="426"/>
        <v>0.52777777777777857</v>
      </c>
      <c r="E2110" s="1">
        <f t="shared" si="418"/>
        <v>11</v>
      </c>
      <c r="F2110" s="1">
        <f t="shared" si="427"/>
        <v>20.126715986211714</v>
      </c>
      <c r="G2110" s="1">
        <f t="shared" si="419"/>
        <v>0</v>
      </c>
      <c r="H2110" s="1">
        <f t="shared" si="420"/>
        <v>0</v>
      </c>
      <c r="I2110" s="1">
        <f t="shared" si="421"/>
        <v>0</v>
      </c>
      <c r="J2110" s="1">
        <f t="shared" si="429"/>
        <v>1</v>
      </c>
      <c r="K2110" s="7">
        <f t="shared" si="422"/>
        <v>1095.2059183454055</v>
      </c>
      <c r="L2110" s="7">
        <f t="shared" si="423"/>
        <v>1742876.4489927564</v>
      </c>
      <c r="M2110" s="7">
        <f t="shared" si="424"/>
        <v>0.17428764489927565</v>
      </c>
      <c r="N2110" s="7">
        <f t="shared" si="428"/>
        <v>2627.1846374308871</v>
      </c>
    </row>
    <row r="2111" spans="2:14" x14ac:dyDescent="0.25">
      <c r="B2111" s="1">
        <f t="shared" si="425"/>
        <v>20930</v>
      </c>
      <c r="C2111" s="4">
        <f t="shared" si="417"/>
        <v>14.534722222222221</v>
      </c>
      <c r="D2111" s="3">
        <f t="shared" si="426"/>
        <v>0.53472222222222143</v>
      </c>
      <c r="E2111" s="1">
        <f t="shared" si="418"/>
        <v>11</v>
      </c>
      <c r="F2111" s="1">
        <f t="shared" si="427"/>
        <v>20.301003631110991</v>
      </c>
      <c r="G2111" s="1">
        <f t="shared" si="419"/>
        <v>0</v>
      </c>
      <c r="H2111" s="1">
        <f t="shared" si="420"/>
        <v>0</v>
      </c>
      <c r="I2111" s="1">
        <f t="shared" si="421"/>
        <v>1</v>
      </c>
      <c r="J2111" s="1">
        <f t="shared" si="429"/>
        <v>0</v>
      </c>
      <c r="K2111" s="7">
        <f t="shared" si="422"/>
        <v>1116.1204357333188</v>
      </c>
      <c r="L2111" s="7">
        <f t="shared" si="423"/>
        <v>-669672.2614399913</v>
      </c>
      <c r="M2111" s="7">
        <f t="shared" si="424"/>
        <v>-6.6967226143999137E-2</v>
      </c>
      <c r="N2111" s="7">
        <f t="shared" si="428"/>
        <v>1576.3107824585322</v>
      </c>
    </row>
    <row r="2112" spans="2:14" x14ac:dyDescent="0.25">
      <c r="B2112" s="1">
        <f t="shared" si="425"/>
        <v>20940</v>
      </c>
      <c r="C2112" s="4">
        <f t="shared" si="417"/>
        <v>14.541666666666666</v>
      </c>
      <c r="D2112" s="3">
        <f t="shared" si="426"/>
        <v>0.54166666666666607</v>
      </c>
      <c r="E2112" s="1">
        <f t="shared" si="418"/>
        <v>11</v>
      </c>
      <c r="F2112" s="1">
        <f t="shared" si="427"/>
        <v>20.234036404966993</v>
      </c>
      <c r="G2112" s="1">
        <f t="shared" si="419"/>
        <v>0</v>
      </c>
      <c r="H2112" s="1">
        <f t="shared" si="420"/>
        <v>0</v>
      </c>
      <c r="I2112" s="1">
        <f t="shared" si="421"/>
        <v>0</v>
      </c>
      <c r="J2112" s="1">
        <f t="shared" si="429"/>
        <v>0</v>
      </c>
      <c r="K2112" s="7">
        <f t="shared" si="422"/>
        <v>1108.084368596039</v>
      </c>
      <c r="L2112" s="7">
        <f t="shared" si="423"/>
        <v>-664850.62115762336</v>
      </c>
      <c r="M2112" s="7">
        <f t="shared" si="424"/>
        <v>-6.6485062115762342E-2</v>
      </c>
      <c r="N2112" s="7">
        <f t="shared" si="428"/>
        <v>945.78646947511925</v>
      </c>
    </row>
    <row r="2113" spans="2:14" x14ac:dyDescent="0.25">
      <c r="B2113" s="1">
        <f t="shared" si="425"/>
        <v>20950</v>
      </c>
      <c r="C2113" s="4">
        <f t="shared" si="417"/>
        <v>14.548611111111111</v>
      </c>
      <c r="D2113" s="3">
        <f t="shared" si="426"/>
        <v>0.54861111111111072</v>
      </c>
      <c r="E2113" s="1">
        <f t="shared" si="418"/>
        <v>12</v>
      </c>
      <c r="F2113" s="1">
        <f t="shared" si="427"/>
        <v>20.16755134285123</v>
      </c>
      <c r="G2113" s="1">
        <f t="shared" si="419"/>
        <v>0</v>
      </c>
      <c r="H2113" s="1">
        <f t="shared" si="420"/>
        <v>0</v>
      </c>
      <c r="I2113" s="1">
        <f t="shared" si="421"/>
        <v>0</v>
      </c>
      <c r="J2113" s="1">
        <f t="shared" si="429"/>
        <v>0</v>
      </c>
      <c r="K2113" s="7">
        <f t="shared" si="422"/>
        <v>980.10616114214747</v>
      </c>
      <c r="L2113" s="7">
        <f t="shared" si="423"/>
        <v>-588063.69668528845</v>
      </c>
      <c r="M2113" s="7">
        <f t="shared" si="424"/>
        <v>-5.8806369668528848E-2</v>
      </c>
      <c r="N2113" s="7">
        <f t="shared" si="428"/>
        <v>567.47188168507148</v>
      </c>
    </row>
    <row r="2114" spans="2:14" x14ac:dyDescent="0.25">
      <c r="B2114" s="1">
        <f t="shared" si="425"/>
        <v>20960</v>
      </c>
      <c r="C2114" s="4">
        <f t="shared" si="417"/>
        <v>14.555555555555555</v>
      </c>
      <c r="D2114" s="3">
        <f t="shared" si="426"/>
        <v>0.55555555555555536</v>
      </c>
      <c r="E2114" s="1">
        <f t="shared" si="418"/>
        <v>12</v>
      </c>
      <c r="F2114" s="1">
        <f t="shared" si="427"/>
        <v>20.108744973182702</v>
      </c>
      <c r="G2114" s="1">
        <f t="shared" si="419"/>
        <v>0</v>
      </c>
      <c r="H2114" s="1">
        <f t="shared" si="420"/>
        <v>0</v>
      </c>
      <c r="I2114" s="1">
        <f t="shared" si="421"/>
        <v>0</v>
      </c>
      <c r="J2114" s="1">
        <f t="shared" si="429"/>
        <v>0</v>
      </c>
      <c r="K2114" s="7">
        <f t="shared" si="422"/>
        <v>973.04939678192409</v>
      </c>
      <c r="L2114" s="7">
        <f t="shared" si="423"/>
        <v>-583829.63806915446</v>
      </c>
      <c r="M2114" s="7">
        <f t="shared" si="424"/>
        <v>-5.8382963806915447E-2</v>
      </c>
      <c r="N2114" s="7">
        <f t="shared" si="428"/>
        <v>340.48312901104288</v>
      </c>
    </row>
    <row r="2115" spans="2:14" x14ac:dyDescent="0.25">
      <c r="B2115" s="1">
        <f t="shared" si="425"/>
        <v>20970</v>
      </c>
      <c r="C2115" s="4">
        <f t="shared" si="417"/>
        <v>14.5625</v>
      </c>
      <c r="D2115" s="3">
        <f t="shared" si="426"/>
        <v>0.5625</v>
      </c>
      <c r="E2115" s="1">
        <f t="shared" si="418"/>
        <v>12</v>
      </c>
      <c r="F2115" s="1">
        <f t="shared" si="427"/>
        <v>20.050362009375785</v>
      </c>
      <c r="G2115" s="1">
        <f t="shared" si="419"/>
        <v>0</v>
      </c>
      <c r="H2115" s="1">
        <f t="shared" si="420"/>
        <v>0</v>
      </c>
      <c r="I2115" s="1">
        <f t="shared" si="421"/>
        <v>0</v>
      </c>
      <c r="J2115" s="1">
        <f t="shared" si="429"/>
        <v>0</v>
      </c>
      <c r="K2115" s="7">
        <f t="shared" si="422"/>
        <v>966.04344112509409</v>
      </c>
      <c r="L2115" s="7">
        <f t="shared" si="423"/>
        <v>-579626.06467505649</v>
      </c>
      <c r="M2115" s="7">
        <f t="shared" si="424"/>
        <v>-5.7962606467505652E-2</v>
      </c>
      <c r="N2115" s="7">
        <f t="shared" si="428"/>
        <v>204.28987740662572</v>
      </c>
    </row>
    <row r="2116" spans="2:14" x14ac:dyDescent="0.25">
      <c r="B2116" s="1">
        <f t="shared" si="425"/>
        <v>20980</v>
      </c>
      <c r="C2116" s="4">
        <f t="shared" si="417"/>
        <v>14.569444444444445</v>
      </c>
      <c r="D2116" s="3">
        <f t="shared" si="426"/>
        <v>0.56944444444444464</v>
      </c>
      <c r="E2116" s="1">
        <f t="shared" si="418"/>
        <v>12</v>
      </c>
      <c r="F2116" s="1">
        <f t="shared" si="427"/>
        <v>19.99239940290828</v>
      </c>
      <c r="G2116" s="1">
        <f t="shared" si="419"/>
        <v>0</v>
      </c>
      <c r="H2116" s="1">
        <f t="shared" si="420"/>
        <v>1</v>
      </c>
      <c r="I2116" s="1">
        <f t="shared" si="421"/>
        <v>0</v>
      </c>
      <c r="J2116" s="1">
        <f t="shared" si="429"/>
        <v>1</v>
      </c>
      <c r="K2116" s="7">
        <f t="shared" si="422"/>
        <v>959.0879283489935</v>
      </c>
      <c r="L2116" s="7">
        <f t="shared" si="423"/>
        <v>1824547.2429906039</v>
      </c>
      <c r="M2116" s="7">
        <f t="shared" si="424"/>
        <v>0.1824547242990604</v>
      </c>
      <c r="N2116" s="7">
        <f t="shared" si="428"/>
        <v>1722.5739264439753</v>
      </c>
    </row>
    <row r="2117" spans="2:14" x14ac:dyDescent="0.25">
      <c r="B2117" s="1">
        <f t="shared" si="425"/>
        <v>20990</v>
      </c>
      <c r="C2117" s="4">
        <f t="shared" si="417"/>
        <v>14.576388888888889</v>
      </c>
      <c r="D2117" s="3">
        <f t="shared" si="426"/>
        <v>0.57638888888888928</v>
      </c>
      <c r="E2117" s="1">
        <f t="shared" si="418"/>
        <v>12</v>
      </c>
      <c r="F2117" s="1">
        <f t="shared" si="427"/>
        <v>20.17485412720734</v>
      </c>
      <c r="G2117" s="1">
        <f t="shared" si="419"/>
        <v>0</v>
      </c>
      <c r="H2117" s="1">
        <f t="shared" si="420"/>
        <v>0</v>
      </c>
      <c r="I2117" s="1">
        <f t="shared" si="421"/>
        <v>0</v>
      </c>
      <c r="J2117" s="1">
        <f t="shared" si="429"/>
        <v>1</v>
      </c>
      <c r="K2117" s="7">
        <f t="shared" si="422"/>
        <v>980.98249526488064</v>
      </c>
      <c r="L2117" s="7">
        <f t="shared" si="423"/>
        <v>1811410.5028410717</v>
      </c>
      <c r="M2117" s="7">
        <f t="shared" si="424"/>
        <v>0.18114105028410718</v>
      </c>
      <c r="N2117" s="7">
        <f t="shared" si="428"/>
        <v>2633.5443558663851</v>
      </c>
    </row>
    <row r="2118" spans="2:14" x14ac:dyDescent="0.25">
      <c r="B2118" s="1">
        <f t="shared" si="425"/>
        <v>21000</v>
      </c>
      <c r="C2118" s="4">
        <f t="shared" si="417"/>
        <v>14.583333333333334</v>
      </c>
      <c r="D2118" s="3">
        <f t="shared" si="426"/>
        <v>0.58333333333333393</v>
      </c>
      <c r="E2118" s="1">
        <f t="shared" si="418"/>
        <v>12</v>
      </c>
      <c r="F2118" s="1">
        <f t="shared" si="427"/>
        <v>20.355995177491447</v>
      </c>
      <c r="G2118" s="1">
        <f t="shared" si="419"/>
        <v>1</v>
      </c>
      <c r="H2118" s="1">
        <f t="shared" si="420"/>
        <v>0</v>
      </c>
      <c r="I2118" s="1">
        <f t="shared" si="421"/>
        <v>1</v>
      </c>
      <c r="J2118" s="1">
        <f t="shared" si="429"/>
        <v>0</v>
      </c>
      <c r="K2118" s="7">
        <f t="shared" si="422"/>
        <v>1002.7194212989735</v>
      </c>
      <c r="L2118" s="7">
        <f t="shared" si="423"/>
        <v>-601631.65277938405</v>
      </c>
      <c r="M2118" s="7">
        <f t="shared" si="424"/>
        <v>-6.0163165277938406E-2</v>
      </c>
      <c r="N2118" s="7">
        <f t="shared" si="428"/>
        <v>1580.1266135198309</v>
      </c>
    </row>
    <row r="2119" spans="2:14" x14ac:dyDescent="0.25">
      <c r="B2119" s="1">
        <f t="shared" si="425"/>
        <v>21010</v>
      </c>
      <c r="C2119" s="4">
        <f t="shared" si="417"/>
        <v>14.590277777777779</v>
      </c>
      <c r="D2119" s="3">
        <f t="shared" si="426"/>
        <v>0.59027777777777857</v>
      </c>
      <c r="E2119" s="1">
        <f t="shared" si="418"/>
        <v>12</v>
      </c>
      <c r="F2119" s="1">
        <f t="shared" si="427"/>
        <v>20.295832012213509</v>
      </c>
      <c r="G2119" s="1">
        <f t="shared" si="419"/>
        <v>1</v>
      </c>
      <c r="H2119" s="1">
        <f t="shared" si="420"/>
        <v>0</v>
      </c>
      <c r="I2119" s="1">
        <f t="shared" si="421"/>
        <v>1</v>
      </c>
      <c r="J2119" s="1">
        <f t="shared" si="429"/>
        <v>0</v>
      </c>
      <c r="K2119" s="7">
        <f t="shared" si="422"/>
        <v>995.49984146562099</v>
      </c>
      <c r="L2119" s="7">
        <f t="shared" si="423"/>
        <v>-597299.90487937257</v>
      </c>
      <c r="M2119" s="7">
        <f t="shared" si="424"/>
        <v>-5.9729990487937257E-2</v>
      </c>
      <c r="N2119" s="7">
        <f t="shared" si="428"/>
        <v>948.07596811189853</v>
      </c>
    </row>
    <row r="2120" spans="2:14" x14ac:dyDescent="0.25">
      <c r="B2120" s="1">
        <f t="shared" si="425"/>
        <v>21020</v>
      </c>
      <c r="C2120" s="4">
        <f t="shared" si="417"/>
        <v>14.597222222222221</v>
      </c>
      <c r="D2120" s="3">
        <f t="shared" si="426"/>
        <v>0.59722222222222143</v>
      </c>
      <c r="E2120" s="1">
        <f t="shared" si="418"/>
        <v>12</v>
      </c>
      <c r="F2120" s="1">
        <f t="shared" si="427"/>
        <v>20.236102021725571</v>
      </c>
      <c r="G2120" s="1">
        <f t="shared" si="419"/>
        <v>1</v>
      </c>
      <c r="H2120" s="1">
        <f t="shared" si="420"/>
        <v>0</v>
      </c>
      <c r="I2120" s="1">
        <f t="shared" si="421"/>
        <v>1</v>
      </c>
      <c r="J2120" s="1">
        <f t="shared" si="429"/>
        <v>0</v>
      </c>
      <c r="K2120" s="7">
        <f t="shared" si="422"/>
        <v>988.33224260706845</v>
      </c>
      <c r="L2120" s="7">
        <f t="shared" si="423"/>
        <v>-592999.34556424106</v>
      </c>
      <c r="M2120" s="7">
        <f t="shared" si="424"/>
        <v>-5.9299934556424107E-2</v>
      </c>
      <c r="N2120" s="7">
        <f t="shared" si="428"/>
        <v>568.84558086713912</v>
      </c>
    </row>
    <row r="2121" spans="2:14" x14ac:dyDescent="0.25">
      <c r="B2121" s="1">
        <f t="shared" si="425"/>
        <v>21030</v>
      </c>
      <c r="C2121" s="4">
        <f t="shared" si="417"/>
        <v>14.604166666666666</v>
      </c>
      <c r="D2121" s="3">
        <f t="shared" si="426"/>
        <v>0.60416666666666607</v>
      </c>
      <c r="E2121" s="1">
        <f t="shared" si="418"/>
        <v>12</v>
      </c>
      <c r="F2121" s="1">
        <f t="shared" si="427"/>
        <v>20.176802087169147</v>
      </c>
      <c r="G2121" s="1">
        <f t="shared" si="419"/>
        <v>1</v>
      </c>
      <c r="H2121" s="1">
        <f t="shared" si="420"/>
        <v>0</v>
      </c>
      <c r="I2121" s="1">
        <f t="shared" si="421"/>
        <v>1</v>
      </c>
      <c r="J2121" s="1">
        <f t="shared" si="429"/>
        <v>0</v>
      </c>
      <c r="K2121" s="7">
        <f t="shared" si="422"/>
        <v>981.21625046029749</v>
      </c>
      <c r="L2121" s="7">
        <f t="shared" si="423"/>
        <v>-588729.75027617859</v>
      </c>
      <c r="M2121" s="7">
        <f t="shared" si="424"/>
        <v>-5.887297502761786E-2</v>
      </c>
      <c r="N2121" s="7">
        <f t="shared" si="428"/>
        <v>341.30734852028348</v>
      </c>
    </row>
    <row r="2122" spans="2:14" x14ac:dyDescent="0.25">
      <c r="B2122" s="1">
        <f t="shared" si="425"/>
        <v>21040</v>
      </c>
      <c r="C2122" s="4">
        <f t="shared" si="417"/>
        <v>14.611111111111111</v>
      </c>
      <c r="D2122" s="3">
        <f t="shared" si="426"/>
        <v>0.61111111111111072</v>
      </c>
      <c r="E2122" s="1">
        <f t="shared" si="418"/>
        <v>12</v>
      </c>
      <c r="F2122" s="1">
        <f t="shared" si="427"/>
        <v>20.117929112141528</v>
      </c>
      <c r="G2122" s="1">
        <f t="shared" si="419"/>
        <v>1</v>
      </c>
      <c r="H2122" s="1">
        <f t="shared" si="420"/>
        <v>0</v>
      </c>
      <c r="I2122" s="1">
        <f t="shared" si="421"/>
        <v>1</v>
      </c>
      <c r="J2122" s="1">
        <f t="shared" si="429"/>
        <v>0</v>
      </c>
      <c r="K2122" s="7">
        <f t="shared" si="422"/>
        <v>974.1514934569833</v>
      </c>
      <c r="L2122" s="7">
        <f t="shared" si="423"/>
        <v>-584490.89607418992</v>
      </c>
      <c r="M2122" s="7">
        <f t="shared" si="424"/>
        <v>-5.8449089607418993E-2</v>
      </c>
      <c r="N2122" s="7">
        <f t="shared" si="428"/>
        <v>204.7844091121701</v>
      </c>
    </row>
    <row r="2123" spans="2:14" x14ac:dyDescent="0.25">
      <c r="B2123" s="1">
        <f t="shared" si="425"/>
        <v>21050</v>
      </c>
      <c r="C2123" s="4">
        <f t="shared" si="417"/>
        <v>14.618055555555555</v>
      </c>
      <c r="D2123" s="3">
        <f t="shared" si="426"/>
        <v>0.61805555555555536</v>
      </c>
      <c r="E2123" s="1">
        <f t="shared" si="418"/>
        <v>12</v>
      </c>
      <c r="F2123" s="1">
        <f t="shared" si="427"/>
        <v>20.05948002253411</v>
      </c>
      <c r="G2123" s="1">
        <f t="shared" si="419"/>
        <v>1</v>
      </c>
      <c r="H2123" s="1">
        <f t="shared" si="420"/>
        <v>0</v>
      </c>
      <c r="I2123" s="1">
        <f t="shared" si="421"/>
        <v>1</v>
      </c>
      <c r="J2123" s="1">
        <f t="shared" si="429"/>
        <v>0</v>
      </c>
      <c r="K2123" s="7">
        <f t="shared" si="422"/>
        <v>967.13760270409307</v>
      </c>
      <c r="L2123" s="7">
        <f t="shared" si="423"/>
        <v>-580282.56162245583</v>
      </c>
      <c r="M2123" s="7">
        <f t="shared" si="424"/>
        <v>-5.8028256162245585E-2</v>
      </c>
      <c r="N2123" s="7">
        <f t="shared" si="428"/>
        <v>122.87064546730205</v>
      </c>
    </row>
    <row r="2124" spans="2:14" x14ac:dyDescent="0.25">
      <c r="B2124" s="1">
        <f t="shared" si="425"/>
        <v>21060</v>
      </c>
      <c r="C2124" s="4">
        <f t="shared" si="417"/>
        <v>14.625</v>
      </c>
      <c r="D2124" s="3">
        <f t="shared" si="426"/>
        <v>0.625</v>
      </c>
      <c r="E2124" s="1">
        <f t="shared" si="418"/>
        <v>12</v>
      </c>
      <c r="F2124" s="1">
        <f t="shared" si="427"/>
        <v>20.001451766371865</v>
      </c>
      <c r="G2124" s="1">
        <f t="shared" si="419"/>
        <v>1</v>
      </c>
      <c r="H2124" s="1">
        <f t="shared" si="420"/>
        <v>0</v>
      </c>
      <c r="I2124" s="1">
        <f t="shared" si="421"/>
        <v>1</v>
      </c>
      <c r="J2124" s="1">
        <f t="shared" si="429"/>
        <v>0</v>
      </c>
      <c r="K2124" s="7">
        <f t="shared" si="422"/>
        <v>960.17421196462374</v>
      </c>
      <c r="L2124" s="7">
        <f t="shared" si="423"/>
        <v>-576104.52717877424</v>
      </c>
      <c r="M2124" s="7">
        <f t="shared" si="424"/>
        <v>-5.7610452717877424E-2</v>
      </c>
      <c r="N2124" s="7">
        <f t="shared" si="428"/>
        <v>73.722387280381227</v>
      </c>
    </row>
    <row r="2125" spans="2:14" x14ac:dyDescent="0.25">
      <c r="B2125" s="1">
        <f t="shared" si="425"/>
        <v>21070</v>
      </c>
      <c r="C2125" s="4">
        <f t="shared" si="417"/>
        <v>14.631944444444445</v>
      </c>
      <c r="D2125" s="3">
        <f t="shared" si="426"/>
        <v>0.63194444444444464</v>
      </c>
      <c r="E2125" s="1">
        <f t="shared" si="418"/>
        <v>12</v>
      </c>
      <c r="F2125" s="1">
        <f t="shared" si="427"/>
        <v>19.943841313653987</v>
      </c>
      <c r="G2125" s="1">
        <f t="shared" si="419"/>
        <v>1</v>
      </c>
      <c r="H2125" s="1">
        <f t="shared" si="420"/>
        <v>0</v>
      </c>
      <c r="I2125" s="1">
        <f t="shared" si="421"/>
        <v>1</v>
      </c>
      <c r="J2125" s="1">
        <f t="shared" si="429"/>
        <v>0</v>
      </c>
      <c r="K2125" s="7">
        <f t="shared" si="422"/>
        <v>953.26095763847832</v>
      </c>
      <c r="L2125" s="7">
        <f t="shared" si="423"/>
        <v>-571956.574583087</v>
      </c>
      <c r="M2125" s="7">
        <f t="shared" si="424"/>
        <v>-5.71956574583087E-2</v>
      </c>
      <c r="N2125" s="7">
        <f t="shared" si="428"/>
        <v>44.233432368228733</v>
      </c>
    </row>
    <row r="2126" spans="2:14" x14ac:dyDescent="0.25">
      <c r="B2126" s="1">
        <f t="shared" si="425"/>
        <v>21080</v>
      </c>
      <c r="C2126" s="4">
        <f t="shared" si="417"/>
        <v>14.638888888888889</v>
      </c>
      <c r="D2126" s="3">
        <f t="shared" si="426"/>
        <v>0.63888888888888928</v>
      </c>
      <c r="E2126" s="1">
        <f t="shared" si="418"/>
        <v>12</v>
      </c>
      <c r="F2126" s="1">
        <f t="shared" si="427"/>
        <v>19.886645656195679</v>
      </c>
      <c r="G2126" s="1">
        <f t="shared" si="419"/>
        <v>1</v>
      </c>
      <c r="H2126" s="1">
        <f t="shared" si="420"/>
        <v>0</v>
      </c>
      <c r="I2126" s="1">
        <f t="shared" si="421"/>
        <v>1</v>
      </c>
      <c r="J2126" s="1">
        <f t="shared" si="429"/>
        <v>0</v>
      </c>
      <c r="K2126" s="7">
        <f t="shared" si="422"/>
        <v>946.39747874348132</v>
      </c>
      <c r="L2126" s="7">
        <f t="shared" si="423"/>
        <v>-567838.4872460888</v>
      </c>
      <c r="M2126" s="7">
        <f t="shared" si="424"/>
        <v>-5.6783848724608878E-2</v>
      </c>
      <c r="N2126" s="7">
        <f t="shared" si="428"/>
        <v>26.54005942093724</v>
      </c>
    </row>
    <row r="2127" spans="2:14" x14ac:dyDescent="0.25">
      <c r="B2127" s="1">
        <f t="shared" si="425"/>
        <v>21090</v>
      </c>
      <c r="C2127" s="4">
        <f t="shared" si="417"/>
        <v>14.645833333333334</v>
      </c>
      <c r="D2127" s="3">
        <f t="shared" si="426"/>
        <v>0.64583333333333393</v>
      </c>
      <c r="E2127" s="1">
        <f t="shared" si="418"/>
        <v>12</v>
      </c>
      <c r="F2127" s="1">
        <f t="shared" si="427"/>
        <v>19.829861807471069</v>
      </c>
      <c r="G2127" s="1">
        <f t="shared" si="419"/>
        <v>1</v>
      </c>
      <c r="H2127" s="1">
        <f t="shared" si="420"/>
        <v>0</v>
      </c>
      <c r="I2127" s="1">
        <f t="shared" si="421"/>
        <v>1</v>
      </c>
      <c r="J2127" s="1">
        <f t="shared" si="429"/>
        <v>0</v>
      </c>
      <c r="K2127" s="7">
        <f t="shared" si="422"/>
        <v>939.58341689652821</v>
      </c>
      <c r="L2127" s="7">
        <f t="shared" si="423"/>
        <v>-563750.05013791693</v>
      </c>
      <c r="M2127" s="7">
        <f t="shared" si="424"/>
        <v>-5.6375005013791696E-2</v>
      </c>
      <c r="N2127" s="7">
        <f t="shared" si="428"/>
        <v>15.924035652562344</v>
      </c>
    </row>
    <row r="2128" spans="2:14" x14ac:dyDescent="0.25">
      <c r="B2128" s="1">
        <f t="shared" si="425"/>
        <v>21100</v>
      </c>
      <c r="C2128" s="4">
        <f t="shared" si="417"/>
        <v>14.652777777777779</v>
      </c>
      <c r="D2128" s="3">
        <f t="shared" si="426"/>
        <v>0.65277777777777857</v>
      </c>
      <c r="E2128" s="1">
        <f t="shared" si="418"/>
        <v>12</v>
      </c>
      <c r="F2128" s="1">
        <f t="shared" si="427"/>
        <v>19.773486802457278</v>
      </c>
      <c r="G2128" s="1">
        <f t="shared" si="419"/>
        <v>1</v>
      </c>
      <c r="H2128" s="1">
        <f t="shared" si="420"/>
        <v>0</v>
      </c>
      <c r="I2128" s="1">
        <f t="shared" si="421"/>
        <v>1</v>
      </c>
      <c r="J2128" s="1">
        <f t="shared" si="429"/>
        <v>0</v>
      </c>
      <c r="K2128" s="7">
        <f t="shared" si="422"/>
        <v>932.81841629487326</v>
      </c>
      <c r="L2128" s="7">
        <f t="shared" si="423"/>
        <v>-559691.04977692396</v>
      </c>
      <c r="M2128" s="7">
        <f t="shared" si="424"/>
        <v>-5.5969104977692398E-2</v>
      </c>
      <c r="N2128" s="7">
        <f t="shared" si="428"/>
        <v>9.5544213915374065</v>
      </c>
    </row>
    <row r="2129" spans="2:14" x14ac:dyDescent="0.25">
      <c r="B2129" s="1">
        <f t="shared" si="425"/>
        <v>21110</v>
      </c>
      <c r="C2129" s="4">
        <f t="shared" si="417"/>
        <v>14.659722222222221</v>
      </c>
      <c r="D2129" s="3">
        <f t="shared" si="426"/>
        <v>0.65972222222222143</v>
      </c>
      <c r="E2129" s="1">
        <f t="shared" si="418"/>
        <v>12</v>
      </c>
      <c r="F2129" s="1">
        <f t="shared" si="427"/>
        <v>19.717517697479586</v>
      </c>
      <c r="G2129" s="1">
        <f t="shared" si="419"/>
        <v>1</v>
      </c>
      <c r="H2129" s="1">
        <f t="shared" si="420"/>
        <v>0</v>
      </c>
      <c r="I2129" s="1">
        <f t="shared" si="421"/>
        <v>1</v>
      </c>
      <c r="J2129" s="1">
        <f t="shared" si="429"/>
        <v>0</v>
      </c>
      <c r="K2129" s="7">
        <f t="shared" si="422"/>
        <v>926.10212369755027</v>
      </c>
      <c r="L2129" s="7">
        <f t="shared" si="423"/>
        <v>-555661.27421853016</v>
      </c>
      <c r="M2129" s="7">
        <f t="shared" si="424"/>
        <v>-5.5566127421853018E-2</v>
      </c>
      <c r="N2129" s="7">
        <f t="shared" si="428"/>
        <v>5.7326528349224439</v>
      </c>
    </row>
    <row r="2130" spans="2:14" x14ac:dyDescent="0.25">
      <c r="B2130" s="1">
        <f t="shared" si="425"/>
        <v>21120</v>
      </c>
      <c r="C2130" s="4">
        <f t="shared" ref="C2130:C2193" si="430">B2130/(24*60)</f>
        <v>14.666666666666666</v>
      </c>
      <c r="D2130" s="3">
        <f t="shared" si="426"/>
        <v>0.66666666666666607</v>
      </c>
      <c r="E2130" s="1">
        <f t="shared" ref="E2130:E2193" si="431">VLOOKUP(D2130,$P$3:$R$27,3,1)</f>
        <v>12</v>
      </c>
      <c r="F2130" s="1">
        <f t="shared" si="427"/>
        <v>19.661951570057735</v>
      </c>
      <c r="G2130" s="1">
        <f t="shared" ref="G2130:G2193" si="432">IF(VLOOKUP(D2130,$P$3:$Q$27,2,1)=0,1,0)</f>
        <v>1</v>
      </c>
      <c r="H2130" s="1">
        <f t="shared" ref="H2130:H2193" si="433">IF(F2130&lt;($G$2+G2130*$G$4),1,0)</f>
        <v>0</v>
      </c>
      <c r="I2130" s="1">
        <f t="shared" ref="I2130:I2193" si="434">IF(F2130&gt;($G$3+G2130*$G$4),1,0)</f>
        <v>1</v>
      </c>
      <c r="J2130" s="1">
        <f t="shared" si="429"/>
        <v>0</v>
      </c>
      <c r="K2130" s="7">
        <f t="shared" ref="K2130:K2193" si="435">(F2130-E2130)*$C$11</f>
        <v>919.434188406928</v>
      </c>
      <c r="L2130" s="7">
        <f t="shared" ref="L2130:L2193" si="436">((J2130*$G$6)-K2130)*60*$G$8</f>
        <v>-551660.51304415683</v>
      </c>
      <c r="M2130" s="7">
        <f t="shared" ref="M2130:M2193" si="437">L2130/$C$5</f>
        <v>-5.5166051304415681E-2</v>
      </c>
      <c r="N2130" s="7">
        <f t="shared" si="428"/>
        <v>3.4395917009534664</v>
      </c>
    </row>
    <row r="2131" spans="2:14" x14ac:dyDescent="0.25">
      <c r="B2131" s="1">
        <f t="shared" ref="B2131:B2194" si="438">B2130+$G$8</f>
        <v>21130</v>
      </c>
      <c r="C2131" s="4">
        <f t="shared" si="430"/>
        <v>14.673611111111111</v>
      </c>
      <c r="D2131" s="3">
        <f t="shared" ref="D2131:D2194" si="439">C2131-INT(C2131)</f>
        <v>0.67361111111111072</v>
      </c>
      <c r="E2131" s="1">
        <f t="shared" si="431"/>
        <v>11</v>
      </c>
      <c r="F2131" s="1">
        <f t="shared" ref="F2131:F2194" si="440">F2130+M2130</f>
        <v>19.60678551875332</v>
      </c>
      <c r="G2131" s="1">
        <f t="shared" si="432"/>
        <v>1</v>
      </c>
      <c r="H2131" s="1">
        <f t="shared" si="433"/>
        <v>0</v>
      </c>
      <c r="I2131" s="1">
        <f t="shared" si="434"/>
        <v>1</v>
      </c>
      <c r="J2131" s="1">
        <f t="shared" si="429"/>
        <v>0</v>
      </c>
      <c r="K2131" s="7">
        <f t="shared" si="435"/>
        <v>1032.8142622503983</v>
      </c>
      <c r="L2131" s="7">
        <f t="shared" si="436"/>
        <v>-619688.55735023902</v>
      </c>
      <c r="M2131" s="7">
        <f t="shared" si="437"/>
        <v>-6.1968855735023899E-2</v>
      </c>
      <c r="N2131" s="7">
        <f t="shared" ref="N2131:N2194" si="441">(J2131*$G$6*$N$15)+N2130*$N$14</f>
        <v>2.0637550205720796</v>
      </c>
    </row>
    <row r="2132" spans="2:14" x14ac:dyDescent="0.25">
      <c r="B2132" s="1">
        <f t="shared" si="438"/>
        <v>21140</v>
      </c>
      <c r="C2132" s="4">
        <f t="shared" si="430"/>
        <v>14.680555555555555</v>
      </c>
      <c r="D2132" s="3">
        <f t="shared" si="439"/>
        <v>0.68055555555555536</v>
      </c>
      <c r="E2132" s="1">
        <f t="shared" si="431"/>
        <v>11</v>
      </c>
      <c r="F2132" s="1">
        <f t="shared" si="440"/>
        <v>19.544816663018295</v>
      </c>
      <c r="G2132" s="1">
        <f t="shared" si="432"/>
        <v>1</v>
      </c>
      <c r="H2132" s="1">
        <f t="shared" si="433"/>
        <v>0</v>
      </c>
      <c r="I2132" s="1">
        <f t="shared" si="434"/>
        <v>1</v>
      </c>
      <c r="J2132" s="1">
        <f t="shared" ref="J2132:J2195" si="442">IF(OR(AND(I2132=0,J2131=1),AND(H2132=1,I2132=0)),1,0)</f>
        <v>0</v>
      </c>
      <c r="K2132" s="7">
        <f t="shared" si="435"/>
        <v>1025.3779995621953</v>
      </c>
      <c r="L2132" s="7">
        <f t="shared" si="436"/>
        <v>-615226.79973731725</v>
      </c>
      <c r="M2132" s="7">
        <f t="shared" si="437"/>
        <v>-6.1522679973731724E-2</v>
      </c>
      <c r="N2132" s="7">
        <f t="shared" si="441"/>
        <v>1.2382530123432478</v>
      </c>
    </row>
    <row r="2133" spans="2:14" x14ac:dyDescent="0.25">
      <c r="B2133" s="1">
        <f t="shared" si="438"/>
        <v>21150</v>
      </c>
      <c r="C2133" s="4">
        <f t="shared" si="430"/>
        <v>14.6875</v>
      </c>
      <c r="D2133" s="3">
        <f t="shared" si="439"/>
        <v>0.6875</v>
      </c>
      <c r="E2133" s="1">
        <f t="shared" si="431"/>
        <v>11</v>
      </c>
      <c r="F2133" s="1">
        <f t="shared" si="440"/>
        <v>19.483293983044565</v>
      </c>
      <c r="G2133" s="1">
        <f t="shared" si="432"/>
        <v>1</v>
      </c>
      <c r="H2133" s="1">
        <f t="shared" si="433"/>
        <v>0</v>
      </c>
      <c r="I2133" s="1">
        <f t="shared" si="434"/>
        <v>1</v>
      </c>
      <c r="J2133" s="1">
        <f t="shared" si="442"/>
        <v>0</v>
      </c>
      <c r="K2133" s="7">
        <f t="shared" si="435"/>
        <v>1017.9952779653477</v>
      </c>
      <c r="L2133" s="7">
        <f t="shared" si="436"/>
        <v>-610797.1667792087</v>
      </c>
      <c r="M2133" s="7">
        <f t="shared" si="437"/>
        <v>-6.1079716677920871E-2</v>
      </c>
      <c r="N2133" s="7">
        <f t="shared" si="441"/>
        <v>0.74295180740594868</v>
      </c>
    </row>
    <row r="2134" spans="2:14" x14ac:dyDescent="0.25">
      <c r="B2134" s="1">
        <f t="shared" si="438"/>
        <v>21160</v>
      </c>
      <c r="C2134" s="4">
        <f t="shared" si="430"/>
        <v>14.694444444444445</v>
      </c>
      <c r="D2134" s="3">
        <f t="shared" si="439"/>
        <v>0.69444444444444464</v>
      </c>
      <c r="E2134" s="1">
        <f t="shared" si="431"/>
        <v>11</v>
      </c>
      <c r="F2134" s="1">
        <f t="shared" si="440"/>
        <v>19.422214266366645</v>
      </c>
      <c r="G2134" s="1">
        <f t="shared" si="432"/>
        <v>1</v>
      </c>
      <c r="H2134" s="1">
        <f t="shared" si="433"/>
        <v>0</v>
      </c>
      <c r="I2134" s="1">
        <f t="shared" si="434"/>
        <v>1</v>
      </c>
      <c r="J2134" s="1">
        <f t="shared" si="442"/>
        <v>0</v>
      </c>
      <c r="K2134" s="7">
        <f t="shared" si="435"/>
        <v>1010.6657119639972</v>
      </c>
      <c r="L2134" s="7">
        <f t="shared" si="436"/>
        <v>-606399.42717839836</v>
      </c>
      <c r="M2134" s="7">
        <f t="shared" si="437"/>
        <v>-6.0639942717839838E-2</v>
      </c>
      <c r="N2134" s="7">
        <f t="shared" si="441"/>
        <v>0.44577108444356922</v>
      </c>
    </row>
    <row r="2135" spans="2:14" x14ac:dyDescent="0.25">
      <c r="B2135" s="1">
        <f t="shared" si="438"/>
        <v>21170</v>
      </c>
      <c r="C2135" s="4">
        <f t="shared" si="430"/>
        <v>14.701388888888889</v>
      </c>
      <c r="D2135" s="3">
        <f t="shared" si="439"/>
        <v>0.70138888888888928</v>
      </c>
      <c r="E2135" s="1">
        <f t="shared" si="431"/>
        <v>11</v>
      </c>
      <c r="F2135" s="1">
        <f t="shared" si="440"/>
        <v>19.361574323648806</v>
      </c>
      <c r="G2135" s="1">
        <f t="shared" si="432"/>
        <v>1</v>
      </c>
      <c r="H2135" s="1">
        <f t="shared" si="433"/>
        <v>0</v>
      </c>
      <c r="I2135" s="1">
        <f t="shared" si="434"/>
        <v>1</v>
      </c>
      <c r="J2135" s="1">
        <f t="shared" si="442"/>
        <v>0</v>
      </c>
      <c r="K2135" s="7">
        <f t="shared" si="435"/>
        <v>1003.3889188378566</v>
      </c>
      <c r="L2135" s="7">
        <f t="shared" si="436"/>
        <v>-602033.35130271397</v>
      </c>
      <c r="M2135" s="7">
        <f t="shared" si="437"/>
        <v>-6.0203335130271395E-2</v>
      </c>
      <c r="N2135" s="7">
        <f t="shared" si="441"/>
        <v>0.2674626506661415</v>
      </c>
    </row>
    <row r="2136" spans="2:14" x14ac:dyDescent="0.25">
      <c r="B2136" s="1">
        <f t="shared" si="438"/>
        <v>21180</v>
      </c>
      <c r="C2136" s="4">
        <f t="shared" si="430"/>
        <v>14.708333333333334</v>
      </c>
      <c r="D2136" s="3">
        <f t="shared" si="439"/>
        <v>0.70833333333333393</v>
      </c>
      <c r="E2136" s="1">
        <f t="shared" si="431"/>
        <v>8</v>
      </c>
      <c r="F2136" s="1">
        <f t="shared" si="440"/>
        <v>19.301370988518535</v>
      </c>
      <c r="G2136" s="1">
        <f t="shared" si="432"/>
        <v>0</v>
      </c>
      <c r="H2136" s="1">
        <f t="shared" si="433"/>
        <v>1</v>
      </c>
      <c r="I2136" s="1">
        <f t="shared" si="434"/>
        <v>0</v>
      </c>
      <c r="J2136" s="1">
        <f t="shared" si="442"/>
        <v>1</v>
      </c>
      <c r="K2136" s="7">
        <f t="shared" si="435"/>
        <v>1356.164518622224</v>
      </c>
      <c r="L2136" s="7">
        <f t="shared" si="436"/>
        <v>1586301.2888266656</v>
      </c>
      <c r="M2136" s="7">
        <f t="shared" si="437"/>
        <v>0.15863012888266656</v>
      </c>
      <c r="N2136" s="7">
        <f t="shared" si="441"/>
        <v>1600.1604775903998</v>
      </c>
    </row>
    <row r="2137" spans="2:14" x14ac:dyDescent="0.25">
      <c r="B2137" s="1">
        <f t="shared" si="438"/>
        <v>21190</v>
      </c>
      <c r="C2137" s="4">
        <f t="shared" si="430"/>
        <v>14.715277777777779</v>
      </c>
      <c r="D2137" s="3">
        <f t="shared" si="439"/>
        <v>0.71527777777777857</v>
      </c>
      <c r="E2137" s="1">
        <f t="shared" si="431"/>
        <v>8</v>
      </c>
      <c r="F2137" s="1">
        <f t="shared" si="440"/>
        <v>19.460001117401202</v>
      </c>
      <c r="G2137" s="1">
        <f t="shared" si="432"/>
        <v>0</v>
      </c>
      <c r="H2137" s="1">
        <f t="shared" si="433"/>
        <v>1</v>
      </c>
      <c r="I2137" s="1">
        <f t="shared" si="434"/>
        <v>0</v>
      </c>
      <c r="J2137" s="1">
        <f t="shared" si="442"/>
        <v>1</v>
      </c>
      <c r="K2137" s="7">
        <f t="shared" si="435"/>
        <v>1375.2001340881441</v>
      </c>
      <c r="L2137" s="7">
        <f t="shared" si="436"/>
        <v>1574879.9195471136</v>
      </c>
      <c r="M2137" s="7">
        <f t="shared" si="437"/>
        <v>0.15748799195471136</v>
      </c>
      <c r="N2137" s="7">
        <f t="shared" si="441"/>
        <v>2560.0962865542397</v>
      </c>
    </row>
    <row r="2138" spans="2:14" x14ac:dyDescent="0.25">
      <c r="B2138" s="1">
        <f t="shared" si="438"/>
        <v>21200</v>
      </c>
      <c r="C2138" s="4">
        <f t="shared" si="430"/>
        <v>14.722222222222221</v>
      </c>
      <c r="D2138" s="3">
        <f t="shared" si="439"/>
        <v>0.72222222222222143</v>
      </c>
      <c r="E2138" s="1">
        <f t="shared" si="431"/>
        <v>8</v>
      </c>
      <c r="F2138" s="1">
        <f t="shared" si="440"/>
        <v>19.617489109355912</v>
      </c>
      <c r="G2138" s="1">
        <f t="shared" si="432"/>
        <v>0</v>
      </c>
      <c r="H2138" s="1">
        <f t="shared" si="433"/>
        <v>1</v>
      </c>
      <c r="I2138" s="1">
        <f t="shared" si="434"/>
        <v>0</v>
      </c>
      <c r="J2138" s="1">
        <f t="shared" si="442"/>
        <v>1</v>
      </c>
      <c r="K2138" s="7">
        <f t="shared" si="435"/>
        <v>1394.0986931227092</v>
      </c>
      <c r="L2138" s="7">
        <f t="shared" si="436"/>
        <v>1563540.7841263746</v>
      </c>
      <c r="M2138" s="7">
        <f t="shared" si="437"/>
        <v>0.15635407841263746</v>
      </c>
      <c r="N2138" s="7">
        <f t="shared" si="441"/>
        <v>3136.0577719325438</v>
      </c>
    </row>
    <row r="2139" spans="2:14" x14ac:dyDescent="0.25">
      <c r="B2139" s="1">
        <f t="shared" si="438"/>
        <v>21210</v>
      </c>
      <c r="C2139" s="4">
        <f t="shared" si="430"/>
        <v>14.729166666666666</v>
      </c>
      <c r="D2139" s="3">
        <f t="shared" si="439"/>
        <v>0.72916666666666607</v>
      </c>
      <c r="E2139" s="1">
        <f t="shared" si="431"/>
        <v>8</v>
      </c>
      <c r="F2139" s="1">
        <f t="shared" si="440"/>
        <v>19.773843187768549</v>
      </c>
      <c r="G2139" s="1">
        <f t="shared" si="432"/>
        <v>0</v>
      </c>
      <c r="H2139" s="1">
        <f t="shared" si="433"/>
        <v>1</v>
      </c>
      <c r="I2139" s="1">
        <f t="shared" si="434"/>
        <v>0</v>
      </c>
      <c r="J2139" s="1">
        <f t="shared" si="442"/>
        <v>1</v>
      </c>
      <c r="K2139" s="7">
        <f t="shared" si="435"/>
        <v>1412.8611825322257</v>
      </c>
      <c r="L2139" s="7">
        <f t="shared" si="436"/>
        <v>1552283.2904806645</v>
      </c>
      <c r="M2139" s="7">
        <f t="shared" si="437"/>
        <v>0.15522832904806644</v>
      </c>
      <c r="N2139" s="7">
        <f t="shared" si="441"/>
        <v>3481.6346631595261</v>
      </c>
    </row>
    <row r="2140" spans="2:14" x14ac:dyDescent="0.25">
      <c r="B2140" s="1">
        <f t="shared" si="438"/>
        <v>21220</v>
      </c>
      <c r="C2140" s="4">
        <f t="shared" si="430"/>
        <v>14.736111111111111</v>
      </c>
      <c r="D2140" s="3">
        <f t="shared" si="439"/>
        <v>0.73611111111111072</v>
      </c>
      <c r="E2140" s="1">
        <f t="shared" si="431"/>
        <v>8</v>
      </c>
      <c r="F2140" s="1">
        <f t="shared" si="440"/>
        <v>19.929071516816617</v>
      </c>
      <c r="G2140" s="1">
        <f t="shared" si="432"/>
        <v>0</v>
      </c>
      <c r="H2140" s="1">
        <f t="shared" si="433"/>
        <v>1</v>
      </c>
      <c r="I2140" s="1">
        <f t="shared" si="434"/>
        <v>0</v>
      </c>
      <c r="J2140" s="1">
        <f t="shared" si="442"/>
        <v>1</v>
      </c>
      <c r="K2140" s="7">
        <f t="shared" si="435"/>
        <v>1431.4885820179938</v>
      </c>
      <c r="L2140" s="7">
        <f t="shared" si="436"/>
        <v>1541106.8507892035</v>
      </c>
      <c r="M2140" s="7">
        <f t="shared" si="437"/>
        <v>0.15411068507892037</v>
      </c>
      <c r="N2140" s="7">
        <f t="shared" si="441"/>
        <v>3688.9807978957156</v>
      </c>
    </row>
    <row r="2141" spans="2:14" x14ac:dyDescent="0.25">
      <c r="B2141" s="1">
        <f t="shared" si="438"/>
        <v>21230</v>
      </c>
      <c r="C2141" s="4">
        <f t="shared" si="430"/>
        <v>14.743055555555555</v>
      </c>
      <c r="D2141" s="3">
        <f t="shared" si="439"/>
        <v>0.74305555555555536</v>
      </c>
      <c r="E2141" s="1">
        <f t="shared" si="431"/>
        <v>8</v>
      </c>
      <c r="F2141" s="1">
        <f t="shared" si="440"/>
        <v>20.083182201895536</v>
      </c>
      <c r="G2141" s="1">
        <f t="shared" si="432"/>
        <v>0</v>
      </c>
      <c r="H2141" s="1">
        <f t="shared" si="433"/>
        <v>0</v>
      </c>
      <c r="I2141" s="1">
        <f t="shared" si="434"/>
        <v>0</v>
      </c>
      <c r="J2141" s="1">
        <f t="shared" si="442"/>
        <v>1</v>
      </c>
      <c r="K2141" s="7">
        <f t="shared" si="435"/>
        <v>1449.981864227464</v>
      </c>
      <c r="L2141" s="7">
        <f t="shared" si="436"/>
        <v>1530010.8814635216</v>
      </c>
      <c r="M2141" s="7">
        <f t="shared" si="437"/>
        <v>0.15300108814635216</v>
      </c>
      <c r="N2141" s="7">
        <f t="shared" si="441"/>
        <v>3813.3884787374291</v>
      </c>
    </row>
    <row r="2142" spans="2:14" x14ac:dyDescent="0.25">
      <c r="B2142" s="1">
        <f t="shared" si="438"/>
        <v>21240</v>
      </c>
      <c r="C2142" s="4">
        <f t="shared" si="430"/>
        <v>14.75</v>
      </c>
      <c r="D2142" s="3">
        <f t="shared" si="439"/>
        <v>0.75</v>
      </c>
      <c r="E2142" s="1">
        <f t="shared" si="431"/>
        <v>7</v>
      </c>
      <c r="F2142" s="1">
        <f t="shared" si="440"/>
        <v>20.236183290041886</v>
      </c>
      <c r="G2142" s="1">
        <f t="shared" si="432"/>
        <v>0</v>
      </c>
      <c r="H2142" s="1">
        <f t="shared" si="433"/>
        <v>0</v>
      </c>
      <c r="I2142" s="1">
        <f t="shared" si="434"/>
        <v>0</v>
      </c>
      <c r="J2142" s="1">
        <f t="shared" si="442"/>
        <v>1</v>
      </c>
      <c r="K2142" s="7">
        <f t="shared" si="435"/>
        <v>1588.3419948050262</v>
      </c>
      <c r="L2142" s="7">
        <f t="shared" si="436"/>
        <v>1446994.8031169847</v>
      </c>
      <c r="M2142" s="7">
        <f t="shared" si="437"/>
        <v>0.14469948031169846</v>
      </c>
      <c r="N2142" s="7">
        <f t="shared" si="441"/>
        <v>3888.0330872424574</v>
      </c>
    </row>
    <row r="2143" spans="2:14" x14ac:dyDescent="0.25">
      <c r="B2143" s="1">
        <f t="shared" si="438"/>
        <v>21250</v>
      </c>
      <c r="C2143" s="4">
        <f t="shared" si="430"/>
        <v>14.756944444444445</v>
      </c>
      <c r="D2143" s="3">
        <f t="shared" si="439"/>
        <v>0.75694444444444464</v>
      </c>
      <c r="E2143" s="1">
        <f t="shared" si="431"/>
        <v>7</v>
      </c>
      <c r="F2143" s="1">
        <f t="shared" si="440"/>
        <v>20.380882770353583</v>
      </c>
      <c r="G2143" s="1">
        <f t="shared" si="432"/>
        <v>0</v>
      </c>
      <c r="H2143" s="1">
        <f t="shared" si="433"/>
        <v>0</v>
      </c>
      <c r="I2143" s="1">
        <f t="shared" si="434"/>
        <v>1</v>
      </c>
      <c r="J2143" s="1">
        <f t="shared" si="442"/>
        <v>0</v>
      </c>
      <c r="K2143" s="7">
        <f t="shared" si="435"/>
        <v>1605.7059324424299</v>
      </c>
      <c r="L2143" s="7">
        <f t="shared" si="436"/>
        <v>-963423.55946545792</v>
      </c>
      <c r="M2143" s="7">
        <f t="shared" si="437"/>
        <v>-9.6342355946545791E-2</v>
      </c>
      <c r="N2143" s="7">
        <f t="shared" si="441"/>
        <v>2332.8198523454744</v>
      </c>
    </row>
    <row r="2144" spans="2:14" x14ac:dyDescent="0.25">
      <c r="B2144" s="1">
        <f t="shared" si="438"/>
        <v>21260</v>
      </c>
      <c r="C2144" s="4">
        <f t="shared" si="430"/>
        <v>14.763888888888889</v>
      </c>
      <c r="D2144" s="3">
        <f t="shared" si="439"/>
        <v>0.76388888888888928</v>
      </c>
      <c r="E2144" s="1">
        <f t="shared" si="431"/>
        <v>7</v>
      </c>
      <c r="F2144" s="1">
        <f t="shared" si="440"/>
        <v>20.284540414407036</v>
      </c>
      <c r="G2144" s="1">
        <f t="shared" si="432"/>
        <v>0</v>
      </c>
      <c r="H2144" s="1">
        <f t="shared" si="433"/>
        <v>0</v>
      </c>
      <c r="I2144" s="1">
        <f t="shared" si="434"/>
        <v>0</v>
      </c>
      <c r="J2144" s="1">
        <f t="shared" si="442"/>
        <v>0</v>
      </c>
      <c r="K2144" s="7">
        <f t="shared" si="435"/>
        <v>1594.1448497288443</v>
      </c>
      <c r="L2144" s="7">
        <f t="shared" si="436"/>
        <v>-956486.90983730659</v>
      </c>
      <c r="M2144" s="7">
        <f t="shared" si="437"/>
        <v>-9.5648690983730661E-2</v>
      </c>
      <c r="N2144" s="7">
        <f t="shared" si="441"/>
        <v>1399.6919114072846</v>
      </c>
    </row>
    <row r="2145" spans="2:14" x14ac:dyDescent="0.25">
      <c r="B2145" s="1">
        <f t="shared" si="438"/>
        <v>21270</v>
      </c>
      <c r="C2145" s="4">
        <f t="shared" si="430"/>
        <v>14.770833333333334</v>
      </c>
      <c r="D2145" s="3">
        <f t="shared" si="439"/>
        <v>0.77083333333333393</v>
      </c>
      <c r="E2145" s="1">
        <f t="shared" si="431"/>
        <v>7</v>
      </c>
      <c r="F2145" s="1">
        <f t="shared" si="440"/>
        <v>20.188891723423307</v>
      </c>
      <c r="G2145" s="1">
        <f t="shared" si="432"/>
        <v>0</v>
      </c>
      <c r="H2145" s="1">
        <f t="shared" si="433"/>
        <v>0</v>
      </c>
      <c r="I2145" s="1">
        <f t="shared" si="434"/>
        <v>0</v>
      </c>
      <c r="J2145" s="1">
        <f t="shared" si="442"/>
        <v>0</v>
      </c>
      <c r="K2145" s="7">
        <f t="shared" si="435"/>
        <v>1582.6670068107967</v>
      </c>
      <c r="L2145" s="7">
        <f t="shared" si="436"/>
        <v>-949600.2040864781</v>
      </c>
      <c r="M2145" s="7">
        <f t="shared" si="437"/>
        <v>-9.4960020408647816E-2</v>
      </c>
      <c r="N2145" s="7">
        <f t="shared" si="441"/>
        <v>839.8151468443707</v>
      </c>
    </row>
    <row r="2146" spans="2:14" x14ac:dyDescent="0.25">
      <c r="B2146" s="1">
        <f t="shared" si="438"/>
        <v>21280</v>
      </c>
      <c r="C2146" s="4">
        <f t="shared" si="430"/>
        <v>14.777777777777779</v>
      </c>
      <c r="D2146" s="3">
        <f t="shared" si="439"/>
        <v>0.77777777777777857</v>
      </c>
      <c r="E2146" s="1">
        <f t="shared" si="431"/>
        <v>7</v>
      </c>
      <c r="F2146" s="1">
        <f t="shared" si="440"/>
        <v>20.093931703014658</v>
      </c>
      <c r="G2146" s="1">
        <f t="shared" si="432"/>
        <v>0</v>
      </c>
      <c r="H2146" s="1">
        <f t="shared" si="433"/>
        <v>0</v>
      </c>
      <c r="I2146" s="1">
        <f t="shared" si="434"/>
        <v>0</v>
      </c>
      <c r="J2146" s="1">
        <f t="shared" si="442"/>
        <v>0</v>
      </c>
      <c r="K2146" s="7">
        <f t="shared" si="435"/>
        <v>1571.2718043617588</v>
      </c>
      <c r="L2146" s="7">
        <f t="shared" si="436"/>
        <v>-942763.08261705539</v>
      </c>
      <c r="M2146" s="7">
        <f t="shared" si="437"/>
        <v>-9.4276308261705535E-2</v>
      </c>
      <c r="N2146" s="7">
        <f t="shared" si="441"/>
        <v>503.88908810662241</v>
      </c>
    </row>
    <row r="2147" spans="2:14" x14ac:dyDescent="0.25">
      <c r="B2147" s="1">
        <f t="shared" si="438"/>
        <v>21290</v>
      </c>
      <c r="C2147" s="4">
        <f t="shared" si="430"/>
        <v>14.784722222222221</v>
      </c>
      <c r="D2147" s="3">
        <f t="shared" si="439"/>
        <v>0.78472222222222143</v>
      </c>
      <c r="E2147" s="1">
        <f t="shared" si="431"/>
        <v>7</v>
      </c>
      <c r="F2147" s="1">
        <f t="shared" si="440"/>
        <v>19.999655394752953</v>
      </c>
      <c r="G2147" s="1">
        <f t="shared" si="432"/>
        <v>0</v>
      </c>
      <c r="H2147" s="1">
        <f t="shared" si="433"/>
        <v>1</v>
      </c>
      <c r="I2147" s="1">
        <f t="shared" si="434"/>
        <v>0</v>
      </c>
      <c r="J2147" s="1">
        <f t="shared" si="442"/>
        <v>1</v>
      </c>
      <c r="K2147" s="7">
        <f t="shared" si="435"/>
        <v>1559.9586473703541</v>
      </c>
      <c r="L2147" s="7">
        <f t="shared" si="436"/>
        <v>1464024.8115777876</v>
      </c>
      <c r="M2147" s="7">
        <f t="shared" si="437"/>
        <v>0.14640248115777876</v>
      </c>
      <c r="N2147" s="7">
        <f t="shared" si="441"/>
        <v>1902.3334528639734</v>
      </c>
    </row>
    <row r="2148" spans="2:14" x14ac:dyDescent="0.25">
      <c r="B2148" s="1">
        <f t="shared" si="438"/>
        <v>21300</v>
      </c>
      <c r="C2148" s="4">
        <f t="shared" si="430"/>
        <v>14.791666666666666</v>
      </c>
      <c r="D2148" s="3">
        <f t="shared" si="439"/>
        <v>0.79166666666666607</v>
      </c>
      <c r="E2148" s="1">
        <f t="shared" si="431"/>
        <v>7</v>
      </c>
      <c r="F2148" s="1">
        <f t="shared" si="440"/>
        <v>20.146057875910731</v>
      </c>
      <c r="G2148" s="1">
        <f t="shared" si="432"/>
        <v>0</v>
      </c>
      <c r="H2148" s="1">
        <f t="shared" si="433"/>
        <v>0</v>
      </c>
      <c r="I2148" s="1">
        <f t="shared" si="434"/>
        <v>0</v>
      </c>
      <c r="J2148" s="1">
        <f t="shared" si="442"/>
        <v>1</v>
      </c>
      <c r="K2148" s="7">
        <f t="shared" si="435"/>
        <v>1577.5269451092877</v>
      </c>
      <c r="L2148" s="7">
        <f t="shared" si="436"/>
        <v>1453483.8329344275</v>
      </c>
      <c r="M2148" s="7">
        <f t="shared" si="437"/>
        <v>0.14534838329344277</v>
      </c>
      <c r="N2148" s="7">
        <f t="shared" si="441"/>
        <v>2741.400071718384</v>
      </c>
    </row>
    <row r="2149" spans="2:14" x14ac:dyDescent="0.25">
      <c r="B2149" s="1">
        <f t="shared" si="438"/>
        <v>21310</v>
      </c>
      <c r="C2149" s="4">
        <f t="shared" si="430"/>
        <v>14.798611111111111</v>
      </c>
      <c r="D2149" s="3">
        <f t="shared" si="439"/>
        <v>0.79861111111111072</v>
      </c>
      <c r="E2149" s="1">
        <f t="shared" si="431"/>
        <v>5</v>
      </c>
      <c r="F2149" s="1">
        <f t="shared" si="440"/>
        <v>20.291406259204173</v>
      </c>
      <c r="G2149" s="1">
        <f t="shared" si="432"/>
        <v>0</v>
      </c>
      <c r="H2149" s="1">
        <f t="shared" si="433"/>
        <v>0</v>
      </c>
      <c r="I2149" s="1">
        <f t="shared" si="434"/>
        <v>0</v>
      </c>
      <c r="J2149" s="1">
        <f t="shared" si="442"/>
        <v>1</v>
      </c>
      <c r="K2149" s="7">
        <f t="shared" si="435"/>
        <v>1834.9687511045006</v>
      </c>
      <c r="L2149" s="7">
        <f t="shared" si="436"/>
        <v>1299018.7493372997</v>
      </c>
      <c r="M2149" s="7">
        <f t="shared" si="437"/>
        <v>0.12990187493372998</v>
      </c>
      <c r="N2149" s="7">
        <f t="shared" si="441"/>
        <v>3244.8400430310303</v>
      </c>
    </row>
    <row r="2150" spans="2:14" x14ac:dyDescent="0.25">
      <c r="B2150" s="1">
        <f t="shared" si="438"/>
        <v>21320</v>
      </c>
      <c r="C2150" s="4">
        <f t="shared" si="430"/>
        <v>14.805555555555555</v>
      </c>
      <c r="D2150" s="3">
        <f t="shared" si="439"/>
        <v>0.80555555555555536</v>
      </c>
      <c r="E2150" s="1">
        <f t="shared" si="431"/>
        <v>5</v>
      </c>
      <c r="F2150" s="1">
        <f t="shared" si="440"/>
        <v>20.421308134137902</v>
      </c>
      <c r="G2150" s="1">
        <f t="shared" si="432"/>
        <v>0</v>
      </c>
      <c r="H2150" s="1">
        <f t="shared" si="433"/>
        <v>0</v>
      </c>
      <c r="I2150" s="1">
        <f t="shared" si="434"/>
        <v>1</v>
      </c>
      <c r="J2150" s="1">
        <f t="shared" si="442"/>
        <v>0</v>
      </c>
      <c r="K2150" s="7">
        <f t="shared" si="435"/>
        <v>1850.5569760965482</v>
      </c>
      <c r="L2150" s="7">
        <f t="shared" si="436"/>
        <v>-1110334.1856579289</v>
      </c>
      <c r="M2150" s="7">
        <f t="shared" si="437"/>
        <v>-0.11103341856579289</v>
      </c>
      <c r="N2150" s="7">
        <f t="shared" si="441"/>
        <v>1946.904025818618</v>
      </c>
    </row>
    <row r="2151" spans="2:14" x14ac:dyDescent="0.25">
      <c r="B2151" s="1">
        <f t="shared" si="438"/>
        <v>21330</v>
      </c>
      <c r="C2151" s="4">
        <f t="shared" si="430"/>
        <v>14.8125</v>
      </c>
      <c r="D2151" s="3">
        <f t="shared" si="439"/>
        <v>0.8125</v>
      </c>
      <c r="E2151" s="1">
        <f t="shared" si="431"/>
        <v>5</v>
      </c>
      <c r="F2151" s="1">
        <f t="shared" si="440"/>
        <v>20.31027471557211</v>
      </c>
      <c r="G2151" s="1">
        <f t="shared" si="432"/>
        <v>0</v>
      </c>
      <c r="H2151" s="1">
        <f t="shared" si="433"/>
        <v>0</v>
      </c>
      <c r="I2151" s="1">
        <f t="shared" si="434"/>
        <v>1</v>
      </c>
      <c r="J2151" s="1">
        <f t="shared" si="442"/>
        <v>0</v>
      </c>
      <c r="K2151" s="7">
        <f t="shared" si="435"/>
        <v>1837.2329658686529</v>
      </c>
      <c r="L2151" s="7">
        <f t="shared" si="436"/>
        <v>-1102339.7795211917</v>
      </c>
      <c r="M2151" s="7">
        <f t="shared" si="437"/>
        <v>-0.11023397795211917</v>
      </c>
      <c r="N2151" s="7">
        <f t="shared" si="441"/>
        <v>1168.1424154911708</v>
      </c>
    </row>
    <row r="2152" spans="2:14" x14ac:dyDescent="0.25">
      <c r="B2152" s="1">
        <f t="shared" si="438"/>
        <v>21340</v>
      </c>
      <c r="C2152" s="4">
        <f t="shared" si="430"/>
        <v>14.819444444444445</v>
      </c>
      <c r="D2152" s="3">
        <f t="shared" si="439"/>
        <v>0.81944444444444464</v>
      </c>
      <c r="E2152" s="1">
        <f t="shared" si="431"/>
        <v>5</v>
      </c>
      <c r="F2152" s="1">
        <f t="shared" si="440"/>
        <v>20.20004073761999</v>
      </c>
      <c r="G2152" s="1">
        <f t="shared" si="432"/>
        <v>0</v>
      </c>
      <c r="H2152" s="1">
        <f t="shared" si="433"/>
        <v>0</v>
      </c>
      <c r="I2152" s="1">
        <f t="shared" si="434"/>
        <v>0</v>
      </c>
      <c r="J2152" s="1">
        <f t="shared" si="442"/>
        <v>0</v>
      </c>
      <c r="K2152" s="7">
        <f t="shared" si="435"/>
        <v>1824.0048885143985</v>
      </c>
      <c r="L2152" s="7">
        <f t="shared" si="436"/>
        <v>-1094402.9331086392</v>
      </c>
      <c r="M2152" s="7">
        <f t="shared" si="437"/>
        <v>-0.10944029331086393</v>
      </c>
      <c r="N2152" s="7">
        <f t="shared" si="441"/>
        <v>700.88544929470243</v>
      </c>
    </row>
    <row r="2153" spans="2:14" x14ac:dyDescent="0.25">
      <c r="B2153" s="1">
        <f t="shared" si="438"/>
        <v>21350</v>
      </c>
      <c r="C2153" s="4">
        <f t="shared" si="430"/>
        <v>14.826388888888889</v>
      </c>
      <c r="D2153" s="3">
        <f t="shared" si="439"/>
        <v>0.82638888888888928</v>
      </c>
      <c r="E2153" s="1">
        <f t="shared" si="431"/>
        <v>5</v>
      </c>
      <c r="F2153" s="1">
        <f t="shared" si="440"/>
        <v>20.090600444309125</v>
      </c>
      <c r="G2153" s="1">
        <f t="shared" si="432"/>
        <v>0</v>
      </c>
      <c r="H2153" s="1">
        <f t="shared" si="433"/>
        <v>0</v>
      </c>
      <c r="I2153" s="1">
        <f t="shared" si="434"/>
        <v>0</v>
      </c>
      <c r="J2153" s="1">
        <f t="shared" si="442"/>
        <v>0</v>
      </c>
      <c r="K2153" s="7">
        <f t="shared" si="435"/>
        <v>1810.8720533170947</v>
      </c>
      <c r="L2153" s="7">
        <f t="shared" si="436"/>
        <v>-1086523.2319902568</v>
      </c>
      <c r="M2153" s="7">
        <f t="shared" si="437"/>
        <v>-0.10865232319902568</v>
      </c>
      <c r="N2153" s="7">
        <f t="shared" si="441"/>
        <v>420.53126957682144</v>
      </c>
    </row>
    <row r="2154" spans="2:14" x14ac:dyDescent="0.25">
      <c r="B2154" s="1">
        <f t="shared" si="438"/>
        <v>21360</v>
      </c>
      <c r="C2154" s="4">
        <f t="shared" si="430"/>
        <v>14.833333333333334</v>
      </c>
      <c r="D2154" s="3">
        <f t="shared" si="439"/>
        <v>0.83333333333333393</v>
      </c>
      <c r="E2154" s="1">
        <f t="shared" si="431"/>
        <v>3</v>
      </c>
      <c r="F2154" s="1">
        <f t="shared" si="440"/>
        <v>19.981948121110101</v>
      </c>
      <c r="G2154" s="1">
        <f t="shared" si="432"/>
        <v>0</v>
      </c>
      <c r="H2154" s="1">
        <f t="shared" si="433"/>
        <v>1</v>
      </c>
      <c r="I2154" s="1">
        <f t="shared" si="434"/>
        <v>0</v>
      </c>
      <c r="J2154" s="1">
        <f t="shared" si="442"/>
        <v>1</v>
      </c>
      <c r="K2154" s="7">
        <f t="shared" si="435"/>
        <v>2037.8337745332119</v>
      </c>
      <c r="L2154" s="7">
        <f t="shared" si="436"/>
        <v>1177299.7352800728</v>
      </c>
      <c r="M2154" s="7">
        <f t="shared" si="437"/>
        <v>0.11772997352800728</v>
      </c>
      <c r="N2154" s="7">
        <f t="shared" si="441"/>
        <v>1852.3187617460928</v>
      </c>
    </row>
    <row r="2155" spans="2:14" x14ac:dyDescent="0.25">
      <c r="B2155" s="1">
        <f t="shared" si="438"/>
        <v>21370</v>
      </c>
      <c r="C2155" s="4">
        <f t="shared" si="430"/>
        <v>14.840277777777779</v>
      </c>
      <c r="D2155" s="3">
        <f t="shared" si="439"/>
        <v>0.84027777777777857</v>
      </c>
      <c r="E2155" s="1">
        <f t="shared" si="431"/>
        <v>3</v>
      </c>
      <c r="F2155" s="1">
        <f t="shared" si="440"/>
        <v>20.099678094638108</v>
      </c>
      <c r="G2155" s="1">
        <f t="shared" si="432"/>
        <v>0</v>
      </c>
      <c r="H2155" s="1">
        <f t="shared" si="433"/>
        <v>0</v>
      </c>
      <c r="I2155" s="1">
        <f t="shared" si="434"/>
        <v>0</v>
      </c>
      <c r="J2155" s="1">
        <f t="shared" si="442"/>
        <v>1</v>
      </c>
      <c r="K2155" s="7">
        <f t="shared" si="435"/>
        <v>2051.9613713565727</v>
      </c>
      <c r="L2155" s="7">
        <f t="shared" si="436"/>
        <v>1168823.1771860565</v>
      </c>
      <c r="M2155" s="7">
        <f t="shared" si="437"/>
        <v>0.11688231771860565</v>
      </c>
      <c r="N2155" s="7">
        <f t="shared" si="441"/>
        <v>2711.3912570476559</v>
      </c>
    </row>
    <row r="2156" spans="2:14" x14ac:dyDescent="0.25">
      <c r="B2156" s="1">
        <f t="shared" si="438"/>
        <v>21380</v>
      </c>
      <c r="C2156" s="4">
        <f t="shared" si="430"/>
        <v>14.847222222222221</v>
      </c>
      <c r="D2156" s="3">
        <f t="shared" si="439"/>
        <v>0.84722222222222143</v>
      </c>
      <c r="E2156" s="1">
        <f t="shared" si="431"/>
        <v>3</v>
      </c>
      <c r="F2156" s="1">
        <f t="shared" si="440"/>
        <v>20.216560412356714</v>
      </c>
      <c r="G2156" s="1">
        <f t="shared" si="432"/>
        <v>0</v>
      </c>
      <c r="H2156" s="1">
        <f t="shared" si="433"/>
        <v>0</v>
      </c>
      <c r="I2156" s="1">
        <f t="shared" si="434"/>
        <v>0</v>
      </c>
      <c r="J2156" s="1">
        <f t="shared" si="442"/>
        <v>1</v>
      </c>
      <c r="K2156" s="7">
        <f t="shared" si="435"/>
        <v>2065.9872494828055</v>
      </c>
      <c r="L2156" s="7">
        <f t="shared" si="436"/>
        <v>1160407.6503103166</v>
      </c>
      <c r="M2156" s="7">
        <f t="shared" si="437"/>
        <v>0.11604076503103165</v>
      </c>
      <c r="N2156" s="7">
        <f t="shared" si="441"/>
        <v>3226.8347542285937</v>
      </c>
    </row>
    <row r="2157" spans="2:14" x14ac:dyDescent="0.25">
      <c r="B2157" s="1">
        <f t="shared" si="438"/>
        <v>21390</v>
      </c>
      <c r="C2157" s="4">
        <f t="shared" si="430"/>
        <v>14.854166666666666</v>
      </c>
      <c r="D2157" s="3">
        <f t="shared" si="439"/>
        <v>0.85416666666666607</v>
      </c>
      <c r="E2157" s="1">
        <f t="shared" si="431"/>
        <v>3</v>
      </c>
      <c r="F2157" s="1">
        <f t="shared" si="440"/>
        <v>20.332601177387744</v>
      </c>
      <c r="G2157" s="1">
        <f t="shared" si="432"/>
        <v>0</v>
      </c>
      <c r="H2157" s="1">
        <f t="shared" si="433"/>
        <v>0</v>
      </c>
      <c r="I2157" s="1">
        <f t="shared" si="434"/>
        <v>1</v>
      </c>
      <c r="J2157" s="1">
        <f t="shared" si="442"/>
        <v>0</v>
      </c>
      <c r="K2157" s="7">
        <f t="shared" si="435"/>
        <v>2079.9121412865288</v>
      </c>
      <c r="L2157" s="7">
        <f t="shared" si="436"/>
        <v>-1247947.2847719174</v>
      </c>
      <c r="M2157" s="7">
        <f t="shared" si="437"/>
        <v>-0.12479472847719174</v>
      </c>
      <c r="N2157" s="7">
        <f t="shared" si="441"/>
        <v>1936.1008525371562</v>
      </c>
    </row>
    <row r="2158" spans="2:14" x14ac:dyDescent="0.25">
      <c r="B2158" s="1">
        <f t="shared" si="438"/>
        <v>21400</v>
      </c>
      <c r="C2158" s="4">
        <f t="shared" si="430"/>
        <v>14.861111111111111</v>
      </c>
      <c r="D2158" s="3">
        <f t="shared" si="439"/>
        <v>0.86111111111111072</v>
      </c>
      <c r="E2158" s="1">
        <f t="shared" si="431"/>
        <v>3</v>
      </c>
      <c r="F2158" s="1">
        <f t="shared" si="440"/>
        <v>20.207806448910553</v>
      </c>
      <c r="G2158" s="1">
        <f t="shared" si="432"/>
        <v>0</v>
      </c>
      <c r="H2158" s="1">
        <f t="shared" si="433"/>
        <v>0</v>
      </c>
      <c r="I2158" s="1">
        <f t="shared" si="434"/>
        <v>0</v>
      </c>
      <c r="J2158" s="1">
        <f t="shared" si="442"/>
        <v>0</v>
      </c>
      <c r="K2158" s="7">
        <f t="shared" si="435"/>
        <v>2064.9367738692663</v>
      </c>
      <c r="L2158" s="7">
        <f t="shared" si="436"/>
        <v>-1238962.0643215599</v>
      </c>
      <c r="M2158" s="7">
        <f t="shared" si="437"/>
        <v>-0.12389620643215599</v>
      </c>
      <c r="N2158" s="7">
        <f t="shared" si="441"/>
        <v>1161.6605115222937</v>
      </c>
    </row>
    <row r="2159" spans="2:14" x14ac:dyDescent="0.25">
      <c r="B2159" s="1">
        <f t="shared" si="438"/>
        <v>21410</v>
      </c>
      <c r="C2159" s="4">
        <f t="shared" si="430"/>
        <v>14.868055555555555</v>
      </c>
      <c r="D2159" s="3">
        <f t="shared" si="439"/>
        <v>0.86805555555555536</v>
      </c>
      <c r="E2159" s="1">
        <f t="shared" si="431"/>
        <v>3</v>
      </c>
      <c r="F2159" s="1">
        <f t="shared" si="440"/>
        <v>20.083910242478396</v>
      </c>
      <c r="G2159" s="1">
        <f t="shared" si="432"/>
        <v>0</v>
      </c>
      <c r="H2159" s="1">
        <f t="shared" si="433"/>
        <v>0</v>
      </c>
      <c r="I2159" s="1">
        <f t="shared" si="434"/>
        <v>0</v>
      </c>
      <c r="J2159" s="1">
        <f t="shared" si="442"/>
        <v>0</v>
      </c>
      <c r="K2159" s="7">
        <f t="shared" si="435"/>
        <v>2050.0692290974071</v>
      </c>
      <c r="L2159" s="7">
        <f t="shared" si="436"/>
        <v>-1230041.5374584442</v>
      </c>
      <c r="M2159" s="7">
        <f t="shared" si="437"/>
        <v>-0.12300415374584442</v>
      </c>
      <c r="N2159" s="7">
        <f t="shared" si="441"/>
        <v>696.9963069133762</v>
      </c>
    </row>
    <row r="2160" spans="2:14" x14ac:dyDescent="0.25">
      <c r="B2160" s="1">
        <f t="shared" si="438"/>
        <v>21420</v>
      </c>
      <c r="C2160" s="4">
        <f t="shared" si="430"/>
        <v>14.875</v>
      </c>
      <c r="D2160" s="3">
        <f t="shared" si="439"/>
        <v>0.875</v>
      </c>
      <c r="E2160" s="1">
        <f t="shared" si="431"/>
        <v>1</v>
      </c>
      <c r="F2160" s="1">
        <f t="shared" si="440"/>
        <v>19.96090608873255</v>
      </c>
      <c r="G2160" s="1">
        <f t="shared" si="432"/>
        <v>0</v>
      </c>
      <c r="H2160" s="1">
        <f t="shared" si="433"/>
        <v>1</v>
      </c>
      <c r="I2160" s="1">
        <f t="shared" si="434"/>
        <v>0</v>
      </c>
      <c r="J2160" s="1">
        <f t="shared" si="442"/>
        <v>1</v>
      </c>
      <c r="K2160" s="7">
        <f t="shared" si="435"/>
        <v>2275.3087306479056</v>
      </c>
      <c r="L2160" s="7">
        <f t="shared" si="436"/>
        <v>1034814.7616112567</v>
      </c>
      <c r="M2160" s="7">
        <f t="shared" si="437"/>
        <v>0.10348147616112567</v>
      </c>
      <c r="N2160" s="7">
        <f t="shared" si="441"/>
        <v>2018.1977841480257</v>
      </c>
    </row>
    <row r="2161" spans="2:14" x14ac:dyDescent="0.25">
      <c r="B2161" s="1">
        <f t="shared" si="438"/>
        <v>21430</v>
      </c>
      <c r="C2161" s="4">
        <f t="shared" si="430"/>
        <v>14.881944444444445</v>
      </c>
      <c r="D2161" s="3">
        <f t="shared" si="439"/>
        <v>0.88194444444444464</v>
      </c>
      <c r="E2161" s="1">
        <f t="shared" si="431"/>
        <v>1</v>
      </c>
      <c r="F2161" s="1">
        <f t="shared" si="440"/>
        <v>20.064387564893675</v>
      </c>
      <c r="G2161" s="1">
        <f t="shared" si="432"/>
        <v>0</v>
      </c>
      <c r="H2161" s="1">
        <f t="shared" si="433"/>
        <v>0</v>
      </c>
      <c r="I2161" s="1">
        <f t="shared" si="434"/>
        <v>0</v>
      </c>
      <c r="J2161" s="1">
        <f t="shared" si="442"/>
        <v>1</v>
      </c>
      <c r="K2161" s="7">
        <f t="shared" si="435"/>
        <v>2287.7265077872407</v>
      </c>
      <c r="L2161" s="7">
        <f t="shared" si="436"/>
        <v>1027364.0953276556</v>
      </c>
      <c r="M2161" s="7">
        <f t="shared" si="437"/>
        <v>0.10273640953276555</v>
      </c>
      <c r="N2161" s="7">
        <f t="shared" si="441"/>
        <v>2810.9186704888152</v>
      </c>
    </row>
    <row r="2162" spans="2:14" x14ac:dyDescent="0.25">
      <c r="B2162" s="1">
        <f t="shared" si="438"/>
        <v>21440</v>
      </c>
      <c r="C2162" s="4">
        <f t="shared" si="430"/>
        <v>14.888888888888889</v>
      </c>
      <c r="D2162" s="3">
        <f t="shared" si="439"/>
        <v>0.88888888888888928</v>
      </c>
      <c r="E2162" s="1">
        <f t="shared" si="431"/>
        <v>1</v>
      </c>
      <c r="F2162" s="1">
        <f t="shared" si="440"/>
        <v>20.167123974426442</v>
      </c>
      <c r="G2162" s="1">
        <f t="shared" si="432"/>
        <v>0</v>
      </c>
      <c r="H2162" s="1">
        <f t="shared" si="433"/>
        <v>0</v>
      </c>
      <c r="I2162" s="1">
        <f t="shared" si="434"/>
        <v>0</v>
      </c>
      <c r="J2162" s="1">
        <f t="shared" si="442"/>
        <v>1</v>
      </c>
      <c r="K2162" s="7">
        <f t="shared" si="435"/>
        <v>2300.0548769311727</v>
      </c>
      <c r="L2162" s="7">
        <f t="shared" si="436"/>
        <v>1019967.0738412964</v>
      </c>
      <c r="M2162" s="7">
        <f t="shared" si="437"/>
        <v>0.10199670738412964</v>
      </c>
      <c r="N2162" s="7">
        <f t="shared" si="441"/>
        <v>3286.551202293289</v>
      </c>
    </row>
    <row r="2163" spans="2:14" x14ac:dyDescent="0.25">
      <c r="B2163" s="1">
        <f t="shared" si="438"/>
        <v>21450</v>
      </c>
      <c r="C2163" s="4">
        <f t="shared" si="430"/>
        <v>14.895833333333334</v>
      </c>
      <c r="D2163" s="3">
        <f t="shared" si="439"/>
        <v>0.89583333333333393</v>
      </c>
      <c r="E2163" s="1">
        <f t="shared" si="431"/>
        <v>1</v>
      </c>
      <c r="F2163" s="1">
        <f t="shared" si="440"/>
        <v>20.26912068181057</v>
      </c>
      <c r="G2163" s="1">
        <f t="shared" si="432"/>
        <v>0</v>
      </c>
      <c r="H2163" s="1">
        <f t="shared" si="433"/>
        <v>0</v>
      </c>
      <c r="I2163" s="1">
        <f t="shared" si="434"/>
        <v>0</v>
      </c>
      <c r="J2163" s="1">
        <f t="shared" si="442"/>
        <v>1</v>
      </c>
      <c r="K2163" s="7">
        <f t="shared" si="435"/>
        <v>2312.2944818172682</v>
      </c>
      <c r="L2163" s="7">
        <f t="shared" si="436"/>
        <v>1012623.3109096391</v>
      </c>
      <c r="M2163" s="7">
        <f t="shared" si="437"/>
        <v>0.10126233109096391</v>
      </c>
      <c r="N2163" s="7">
        <f t="shared" si="441"/>
        <v>3571.930721375973</v>
      </c>
    </row>
    <row r="2164" spans="2:14" x14ac:dyDescent="0.25">
      <c r="B2164" s="1">
        <f t="shared" si="438"/>
        <v>21460</v>
      </c>
      <c r="C2164" s="4">
        <f t="shared" si="430"/>
        <v>14.902777777777779</v>
      </c>
      <c r="D2164" s="3">
        <f t="shared" si="439"/>
        <v>0.90277777777777857</v>
      </c>
      <c r="E2164" s="1">
        <f t="shared" si="431"/>
        <v>1</v>
      </c>
      <c r="F2164" s="1">
        <f t="shared" si="440"/>
        <v>20.370383012901534</v>
      </c>
      <c r="G2164" s="1">
        <f t="shared" si="432"/>
        <v>0</v>
      </c>
      <c r="H2164" s="1">
        <f t="shared" si="433"/>
        <v>0</v>
      </c>
      <c r="I2164" s="1">
        <f t="shared" si="434"/>
        <v>1</v>
      </c>
      <c r="J2164" s="1">
        <f t="shared" si="442"/>
        <v>0</v>
      </c>
      <c r="K2164" s="7">
        <f t="shared" si="435"/>
        <v>2324.4459615481837</v>
      </c>
      <c r="L2164" s="7">
        <f t="shared" si="436"/>
        <v>-1394667.5769289103</v>
      </c>
      <c r="M2164" s="7">
        <f t="shared" si="437"/>
        <v>-0.13946675769289105</v>
      </c>
      <c r="N2164" s="7">
        <f t="shared" si="441"/>
        <v>2143.1584328255835</v>
      </c>
    </row>
    <row r="2165" spans="2:14" x14ac:dyDescent="0.25">
      <c r="B2165" s="1">
        <f t="shared" si="438"/>
        <v>21470</v>
      </c>
      <c r="C2165" s="4">
        <f t="shared" si="430"/>
        <v>14.909722222222221</v>
      </c>
      <c r="D2165" s="3">
        <f t="shared" si="439"/>
        <v>0.90972222222222143</v>
      </c>
      <c r="E2165" s="1">
        <f t="shared" si="431"/>
        <v>1</v>
      </c>
      <c r="F2165" s="1">
        <f t="shared" si="440"/>
        <v>20.230916255208644</v>
      </c>
      <c r="G2165" s="1">
        <f t="shared" si="432"/>
        <v>0</v>
      </c>
      <c r="H2165" s="1">
        <f t="shared" si="433"/>
        <v>0</v>
      </c>
      <c r="I2165" s="1">
        <f t="shared" si="434"/>
        <v>0</v>
      </c>
      <c r="J2165" s="1">
        <f t="shared" si="442"/>
        <v>0</v>
      </c>
      <c r="K2165" s="7">
        <f t="shared" si="435"/>
        <v>2307.709950625037</v>
      </c>
      <c r="L2165" s="7">
        <f t="shared" si="436"/>
        <v>-1384625.9703750222</v>
      </c>
      <c r="M2165" s="7">
        <f t="shared" si="437"/>
        <v>-0.13846259703750222</v>
      </c>
      <c r="N2165" s="7">
        <f t="shared" si="441"/>
        <v>1285.89505969535</v>
      </c>
    </row>
    <row r="2166" spans="2:14" x14ac:dyDescent="0.25">
      <c r="B2166" s="1">
        <f t="shared" si="438"/>
        <v>21480</v>
      </c>
      <c r="C2166" s="4">
        <f t="shared" si="430"/>
        <v>14.916666666666666</v>
      </c>
      <c r="D2166" s="3">
        <f t="shared" si="439"/>
        <v>0.91666666666666607</v>
      </c>
      <c r="E2166" s="1">
        <f t="shared" si="431"/>
        <v>1</v>
      </c>
      <c r="F2166" s="1">
        <f t="shared" si="440"/>
        <v>20.092453658171141</v>
      </c>
      <c r="G2166" s="1">
        <f t="shared" si="432"/>
        <v>0</v>
      </c>
      <c r="H2166" s="1">
        <f t="shared" si="433"/>
        <v>0</v>
      </c>
      <c r="I2166" s="1">
        <f t="shared" si="434"/>
        <v>0</v>
      </c>
      <c r="J2166" s="1">
        <f t="shared" si="442"/>
        <v>0</v>
      </c>
      <c r="K2166" s="7">
        <f t="shared" si="435"/>
        <v>2291.0944389805368</v>
      </c>
      <c r="L2166" s="7">
        <f t="shared" si="436"/>
        <v>-1374656.6633883221</v>
      </c>
      <c r="M2166" s="7">
        <f t="shared" si="437"/>
        <v>-0.1374656663388322</v>
      </c>
      <c r="N2166" s="7">
        <f t="shared" si="441"/>
        <v>771.53703581721004</v>
      </c>
    </row>
    <row r="2167" spans="2:14" x14ac:dyDescent="0.25">
      <c r="B2167" s="1">
        <f t="shared" si="438"/>
        <v>21490</v>
      </c>
      <c r="C2167" s="4">
        <f t="shared" si="430"/>
        <v>14.923611111111111</v>
      </c>
      <c r="D2167" s="3">
        <f t="shared" si="439"/>
        <v>0.92361111111111072</v>
      </c>
      <c r="E2167" s="1">
        <f t="shared" si="431"/>
        <v>0</v>
      </c>
      <c r="F2167" s="1">
        <f t="shared" si="440"/>
        <v>19.954987991832308</v>
      </c>
      <c r="G2167" s="1">
        <f t="shared" si="432"/>
        <v>0</v>
      </c>
      <c r="H2167" s="1">
        <f t="shared" si="433"/>
        <v>1</v>
      </c>
      <c r="I2167" s="1">
        <f t="shared" si="434"/>
        <v>0</v>
      </c>
      <c r="J2167" s="1">
        <f t="shared" si="442"/>
        <v>1</v>
      </c>
      <c r="K2167" s="7">
        <f t="shared" si="435"/>
        <v>2394.5985590198766</v>
      </c>
      <c r="L2167" s="7">
        <f t="shared" si="436"/>
        <v>963240.86458807404</v>
      </c>
      <c r="M2167" s="7">
        <f t="shared" si="437"/>
        <v>9.6324086458807398E-2</v>
      </c>
      <c r="N2167" s="7">
        <f t="shared" si="441"/>
        <v>2062.9222214903261</v>
      </c>
    </row>
    <row r="2168" spans="2:14" x14ac:dyDescent="0.25">
      <c r="B2168" s="1">
        <f t="shared" si="438"/>
        <v>21500</v>
      </c>
      <c r="C2168" s="4">
        <f t="shared" si="430"/>
        <v>14.930555555555555</v>
      </c>
      <c r="D2168" s="3">
        <f t="shared" si="439"/>
        <v>0.93055555555555536</v>
      </c>
      <c r="E2168" s="1">
        <f t="shared" si="431"/>
        <v>0</v>
      </c>
      <c r="F2168" s="1">
        <f t="shared" si="440"/>
        <v>20.051312078291115</v>
      </c>
      <c r="G2168" s="1">
        <f t="shared" si="432"/>
        <v>0</v>
      </c>
      <c r="H2168" s="1">
        <f t="shared" si="433"/>
        <v>0</v>
      </c>
      <c r="I2168" s="1">
        <f t="shared" si="434"/>
        <v>0</v>
      </c>
      <c r="J2168" s="1">
        <f t="shared" si="442"/>
        <v>1</v>
      </c>
      <c r="K2168" s="7">
        <f t="shared" si="435"/>
        <v>2406.1574493949333</v>
      </c>
      <c r="L2168" s="7">
        <f t="shared" si="436"/>
        <v>956305.53036304004</v>
      </c>
      <c r="M2168" s="7">
        <f t="shared" si="437"/>
        <v>9.5630553036304008E-2</v>
      </c>
      <c r="N2168" s="7">
        <f t="shared" si="441"/>
        <v>2837.7533328941954</v>
      </c>
    </row>
    <row r="2169" spans="2:14" x14ac:dyDescent="0.25">
      <c r="B2169" s="1">
        <f t="shared" si="438"/>
        <v>21510</v>
      </c>
      <c r="C2169" s="4">
        <f t="shared" si="430"/>
        <v>14.9375</v>
      </c>
      <c r="D2169" s="3">
        <f t="shared" si="439"/>
        <v>0.9375</v>
      </c>
      <c r="E2169" s="1">
        <f t="shared" si="431"/>
        <v>0</v>
      </c>
      <c r="F2169" s="1">
        <f t="shared" si="440"/>
        <v>20.14694263132742</v>
      </c>
      <c r="G2169" s="1">
        <f t="shared" si="432"/>
        <v>0</v>
      </c>
      <c r="H2169" s="1">
        <f t="shared" si="433"/>
        <v>0</v>
      </c>
      <c r="I2169" s="1">
        <f t="shared" si="434"/>
        <v>0</v>
      </c>
      <c r="J2169" s="1">
        <f t="shared" si="442"/>
        <v>1</v>
      </c>
      <c r="K2169" s="7">
        <f t="shared" si="435"/>
        <v>2417.6331157592899</v>
      </c>
      <c r="L2169" s="7">
        <f t="shared" si="436"/>
        <v>949420.13054442604</v>
      </c>
      <c r="M2169" s="7">
        <f t="shared" si="437"/>
        <v>9.4942013054442609E-2</v>
      </c>
      <c r="N2169" s="7">
        <f t="shared" si="441"/>
        <v>3302.6519997365172</v>
      </c>
    </row>
    <row r="2170" spans="2:14" x14ac:dyDescent="0.25">
      <c r="B2170" s="1">
        <f t="shared" si="438"/>
        <v>21520</v>
      </c>
      <c r="C2170" s="4">
        <f t="shared" si="430"/>
        <v>14.944444444444445</v>
      </c>
      <c r="D2170" s="3">
        <f t="shared" si="439"/>
        <v>0.94444444444444464</v>
      </c>
      <c r="E2170" s="1">
        <f t="shared" si="431"/>
        <v>0</v>
      </c>
      <c r="F2170" s="1">
        <f t="shared" si="440"/>
        <v>20.241884644381862</v>
      </c>
      <c r="G2170" s="1">
        <f t="shared" si="432"/>
        <v>0</v>
      </c>
      <c r="H2170" s="1">
        <f t="shared" si="433"/>
        <v>0</v>
      </c>
      <c r="I2170" s="1">
        <f t="shared" si="434"/>
        <v>0</v>
      </c>
      <c r="J2170" s="1">
        <f t="shared" si="442"/>
        <v>1</v>
      </c>
      <c r="K2170" s="7">
        <f t="shared" si="435"/>
        <v>2429.0261573258231</v>
      </c>
      <c r="L2170" s="7">
        <f t="shared" si="436"/>
        <v>942584.30560450628</v>
      </c>
      <c r="M2170" s="7">
        <f t="shared" si="437"/>
        <v>9.4258430560450635E-2</v>
      </c>
      <c r="N2170" s="7">
        <f t="shared" si="441"/>
        <v>3581.5911998419101</v>
      </c>
    </row>
    <row r="2171" spans="2:14" x14ac:dyDescent="0.25">
      <c r="B2171" s="1">
        <f t="shared" si="438"/>
        <v>21530</v>
      </c>
      <c r="C2171" s="4">
        <f t="shared" si="430"/>
        <v>14.951388888888889</v>
      </c>
      <c r="D2171" s="3">
        <f t="shared" si="439"/>
        <v>0.95138888888888928</v>
      </c>
      <c r="E2171" s="1">
        <f t="shared" si="431"/>
        <v>0</v>
      </c>
      <c r="F2171" s="1">
        <f t="shared" si="440"/>
        <v>20.336143074942314</v>
      </c>
      <c r="G2171" s="1">
        <f t="shared" si="432"/>
        <v>0</v>
      </c>
      <c r="H2171" s="1">
        <f t="shared" si="433"/>
        <v>0</v>
      </c>
      <c r="I2171" s="1">
        <f t="shared" si="434"/>
        <v>1</v>
      </c>
      <c r="J2171" s="1">
        <f t="shared" si="442"/>
        <v>0</v>
      </c>
      <c r="K2171" s="7">
        <f t="shared" si="435"/>
        <v>2440.3371689930773</v>
      </c>
      <c r="L2171" s="7">
        <f t="shared" si="436"/>
        <v>-1464202.3013958463</v>
      </c>
      <c r="M2171" s="7">
        <f t="shared" si="437"/>
        <v>-0.14642023013958463</v>
      </c>
      <c r="N2171" s="7">
        <f t="shared" si="441"/>
        <v>2148.9547199051458</v>
      </c>
    </row>
    <row r="2172" spans="2:14" x14ac:dyDescent="0.25">
      <c r="B2172" s="1">
        <f t="shared" si="438"/>
        <v>21540</v>
      </c>
      <c r="C2172" s="4">
        <f t="shared" si="430"/>
        <v>14.958333333333334</v>
      </c>
      <c r="D2172" s="3">
        <f t="shared" si="439"/>
        <v>0.95833333333333393</v>
      </c>
      <c r="E2172" s="1">
        <f t="shared" si="431"/>
        <v>0</v>
      </c>
      <c r="F2172" s="1">
        <f t="shared" si="440"/>
        <v>20.189722844802731</v>
      </c>
      <c r="G2172" s="1">
        <f t="shared" si="432"/>
        <v>0</v>
      </c>
      <c r="H2172" s="1">
        <f t="shared" si="433"/>
        <v>0</v>
      </c>
      <c r="I2172" s="1">
        <f t="shared" si="434"/>
        <v>0</v>
      </c>
      <c r="J2172" s="1">
        <f t="shared" si="442"/>
        <v>0</v>
      </c>
      <c r="K2172" s="7">
        <f t="shared" si="435"/>
        <v>2422.7667413763274</v>
      </c>
      <c r="L2172" s="7">
        <f t="shared" si="436"/>
        <v>-1453660.0448257965</v>
      </c>
      <c r="M2172" s="7">
        <f t="shared" si="437"/>
        <v>-0.14536600448257966</v>
      </c>
      <c r="N2172" s="7">
        <f t="shared" si="441"/>
        <v>1289.3728319430875</v>
      </c>
    </row>
    <row r="2173" spans="2:14" x14ac:dyDescent="0.25">
      <c r="B2173" s="1">
        <f t="shared" si="438"/>
        <v>21550</v>
      </c>
      <c r="C2173" s="4">
        <f t="shared" si="430"/>
        <v>14.965277777777779</v>
      </c>
      <c r="D2173" s="3">
        <f t="shared" si="439"/>
        <v>0.96527777777777857</v>
      </c>
      <c r="E2173" s="1">
        <f t="shared" si="431"/>
        <v>0</v>
      </c>
      <c r="F2173" s="1">
        <f t="shared" si="440"/>
        <v>20.044356840320152</v>
      </c>
      <c r="G2173" s="1">
        <f t="shared" si="432"/>
        <v>0</v>
      </c>
      <c r="H2173" s="1">
        <f t="shared" si="433"/>
        <v>0</v>
      </c>
      <c r="I2173" s="1">
        <f t="shared" si="434"/>
        <v>0</v>
      </c>
      <c r="J2173" s="1">
        <f t="shared" si="442"/>
        <v>0</v>
      </c>
      <c r="K2173" s="7">
        <f t="shared" si="435"/>
        <v>2405.322820838418</v>
      </c>
      <c r="L2173" s="7">
        <f t="shared" si="436"/>
        <v>-1443193.6925030509</v>
      </c>
      <c r="M2173" s="7">
        <f t="shared" si="437"/>
        <v>-0.14431936925030509</v>
      </c>
      <c r="N2173" s="7">
        <f t="shared" si="441"/>
        <v>773.62369916585249</v>
      </c>
    </row>
    <row r="2174" spans="2:14" x14ac:dyDescent="0.25">
      <c r="B2174" s="1">
        <f t="shared" si="438"/>
        <v>21560</v>
      </c>
      <c r="C2174" s="4">
        <f t="shared" si="430"/>
        <v>14.972222222222221</v>
      </c>
      <c r="D2174" s="3">
        <f t="shared" si="439"/>
        <v>0.97222222222222143</v>
      </c>
      <c r="E2174" s="1">
        <f t="shared" si="431"/>
        <v>0</v>
      </c>
      <c r="F2174" s="1">
        <f t="shared" si="440"/>
        <v>19.900037471069847</v>
      </c>
      <c r="G2174" s="1">
        <f t="shared" si="432"/>
        <v>0</v>
      </c>
      <c r="H2174" s="1">
        <f t="shared" si="433"/>
        <v>1</v>
      </c>
      <c r="I2174" s="1">
        <f t="shared" si="434"/>
        <v>0</v>
      </c>
      <c r="J2174" s="1">
        <f t="shared" si="442"/>
        <v>1</v>
      </c>
      <c r="K2174" s="7">
        <f t="shared" si="435"/>
        <v>2388.0044965283814</v>
      </c>
      <c r="L2174" s="7">
        <f t="shared" si="436"/>
        <v>967197.3020829712</v>
      </c>
      <c r="M2174" s="7">
        <f t="shared" si="437"/>
        <v>9.6719730208297119E-2</v>
      </c>
      <c r="N2174" s="7">
        <f t="shared" si="441"/>
        <v>2064.1742194995113</v>
      </c>
    </row>
    <row r="2175" spans="2:14" x14ac:dyDescent="0.25">
      <c r="B2175" s="1">
        <f t="shared" si="438"/>
        <v>21570</v>
      </c>
      <c r="C2175" s="4">
        <f t="shared" si="430"/>
        <v>14.979166666666666</v>
      </c>
      <c r="D2175" s="3">
        <f t="shared" si="439"/>
        <v>0.97916666666666607</v>
      </c>
      <c r="E2175" s="1">
        <f t="shared" si="431"/>
        <v>0</v>
      </c>
      <c r="F2175" s="1">
        <f t="shared" si="440"/>
        <v>19.996757201278143</v>
      </c>
      <c r="G2175" s="1">
        <f t="shared" si="432"/>
        <v>0</v>
      </c>
      <c r="H2175" s="1">
        <f t="shared" si="433"/>
        <v>1</v>
      </c>
      <c r="I2175" s="1">
        <f t="shared" si="434"/>
        <v>0</v>
      </c>
      <c r="J2175" s="1">
        <f t="shared" si="442"/>
        <v>1</v>
      </c>
      <c r="K2175" s="7">
        <f t="shared" si="435"/>
        <v>2399.610864153377</v>
      </c>
      <c r="L2175" s="7">
        <f t="shared" si="436"/>
        <v>960233.48150797375</v>
      </c>
      <c r="M2175" s="7">
        <f t="shared" si="437"/>
        <v>9.6023348150797369E-2</v>
      </c>
      <c r="N2175" s="7">
        <f t="shared" si="441"/>
        <v>2838.5045316997066</v>
      </c>
    </row>
    <row r="2176" spans="2:14" x14ac:dyDescent="0.25">
      <c r="B2176" s="1">
        <f t="shared" si="438"/>
        <v>21580</v>
      </c>
      <c r="C2176" s="4">
        <f t="shared" si="430"/>
        <v>14.986111111111111</v>
      </c>
      <c r="D2176" s="3">
        <f t="shared" si="439"/>
        <v>0.98611111111111072</v>
      </c>
      <c r="E2176" s="1">
        <f t="shared" si="431"/>
        <v>0</v>
      </c>
      <c r="F2176" s="1">
        <f t="shared" si="440"/>
        <v>20.092780549428941</v>
      </c>
      <c r="G2176" s="1">
        <f t="shared" si="432"/>
        <v>0</v>
      </c>
      <c r="H2176" s="1">
        <f t="shared" si="433"/>
        <v>0</v>
      </c>
      <c r="I2176" s="1">
        <f t="shared" si="434"/>
        <v>0</v>
      </c>
      <c r="J2176" s="1">
        <f t="shared" si="442"/>
        <v>1</v>
      </c>
      <c r="K2176" s="7">
        <f t="shared" si="435"/>
        <v>2411.1336659314725</v>
      </c>
      <c r="L2176" s="7">
        <f t="shared" si="436"/>
        <v>953319.80044111656</v>
      </c>
      <c r="M2176" s="7">
        <f t="shared" si="437"/>
        <v>9.5331980044111655E-2</v>
      </c>
      <c r="N2176" s="7">
        <f t="shared" si="441"/>
        <v>3303.1027190198238</v>
      </c>
    </row>
    <row r="2177" spans="2:14" x14ac:dyDescent="0.25">
      <c r="B2177" s="1">
        <f t="shared" si="438"/>
        <v>21590</v>
      </c>
      <c r="C2177" s="4">
        <f t="shared" si="430"/>
        <v>14.993055555555555</v>
      </c>
      <c r="D2177" s="3">
        <f t="shared" si="439"/>
        <v>0.99305555555555536</v>
      </c>
      <c r="E2177" s="1">
        <f t="shared" si="431"/>
        <v>0</v>
      </c>
      <c r="F2177" s="1">
        <f t="shared" si="440"/>
        <v>20.188112529473052</v>
      </c>
      <c r="G2177" s="1">
        <f t="shared" si="432"/>
        <v>0</v>
      </c>
      <c r="H2177" s="1">
        <f t="shared" si="433"/>
        <v>0</v>
      </c>
      <c r="I2177" s="1">
        <f t="shared" si="434"/>
        <v>0</v>
      </c>
      <c r="J2177" s="1">
        <f t="shared" si="442"/>
        <v>1</v>
      </c>
      <c r="K2177" s="7">
        <f t="shared" si="435"/>
        <v>2422.5735035367661</v>
      </c>
      <c r="L2177" s="7">
        <f t="shared" si="436"/>
        <v>946455.89787794033</v>
      </c>
      <c r="M2177" s="7">
        <f t="shared" si="437"/>
        <v>9.4645589787794027E-2</v>
      </c>
      <c r="N2177" s="7">
        <f t="shared" si="441"/>
        <v>3581.8616314118945</v>
      </c>
    </row>
    <row r="2178" spans="2:14" x14ac:dyDescent="0.25">
      <c r="B2178" s="1">
        <f t="shared" si="438"/>
        <v>21600</v>
      </c>
      <c r="C2178" s="4">
        <f t="shared" si="430"/>
        <v>15</v>
      </c>
      <c r="D2178" s="3">
        <f t="shared" si="439"/>
        <v>0</v>
      </c>
      <c r="E2178" s="1">
        <f t="shared" si="431"/>
        <v>-1</v>
      </c>
      <c r="F2178" s="1">
        <f t="shared" si="440"/>
        <v>20.282758119260848</v>
      </c>
      <c r="G2178" s="1">
        <f t="shared" si="432"/>
        <v>1</v>
      </c>
      <c r="H2178" s="1">
        <f t="shared" si="433"/>
        <v>0</v>
      </c>
      <c r="I2178" s="1">
        <f t="shared" si="434"/>
        <v>1</v>
      </c>
      <c r="J2178" s="1">
        <f t="shared" si="442"/>
        <v>0</v>
      </c>
      <c r="K2178" s="7">
        <f t="shared" si="435"/>
        <v>2553.9309743113013</v>
      </c>
      <c r="L2178" s="7">
        <f t="shared" si="436"/>
        <v>-1532358.5845867805</v>
      </c>
      <c r="M2178" s="7">
        <f t="shared" si="437"/>
        <v>-0.15323585845867804</v>
      </c>
      <c r="N2178" s="7">
        <f t="shared" si="441"/>
        <v>2149.1169788471366</v>
      </c>
    </row>
    <row r="2179" spans="2:14" x14ac:dyDescent="0.25">
      <c r="B2179" s="1">
        <f t="shared" si="438"/>
        <v>21610</v>
      </c>
      <c r="C2179" s="4">
        <f t="shared" si="430"/>
        <v>15.006944444444445</v>
      </c>
      <c r="D2179" s="3">
        <f t="shared" si="439"/>
        <v>6.9444444444446418E-3</v>
      </c>
      <c r="E2179" s="1">
        <f t="shared" si="431"/>
        <v>-1</v>
      </c>
      <c r="F2179" s="1">
        <f t="shared" si="440"/>
        <v>20.129522260802169</v>
      </c>
      <c r="G2179" s="1">
        <f t="shared" si="432"/>
        <v>1</v>
      </c>
      <c r="H2179" s="1">
        <f t="shared" si="433"/>
        <v>0</v>
      </c>
      <c r="I2179" s="1">
        <f t="shared" si="434"/>
        <v>1</v>
      </c>
      <c r="J2179" s="1">
        <f t="shared" si="442"/>
        <v>0</v>
      </c>
      <c r="K2179" s="7">
        <f t="shared" si="435"/>
        <v>2535.5426712962599</v>
      </c>
      <c r="L2179" s="7">
        <f t="shared" si="436"/>
        <v>-1521325.6027777561</v>
      </c>
      <c r="M2179" s="7">
        <f t="shared" si="437"/>
        <v>-0.15213256027777561</v>
      </c>
      <c r="N2179" s="7">
        <f t="shared" si="441"/>
        <v>1289.470187308282</v>
      </c>
    </row>
    <row r="2180" spans="2:14" x14ac:dyDescent="0.25">
      <c r="B2180" s="1">
        <f t="shared" si="438"/>
        <v>21620</v>
      </c>
      <c r="C2180" s="4">
        <f t="shared" si="430"/>
        <v>15.013888888888889</v>
      </c>
      <c r="D2180" s="3">
        <f t="shared" si="439"/>
        <v>1.3888888888889284E-2</v>
      </c>
      <c r="E2180" s="1">
        <f t="shared" si="431"/>
        <v>-1</v>
      </c>
      <c r="F2180" s="1">
        <f t="shared" si="440"/>
        <v>19.977389700524395</v>
      </c>
      <c r="G2180" s="1">
        <f t="shared" si="432"/>
        <v>1</v>
      </c>
      <c r="H2180" s="1">
        <f t="shared" si="433"/>
        <v>0</v>
      </c>
      <c r="I2180" s="1">
        <f t="shared" si="434"/>
        <v>1</v>
      </c>
      <c r="J2180" s="1">
        <f t="shared" si="442"/>
        <v>0</v>
      </c>
      <c r="K2180" s="7">
        <f t="shared" si="435"/>
        <v>2517.286764062927</v>
      </c>
      <c r="L2180" s="7">
        <f t="shared" si="436"/>
        <v>-1510372.0584377563</v>
      </c>
      <c r="M2180" s="7">
        <f t="shared" si="437"/>
        <v>-0.15103720584377561</v>
      </c>
      <c r="N2180" s="7">
        <f t="shared" si="441"/>
        <v>773.68211238496917</v>
      </c>
    </row>
    <row r="2181" spans="2:14" x14ac:dyDescent="0.25">
      <c r="B2181" s="1">
        <f t="shared" si="438"/>
        <v>21630</v>
      </c>
      <c r="C2181" s="4">
        <f t="shared" si="430"/>
        <v>15.020833333333334</v>
      </c>
      <c r="D2181" s="3">
        <f t="shared" si="439"/>
        <v>2.0833333333333925E-2</v>
      </c>
      <c r="E2181" s="1">
        <f t="shared" si="431"/>
        <v>-1</v>
      </c>
      <c r="F2181" s="1">
        <f t="shared" si="440"/>
        <v>19.82635249468062</v>
      </c>
      <c r="G2181" s="1">
        <f t="shared" si="432"/>
        <v>1</v>
      </c>
      <c r="H2181" s="1">
        <f t="shared" si="433"/>
        <v>0</v>
      </c>
      <c r="I2181" s="1">
        <f t="shared" si="434"/>
        <v>1</v>
      </c>
      <c r="J2181" s="1">
        <f t="shared" si="442"/>
        <v>0</v>
      </c>
      <c r="K2181" s="7">
        <f t="shared" si="435"/>
        <v>2499.1622993616743</v>
      </c>
      <c r="L2181" s="7">
        <f t="shared" si="436"/>
        <v>-1499497.3796170044</v>
      </c>
      <c r="M2181" s="7">
        <f t="shared" si="437"/>
        <v>-0.14994973796170044</v>
      </c>
      <c r="N2181" s="7">
        <f t="shared" si="441"/>
        <v>464.20926743098147</v>
      </c>
    </row>
    <row r="2182" spans="2:14" x14ac:dyDescent="0.25">
      <c r="B2182" s="1">
        <f t="shared" si="438"/>
        <v>21640</v>
      </c>
      <c r="C2182" s="4">
        <f t="shared" si="430"/>
        <v>15.027777777777779</v>
      </c>
      <c r="D2182" s="3">
        <f t="shared" si="439"/>
        <v>2.7777777777778567E-2</v>
      </c>
      <c r="E2182" s="1">
        <f t="shared" si="431"/>
        <v>-1</v>
      </c>
      <c r="F2182" s="1">
        <f t="shared" si="440"/>
        <v>19.676402756718918</v>
      </c>
      <c r="G2182" s="1">
        <f t="shared" si="432"/>
        <v>1</v>
      </c>
      <c r="H2182" s="1">
        <f t="shared" si="433"/>
        <v>0</v>
      </c>
      <c r="I2182" s="1">
        <f t="shared" si="434"/>
        <v>1</v>
      </c>
      <c r="J2182" s="1">
        <f t="shared" si="442"/>
        <v>0</v>
      </c>
      <c r="K2182" s="7">
        <f t="shared" si="435"/>
        <v>2481.1683308062698</v>
      </c>
      <c r="L2182" s="7">
        <f t="shared" si="436"/>
        <v>-1488700.9984837617</v>
      </c>
      <c r="M2182" s="7">
        <f t="shared" si="437"/>
        <v>-0.14887009984837618</v>
      </c>
      <c r="N2182" s="7">
        <f t="shared" si="441"/>
        <v>278.52556045858887</v>
      </c>
    </row>
    <row r="2183" spans="2:14" x14ac:dyDescent="0.25">
      <c r="B2183" s="1">
        <f t="shared" si="438"/>
        <v>21650</v>
      </c>
      <c r="C2183" s="4">
        <f t="shared" si="430"/>
        <v>15.034722222222221</v>
      </c>
      <c r="D2183" s="3">
        <f t="shared" si="439"/>
        <v>3.4722222222221433E-2</v>
      </c>
      <c r="E2183" s="1">
        <f t="shared" si="431"/>
        <v>-1</v>
      </c>
      <c r="F2183" s="1">
        <f t="shared" si="440"/>
        <v>19.527532656870541</v>
      </c>
      <c r="G2183" s="1">
        <f t="shared" si="432"/>
        <v>1</v>
      </c>
      <c r="H2183" s="1">
        <f t="shared" si="433"/>
        <v>0</v>
      </c>
      <c r="I2183" s="1">
        <f t="shared" si="434"/>
        <v>1</v>
      </c>
      <c r="J2183" s="1">
        <f t="shared" si="442"/>
        <v>0</v>
      </c>
      <c r="K2183" s="7">
        <f t="shared" si="435"/>
        <v>2463.3039188244647</v>
      </c>
      <c r="L2183" s="7">
        <f t="shared" si="436"/>
        <v>-1477982.3512946789</v>
      </c>
      <c r="M2183" s="7">
        <f t="shared" si="437"/>
        <v>-0.14779823512946788</v>
      </c>
      <c r="N2183" s="7">
        <f t="shared" si="441"/>
        <v>167.11533627515331</v>
      </c>
    </row>
    <row r="2184" spans="2:14" x14ac:dyDescent="0.25">
      <c r="B2184" s="1">
        <f t="shared" si="438"/>
        <v>21660</v>
      </c>
      <c r="C2184" s="4">
        <f t="shared" si="430"/>
        <v>15.041666666666666</v>
      </c>
      <c r="D2184" s="3">
        <f t="shared" si="439"/>
        <v>4.1666666666666075E-2</v>
      </c>
      <c r="E2184" s="1">
        <f t="shared" si="431"/>
        <v>-1</v>
      </c>
      <c r="F2184" s="1">
        <f t="shared" si="440"/>
        <v>19.379734421741073</v>
      </c>
      <c r="G2184" s="1">
        <f t="shared" si="432"/>
        <v>1</v>
      </c>
      <c r="H2184" s="1">
        <f t="shared" si="433"/>
        <v>0</v>
      </c>
      <c r="I2184" s="1">
        <f t="shared" si="434"/>
        <v>1</v>
      </c>
      <c r="J2184" s="1">
        <f t="shared" si="442"/>
        <v>0</v>
      </c>
      <c r="K2184" s="7">
        <f t="shared" si="435"/>
        <v>2445.5681306089286</v>
      </c>
      <c r="L2184" s="7">
        <f t="shared" si="436"/>
        <v>-1467340.8783653569</v>
      </c>
      <c r="M2184" s="7">
        <f t="shared" si="437"/>
        <v>-0.14673408783653569</v>
      </c>
      <c r="N2184" s="7">
        <f t="shared" si="441"/>
        <v>100.26920176509198</v>
      </c>
    </row>
    <row r="2185" spans="2:14" x14ac:dyDescent="0.25">
      <c r="B2185" s="1">
        <f t="shared" si="438"/>
        <v>21670</v>
      </c>
      <c r="C2185" s="4">
        <f t="shared" si="430"/>
        <v>15.048611111111111</v>
      </c>
      <c r="D2185" s="3">
        <f t="shared" si="439"/>
        <v>4.8611111111110716E-2</v>
      </c>
      <c r="E2185" s="1">
        <f t="shared" si="431"/>
        <v>-1.5</v>
      </c>
      <c r="F2185" s="1">
        <f t="shared" si="440"/>
        <v>19.233000333904538</v>
      </c>
      <c r="G2185" s="1">
        <f t="shared" si="432"/>
        <v>1</v>
      </c>
      <c r="H2185" s="1">
        <f t="shared" si="433"/>
        <v>0</v>
      </c>
      <c r="I2185" s="1">
        <f t="shared" si="434"/>
        <v>1</v>
      </c>
      <c r="J2185" s="1">
        <f t="shared" si="442"/>
        <v>0</v>
      </c>
      <c r="K2185" s="7">
        <f t="shared" si="435"/>
        <v>2487.9600400685445</v>
      </c>
      <c r="L2185" s="7">
        <f t="shared" si="436"/>
        <v>-1492776.0240411267</v>
      </c>
      <c r="M2185" s="7">
        <f t="shared" si="437"/>
        <v>-0.14927760240411267</v>
      </c>
      <c r="N2185" s="7">
        <f t="shared" si="441"/>
        <v>60.161521059055183</v>
      </c>
    </row>
    <row r="2186" spans="2:14" x14ac:dyDescent="0.25">
      <c r="B2186" s="1">
        <f t="shared" si="438"/>
        <v>21680</v>
      </c>
      <c r="C2186" s="4">
        <f t="shared" si="430"/>
        <v>15.055555555555555</v>
      </c>
      <c r="D2186" s="3">
        <f t="shared" si="439"/>
        <v>5.5555555555555358E-2</v>
      </c>
      <c r="E2186" s="1">
        <f t="shared" si="431"/>
        <v>-1.5</v>
      </c>
      <c r="F2186" s="1">
        <f t="shared" si="440"/>
        <v>19.083722731500426</v>
      </c>
      <c r="G2186" s="1">
        <f t="shared" si="432"/>
        <v>1</v>
      </c>
      <c r="H2186" s="1">
        <f t="shared" si="433"/>
        <v>0</v>
      </c>
      <c r="I2186" s="1">
        <f t="shared" si="434"/>
        <v>1</v>
      </c>
      <c r="J2186" s="1">
        <f t="shared" si="442"/>
        <v>0</v>
      </c>
      <c r="K2186" s="7">
        <f t="shared" si="435"/>
        <v>2470.0467277800508</v>
      </c>
      <c r="L2186" s="7">
        <f t="shared" si="436"/>
        <v>-1482028.0366680305</v>
      </c>
      <c r="M2186" s="7">
        <f t="shared" si="437"/>
        <v>-0.14820280366680305</v>
      </c>
      <c r="N2186" s="7">
        <f t="shared" si="441"/>
        <v>36.096912635433107</v>
      </c>
    </row>
    <row r="2187" spans="2:14" x14ac:dyDescent="0.25">
      <c r="B2187" s="1">
        <f t="shared" si="438"/>
        <v>21690</v>
      </c>
      <c r="C2187" s="4">
        <f t="shared" si="430"/>
        <v>15.0625</v>
      </c>
      <c r="D2187" s="3">
        <f t="shared" si="439"/>
        <v>6.25E-2</v>
      </c>
      <c r="E2187" s="1">
        <f t="shared" si="431"/>
        <v>-1.5</v>
      </c>
      <c r="F2187" s="1">
        <f t="shared" si="440"/>
        <v>18.935519927833624</v>
      </c>
      <c r="G2187" s="1">
        <f t="shared" si="432"/>
        <v>1</v>
      </c>
      <c r="H2187" s="1">
        <f t="shared" si="433"/>
        <v>0</v>
      </c>
      <c r="I2187" s="1">
        <f t="shared" si="434"/>
        <v>1</v>
      </c>
      <c r="J2187" s="1">
        <f t="shared" si="442"/>
        <v>0</v>
      </c>
      <c r="K2187" s="7">
        <f t="shared" si="435"/>
        <v>2452.2623913400348</v>
      </c>
      <c r="L2187" s="7">
        <f t="shared" si="436"/>
        <v>-1471357.4348040209</v>
      </c>
      <c r="M2187" s="7">
        <f t="shared" si="437"/>
        <v>-0.14713574348040209</v>
      </c>
      <c r="N2187" s="7">
        <f t="shared" si="441"/>
        <v>21.658147581259865</v>
      </c>
    </row>
    <row r="2188" spans="2:14" x14ac:dyDescent="0.25">
      <c r="B2188" s="1">
        <f t="shared" si="438"/>
        <v>21700</v>
      </c>
      <c r="C2188" s="4">
        <f t="shared" si="430"/>
        <v>15.069444444444445</v>
      </c>
      <c r="D2188" s="3">
        <f t="shared" si="439"/>
        <v>6.9444444444444642E-2</v>
      </c>
      <c r="E2188" s="1">
        <f t="shared" si="431"/>
        <v>-1.5</v>
      </c>
      <c r="F2188" s="1">
        <f t="shared" si="440"/>
        <v>18.788384184353223</v>
      </c>
      <c r="G2188" s="1">
        <f t="shared" si="432"/>
        <v>1</v>
      </c>
      <c r="H2188" s="1">
        <f t="shared" si="433"/>
        <v>0</v>
      </c>
      <c r="I2188" s="1">
        <f t="shared" si="434"/>
        <v>1</v>
      </c>
      <c r="J2188" s="1">
        <f t="shared" si="442"/>
        <v>0</v>
      </c>
      <c r="K2188" s="7">
        <f t="shared" si="435"/>
        <v>2434.6061021223863</v>
      </c>
      <c r="L2188" s="7">
        <f t="shared" si="436"/>
        <v>-1460763.6612734317</v>
      </c>
      <c r="M2188" s="7">
        <f t="shared" si="437"/>
        <v>-0.14607636612734318</v>
      </c>
      <c r="N2188" s="7">
        <f t="shared" si="441"/>
        <v>12.994888548755918</v>
      </c>
    </row>
    <row r="2189" spans="2:14" x14ac:dyDescent="0.25">
      <c r="B2189" s="1">
        <f t="shared" si="438"/>
        <v>21710</v>
      </c>
      <c r="C2189" s="4">
        <f t="shared" si="430"/>
        <v>15.076388888888889</v>
      </c>
      <c r="D2189" s="3">
        <f t="shared" si="439"/>
        <v>7.6388888888889284E-2</v>
      </c>
      <c r="E2189" s="1">
        <f t="shared" si="431"/>
        <v>-1.5</v>
      </c>
      <c r="F2189" s="1">
        <f t="shared" si="440"/>
        <v>18.642307818225881</v>
      </c>
      <c r="G2189" s="1">
        <f t="shared" si="432"/>
        <v>1</v>
      </c>
      <c r="H2189" s="1">
        <f t="shared" si="433"/>
        <v>0</v>
      </c>
      <c r="I2189" s="1">
        <f t="shared" si="434"/>
        <v>1</v>
      </c>
      <c r="J2189" s="1">
        <f t="shared" si="442"/>
        <v>0</v>
      </c>
      <c r="K2189" s="7">
        <f t="shared" si="435"/>
        <v>2417.0769381871055</v>
      </c>
      <c r="L2189" s="7">
        <f t="shared" si="436"/>
        <v>-1450246.1629122633</v>
      </c>
      <c r="M2189" s="7">
        <f t="shared" si="437"/>
        <v>-0.14502461629122634</v>
      </c>
      <c r="N2189" s="7">
        <f t="shared" si="441"/>
        <v>7.7969331292535511</v>
      </c>
    </row>
    <row r="2190" spans="2:14" x14ac:dyDescent="0.25">
      <c r="B2190" s="1">
        <f t="shared" si="438"/>
        <v>21720</v>
      </c>
      <c r="C2190" s="4">
        <f t="shared" si="430"/>
        <v>15.083333333333334</v>
      </c>
      <c r="D2190" s="3">
        <f t="shared" si="439"/>
        <v>8.3333333333333925E-2</v>
      </c>
      <c r="E2190" s="1">
        <f t="shared" si="431"/>
        <v>-2</v>
      </c>
      <c r="F2190" s="1">
        <f t="shared" si="440"/>
        <v>18.497283201934653</v>
      </c>
      <c r="G2190" s="1">
        <f t="shared" si="432"/>
        <v>1</v>
      </c>
      <c r="H2190" s="1">
        <f t="shared" si="433"/>
        <v>0</v>
      </c>
      <c r="I2190" s="1">
        <f t="shared" si="434"/>
        <v>1</v>
      </c>
      <c r="J2190" s="1">
        <f t="shared" si="442"/>
        <v>0</v>
      </c>
      <c r="K2190" s="7">
        <f t="shared" si="435"/>
        <v>2459.6739842321581</v>
      </c>
      <c r="L2190" s="7">
        <f t="shared" si="436"/>
        <v>-1475804.390539295</v>
      </c>
      <c r="M2190" s="7">
        <f t="shared" si="437"/>
        <v>-0.14758043905392951</v>
      </c>
      <c r="N2190" s="7">
        <f t="shared" si="441"/>
        <v>4.6781598775521305</v>
      </c>
    </row>
    <row r="2191" spans="2:14" x14ac:dyDescent="0.25">
      <c r="B2191" s="1">
        <f t="shared" si="438"/>
        <v>21730</v>
      </c>
      <c r="C2191" s="4">
        <f t="shared" si="430"/>
        <v>15.090277777777779</v>
      </c>
      <c r="D2191" s="3">
        <f t="shared" si="439"/>
        <v>9.0277777777778567E-2</v>
      </c>
      <c r="E2191" s="1">
        <f t="shared" si="431"/>
        <v>-2</v>
      </c>
      <c r="F2191" s="1">
        <f t="shared" si="440"/>
        <v>18.349702762880725</v>
      </c>
      <c r="G2191" s="1">
        <f t="shared" si="432"/>
        <v>1</v>
      </c>
      <c r="H2191" s="1">
        <f t="shared" si="433"/>
        <v>0</v>
      </c>
      <c r="I2191" s="1">
        <f t="shared" si="434"/>
        <v>1</v>
      </c>
      <c r="J2191" s="1">
        <f t="shared" si="442"/>
        <v>0</v>
      </c>
      <c r="K2191" s="7">
        <f t="shared" si="435"/>
        <v>2441.9643315456865</v>
      </c>
      <c r="L2191" s="7">
        <f t="shared" si="436"/>
        <v>-1465178.5989274119</v>
      </c>
      <c r="M2191" s="7">
        <f t="shared" si="437"/>
        <v>-0.14651785989274119</v>
      </c>
      <c r="N2191" s="7">
        <f t="shared" si="441"/>
        <v>2.8068959265312783</v>
      </c>
    </row>
    <row r="2192" spans="2:14" x14ac:dyDescent="0.25">
      <c r="B2192" s="1">
        <f t="shared" si="438"/>
        <v>21740</v>
      </c>
      <c r="C2192" s="4">
        <f t="shared" si="430"/>
        <v>15.097222222222221</v>
      </c>
      <c r="D2192" s="3">
        <f t="shared" si="439"/>
        <v>9.7222222222221433E-2</v>
      </c>
      <c r="E2192" s="1">
        <f t="shared" si="431"/>
        <v>-2</v>
      </c>
      <c r="F2192" s="1">
        <f t="shared" si="440"/>
        <v>18.203184902987985</v>
      </c>
      <c r="G2192" s="1">
        <f t="shared" si="432"/>
        <v>1</v>
      </c>
      <c r="H2192" s="1">
        <f t="shared" si="433"/>
        <v>0</v>
      </c>
      <c r="I2192" s="1">
        <f t="shared" si="434"/>
        <v>1</v>
      </c>
      <c r="J2192" s="1">
        <f t="shared" si="442"/>
        <v>0</v>
      </c>
      <c r="K2192" s="7">
        <f t="shared" si="435"/>
        <v>2424.3821883585579</v>
      </c>
      <c r="L2192" s="7">
        <f t="shared" si="436"/>
        <v>-1454629.3130151348</v>
      </c>
      <c r="M2192" s="7">
        <f t="shared" si="437"/>
        <v>-0.14546293130151347</v>
      </c>
      <c r="N2192" s="7">
        <f t="shared" si="441"/>
        <v>1.684137555918767</v>
      </c>
    </row>
    <row r="2193" spans="2:14" x14ac:dyDescent="0.25">
      <c r="B2193" s="1">
        <f t="shared" si="438"/>
        <v>21750</v>
      </c>
      <c r="C2193" s="4">
        <f t="shared" si="430"/>
        <v>15.104166666666666</v>
      </c>
      <c r="D2193" s="3">
        <f t="shared" si="439"/>
        <v>0.10416666666666607</v>
      </c>
      <c r="E2193" s="1">
        <f t="shared" si="431"/>
        <v>-2</v>
      </c>
      <c r="F2193" s="1">
        <f t="shared" si="440"/>
        <v>18.057721971686473</v>
      </c>
      <c r="G2193" s="1">
        <f t="shared" si="432"/>
        <v>1</v>
      </c>
      <c r="H2193" s="1">
        <f t="shared" si="433"/>
        <v>0</v>
      </c>
      <c r="I2193" s="1">
        <f t="shared" si="434"/>
        <v>1</v>
      </c>
      <c r="J2193" s="1">
        <f t="shared" si="442"/>
        <v>0</v>
      </c>
      <c r="K2193" s="7">
        <f t="shared" si="435"/>
        <v>2406.9266366023762</v>
      </c>
      <c r="L2193" s="7">
        <f t="shared" si="436"/>
        <v>-1444155.9819614259</v>
      </c>
      <c r="M2193" s="7">
        <f t="shared" si="437"/>
        <v>-0.14441559819614258</v>
      </c>
      <c r="N2193" s="7">
        <f t="shared" si="441"/>
        <v>1.0104825335512602</v>
      </c>
    </row>
    <row r="2194" spans="2:14" x14ac:dyDescent="0.25">
      <c r="B2194" s="1">
        <f t="shared" si="438"/>
        <v>21760</v>
      </c>
      <c r="C2194" s="4">
        <f t="shared" ref="C2194:C2257" si="443">B2194/(24*60)</f>
        <v>15.111111111111111</v>
      </c>
      <c r="D2194" s="3">
        <f t="shared" si="439"/>
        <v>0.11111111111111072</v>
      </c>
      <c r="E2194" s="1">
        <f t="shared" ref="E2194:E2257" si="444">VLOOKUP(D2194,$P$3:$R$27,3,1)</f>
        <v>-2</v>
      </c>
      <c r="F2194" s="1">
        <f t="shared" si="440"/>
        <v>17.913306373490329</v>
      </c>
      <c r="G2194" s="1">
        <f t="shared" ref="G2194:G2257" si="445">IF(VLOOKUP(D2194,$P$3:$Q$27,2,1)=0,1,0)</f>
        <v>1</v>
      </c>
      <c r="H2194" s="1">
        <f t="shared" ref="H2194:H2257" si="446">IF(F2194&lt;($G$2+G2194*$G$4),1,0)</f>
        <v>0</v>
      </c>
      <c r="I2194" s="1">
        <f t="shared" ref="I2194:I2257" si="447">IF(F2194&gt;($G$3+G2194*$G$4),1,0)</f>
        <v>1</v>
      </c>
      <c r="J2194" s="1">
        <f t="shared" si="442"/>
        <v>0</v>
      </c>
      <c r="K2194" s="7">
        <f t="shared" ref="K2194:K2257" si="448">(F2194-E2194)*$C$11</f>
        <v>2389.5967648188393</v>
      </c>
      <c r="L2194" s="7">
        <f t="shared" ref="L2194:L2257" si="449">((J2194*$G$6)-K2194)*60*$G$8</f>
        <v>-1433758.0588913036</v>
      </c>
      <c r="M2194" s="7">
        <f t="shared" ref="M2194:M2257" si="450">L2194/$C$5</f>
        <v>-0.14337580588913035</v>
      </c>
      <c r="N2194" s="7">
        <f t="shared" si="441"/>
        <v>0.6062895201307561</v>
      </c>
    </row>
    <row r="2195" spans="2:14" x14ac:dyDescent="0.25">
      <c r="B2195" s="1">
        <f t="shared" ref="B2195:B2258" si="451">B2194+$G$8</f>
        <v>21770</v>
      </c>
      <c r="C2195" s="4">
        <f t="shared" si="443"/>
        <v>15.118055555555555</v>
      </c>
      <c r="D2195" s="3">
        <f t="shared" ref="D2195:D2258" si="452">C2195-INT(C2195)</f>
        <v>0.11805555555555536</v>
      </c>
      <c r="E2195" s="1">
        <f t="shared" si="444"/>
        <v>-2</v>
      </c>
      <c r="F2195" s="1">
        <f t="shared" ref="F2195:F2258" si="453">F2194+M2194</f>
        <v>17.7699305676012</v>
      </c>
      <c r="G2195" s="1">
        <f t="shared" si="445"/>
        <v>1</v>
      </c>
      <c r="H2195" s="1">
        <f t="shared" si="446"/>
        <v>0</v>
      </c>
      <c r="I2195" s="1">
        <f t="shared" si="447"/>
        <v>1</v>
      </c>
      <c r="J2195" s="1">
        <f t="shared" si="442"/>
        <v>0</v>
      </c>
      <c r="K2195" s="7">
        <f t="shared" si="448"/>
        <v>2372.3916681121436</v>
      </c>
      <c r="L2195" s="7">
        <f t="shared" si="449"/>
        <v>-1423435.0008672862</v>
      </c>
      <c r="M2195" s="7">
        <f t="shared" si="450"/>
        <v>-0.14234350008672864</v>
      </c>
      <c r="N2195" s="7">
        <f t="shared" ref="N2195:N2258" si="454">(J2195*$G$6*$N$15)+N2194*$N$14</f>
        <v>0.36377371207845366</v>
      </c>
    </row>
    <row r="2196" spans="2:14" x14ac:dyDescent="0.25">
      <c r="B2196" s="1">
        <f t="shared" si="451"/>
        <v>21780</v>
      </c>
      <c r="C2196" s="4">
        <f t="shared" si="443"/>
        <v>15.125</v>
      </c>
      <c r="D2196" s="3">
        <f t="shared" si="452"/>
        <v>0.125</v>
      </c>
      <c r="E2196" s="1">
        <f t="shared" si="444"/>
        <v>-2.7</v>
      </c>
      <c r="F2196" s="1">
        <f t="shared" si="453"/>
        <v>17.627587067514472</v>
      </c>
      <c r="G2196" s="1">
        <f t="shared" si="445"/>
        <v>1</v>
      </c>
      <c r="H2196" s="1">
        <f t="shared" si="446"/>
        <v>0</v>
      </c>
      <c r="I2196" s="1">
        <f t="shared" si="447"/>
        <v>1</v>
      </c>
      <c r="J2196" s="1">
        <f t="shared" ref="J2196:J2259" si="455">IF(OR(AND(I2196=0,J2195=1),AND(H2196=1,I2196=0)),1,0)</f>
        <v>0</v>
      </c>
      <c r="K2196" s="7">
        <f t="shared" si="448"/>
        <v>2439.3104481017363</v>
      </c>
      <c r="L2196" s="7">
        <f t="shared" si="449"/>
        <v>-1463586.2688610419</v>
      </c>
      <c r="M2196" s="7">
        <f t="shared" si="450"/>
        <v>-0.14635862688610418</v>
      </c>
      <c r="N2196" s="7">
        <f t="shared" si="454"/>
        <v>0.2182642272470722</v>
      </c>
    </row>
    <row r="2197" spans="2:14" x14ac:dyDescent="0.25">
      <c r="B2197" s="1">
        <f t="shared" si="451"/>
        <v>21790</v>
      </c>
      <c r="C2197" s="4">
        <f t="shared" si="443"/>
        <v>15.131944444444445</v>
      </c>
      <c r="D2197" s="3">
        <f t="shared" si="452"/>
        <v>0.13194444444444464</v>
      </c>
      <c r="E2197" s="1">
        <f t="shared" si="444"/>
        <v>-2.7</v>
      </c>
      <c r="F2197" s="1">
        <f t="shared" si="453"/>
        <v>17.481228440628367</v>
      </c>
      <c r="G2197" s="1">
        <f t="shared" si="445"/>
        <v>1</v>
      </c>
      <c r="H2197" s="1">
        <f t="shared" si="446"/>
        <v>0</v>
      </c>
      <c r="I2197" s="1">
        <f t="shared" si="447"/>
        <v>1</v>
      </c>
      <c r="J2197" s="1">
        <f t="shared" si="455"/>
        <v>0</v>
      </c>
      <c r="K2197" s="7">
        <f t="shared" si="448"/>
        <v>2421.7474128754038</v>
      </c>
      <c r="L2197" s="7">
        <f t="shared" si="449"/>
        <v>-1453048.4477252422</v>
      </c>
      <c r="M2197" s="7">
        <f t="shared" si="450"/>
        <v>-0.14530484477252423</v>
      </c>
      <c r="N2197" s="7">
        <f t="shared" si="454"/>
        <v>0.13095853634824331</v>
      </c>
    </row>
    <row r="2198" spans="2:14" x14ac:dyDescent="0.25">
      <c r="B2198" s="1">
        <f t="shared" si="451"/>
        <v>21800</v>
      </c>
      <c r="C2198" s="4">
        <f t="shared" si="443"/>
        <v>15.138888888888889</v>
      </c>
      <c r="D2198" s="3">
        <f t="shared" si="452"/>
        <v>0.13888888888888928</v>
      </c>
      <c r="E2198" s="1">
        <f t="shared" si="444"/>
        <v>-2.7</v>
      </c>
      <c r="F2198" s="1">
        <f t="shared" si="453"/>
        <v>17.335923595855842</v>
      </c>
      <c r="G2198" s="1">
        <f t="shared" si="445"/>
        <v>1</v>
      </c>
      <c r="H2198" s="1">
        <f t="shared" si="446"/>
        <v>0</v>
      </c>
      <c r="I2198" s="1">
        <f t="shared" si="447"/>
        <v>1</v>
      </c>
      <c r="J2198" s="1">
        <f t="shared" si="455"/>
        <v>0</v>
      </c>
      <c r="K2198" s="7">
        <f t="shared" si="448"/>
        <v>2404.3108315027007</v>
      </c>
      <c r="L2198" s="7">
        <f t="shared" si="449"/>
        <v>-1442586.4989016205</v>
      </c>
      <c r="M2198" s="7">
        <f t="shared" si="450"/>
        <v>-0.14425864989016204</v>
      </c>
      <c r="N2198" s="7">
        <f t="shared" si="454"/>
        <v>7.8575121808945977E-2</v>
      </c>
    </row>
    <row r="2199" spans="2:14" x14ac:dyDescent="0.25">
      <c r="B2199" s="1">
        <f t="shared" si="451"/>
        <v>21810</v>
      </c>
      <c r="C2199" s="4">
        <f t="shared" si="443"/>
        <v>15.145833333333334</v>
      </c>
      <c r="D2199" s="3">
        <f t="shared" si="452"/>
        <v>0.14583333333333393</v>
      </c>
      <c r="E2199" s="1">
        <f t="shared" si="444"/>
        <v>-2.7</v>
      </c>
      <c r="F2199" s="1">
        <f t="shared" si="453"/>
        <v>17.19166494596568</v>
      </c>
      <c r="G2199" s="1">
        <f t="shared" si="445"/>
        <v>1</v>
      </c>
      <c r="H2199" s="1">
        <f t="shared" si="446"/>
        <v>0</v>
      </c>
      <c r="I2199" s="1">
        <f t="shared" si="447"/>
        <v>1</v>
      </c>
      <c r="J2199" s="1">
        <f t="shared" si="455"/>
        <v>0</v>
      </c>
      <c r="K2199" s="7">
        <f t="shared" si="448"/>
        <v>2386.9997935158813</v>
      </c>
      <c r="L2199" s="7">
        <f t="shared" si="449"/>
        <v>-1432199.8761095288</v>
      </c>
      <c r="M2199" s="7">
        <f t="shared" si="450"/>
        <v>-0.14321998761095289</v>
      </c>
      <c r="N2199" s="7">
        <f t="shared" si="454"/>
        <v>4.7145073085367584E-2</v>
      </c>
    </row>
    <row r="2200" spans="2:14" x14ac:dyDescent="0.25">
      <c r="B2200" s="1">
        <f t="shared" si="451"/>
        <v>21820</v>
      </c>
      <c r="C2200" s="4">
        <f t="shared" si="443"/>
        <v>15.152777777777779</v>
      </c>
      <c r="D2200" s="3">
        <f t="shared" si="452"/>
        <v>0.15277777777777857</v>
      </c>
      <c r="E2200" s="1">
        <f t="shared" si="444"/>
        <v>-2.7</v>
      </c>
      <c r="F2200" s="1">
        <f t="shared" si="453"/>
        <v>17.048444958354729</v>
      </c>
      <c r="G2200" s="1">
        <f t="shared" si="445"/>
        <v>1</v>
      </c>
      <c r="H2200" s="1">
        <f t="shared" si="446"/>
        <v>0</v>
      </c>
      <c r="I2200" s="1">
        <f t="shared" si="447"/>
        <v>1</v>
      </c>
      <c r="J2200" s="1">
        <f t="shared" si="455"/>
        <v>0</v>
      </c>
      <c r="K2200" s="7">
        <f t="shared" si="448"/>
        <v>2369.8133950025672</v>
      </c>
      <c r="L2200" s="7">
        <f t="shared" si="449"/>
        <v>-1421888.0370015404</v>
      </c>
      <c r="M2200" s="7">
        <f t="shared" si="450"/>
        <v>-0.14218880370015405</v>
      </c>
      <c r="N2200" s="7">
        <f t="shared" si="454"/>
        <v>2.828704385122055E-2</v>
      </c>
    </row>
    <row r="2201" spans="2:14" x14ac:dyDescent="0.25">
      <c r="B2201" s="1">
        <f t="shared" si="451"/>
        <v>21830</v>
      </c>
      <c r="C2201" s="4">
        <f t="shared" si="443"/>
        <v>15.159722222222221</v>
      </c>
      <c r="D2201" s="3">
        <f t="shared" si="452"/>
        <v>0.15972222222222143</v>
      </c>
      <c r="E2201" s="1">
        <f t="shared" si="444"/>
        <v>-2.7</v>
      </c>
      <c r="F2201" s="1">
        <f t="shared" si="453"/>
        <v>16.906256154654574</v>
      </c>
      <c r="G2201" s="1">
        <f t="shared" si="445"/>
        <v>1</v>
      </c>
      <c r="H2201" s="1">
        <f t="shared" si="446"/>
        <v>0</v>
      </c>
      <c r="I2201" s="1">
        <f t="shared" si="447"/>
        <v>1</v>
      </c>
      <c r="J2201" s="1">
        <f t="shared" si="455"/>
        <v>0</v>
      </c>
      <c r="K2201" s="7">
        <f t="shared" si="448"/>
        <v>2352.7507385585486</v>
      </c>
      <c r="L2201" s="7">
        <f t="shared" si="449"/>
        <v>-1411650.4431351293</v>
      </c>
      <c r="M2201" s="7">
        <f t="shared" si="450"/>
        <v>-0.14116504431351293</v>
      </c>
      <c r="N2201" s="7">
        <f t="shared" si="454"/>
        <v>1.6972226310732329E-2</v>
      </c>
    </row>
    <row r="2202" spans="2:14" x14ac:dyDescent="0.25">
      <c r="B2202" s="1">
        <f t="shared" si="451"/>
        <v>21840</v>
      </c>
      <c r="C2202" s="4">
        <f t="shared" si="443"/>
        <v>15.166666666666666</v>
      </c>
      <c r="D2202" s="3">
        <f t="shared" si="452"/>
        <v>0.16666666666666607</v>
      </c>
      <c r="E2202" s="1">
        <f t="shared" si="444"/>
        <v>-2.7</v>
      </c>
      <c r="F2202" s="1">
        <f t="shared" si="453"/>
        <v>16.765091110341061</v>
      </c>
      <c r="G2202" s="1">
        <f t="shared" si="445"/>
        <v>1</v>
      </c>
      <c r="H2202" s="1">
        <f t="shared" si="446"/>
        <v>0</v>
      </c>
      <c r="I2202" s="1">
        <f t="shared" si="447"/>
        <v>1</v>
      </c>
      <c r="J2202" s="1">
        <f t="shared" si="455"/>
        <v>0</v>
      </c>
      <c r="K2202" s="7">
        <f t="shared" si="448"/>
        <v>2335.8109332409267</v>
      </c>
      <c r="L2202" s="7">
        <f t="shared" si="449"/>
        <v>-1401486.5599445559</v>
      </c>
      <c r="M2202" s="7">
        <f t="shared" si="450"/>
        <v>-0.14014865599445558</v>
      </c>
      <c r="N2202" s="7">
        <f t="shared" si="454"/>
        <v>1.0183335786439396E-2</v>
      </c>
    </row>
    <row r="2203" spans="2:14" x14ac:dyDescent="0.25">
      <c r="B2203" s="1">
        <f t="shared" si="451"/>
        <v>21850</v>
      </c>
      <c r="C2203" s="4">
        <f t="shared" si="443"/>
        <v>15.173611111111111</v>
      </c>
      <c r="D2203" s="3">
        <f t="shared" si="452"/>
        <v>0.17361111111111072</v>
      </c>
      <c r="E2203" s="1">
        <f t="shared" si="444"/>
        <v>-3</v>
      </c>
      <c r="F2203" s="1">
        <f t="shared" si="453"/>
        <v>16.624942454346606</v>
      </c>
      <c r="G2203" s="1">
        <f t="shared" si="445"/>
        <v>1</v>
      </c>
      <c r="H2203" s="1">
        <f t="shared" si="446"/>
        <v>0</v>
      </c>
      <c r="I2203" s="1">
        <f t="shared" si="447"/>
        <v>1</v>
      </c>
      <c r="J2203" s="1">
        <f t="shared" si="455"/>
        <v>0</v>
      </c>
      <c r="K2203" s="7">
        <f t="shared" si="448"/>
        <v>2354.9930945215924</v>
      </c>
      <c r="L2203" s="7">
        <f t="shared" si="449"/>
        <v>-1412995.8567129555</v>
      </c>
      <c r="M2203" s="7">
        <f t="shared" si="450"/>
        <v>-0.14129958567129555</v>
      </c>
      <c r="N2203" s="7">
        <f t="shared" si="454"/>
        <v>6.1100014718636379E-3</v>
      </c>
    </row>
    <row r="2204" spans="2:14" x14ac:dyDescent="0.25">
      <c r="B2204" s="1">
        <f t="shared" si="451"/>
        <v>21860</v>
      </c>
      <c r="C2204" s="4">
        <f t="shared" si="443"/>
        <v>15.180555555555555</v>
      </c>
      <c r="D2204" s="3">
        <f t="shared" si="452"/>
        <v>0.18055555555555536</v>
      </c>
      <c r="E2204" s="1">
        <f t="shared" si="444"/>
        <v>-3</v>
      </c>
      <c r="F2204" s="1">
        <f t="shared" si="453"/>
        <v>16.483642868675311</v>
      </c>
      <c r="G2204" s="1">
        <f t="shared" si="445"/>
        <v>1</v>
      </c>
      <c r="H2204" s="1">
        <f t="shared" si="446"/>
        <v>0</v>
      </c>
      <c r="I2204" s="1">
        <f t="shared" si="447"/>
        <v>1</v>
      </c>
      <c r="J2204" s="1">
        <f t="shared" si="455"/>
        <v>0</v>
      </c>
      <c r="K2204" s="7">
        <f t="shared" si="448"/>
        <v>2338.0371442410369</v>
      </c>
      <c r="L2204" s="7">
        <f t="shared" si="449"/>
        <v>-1402822.2865446219</v>
      </c>
      <c r="M2204" s="7">
        <f t="shared" si="450"/>
        <v>-0.14028222865446219</v>
      </c>
      <c r="N2204" s="7">
        <f t="shared" si="454"/>
        <v>3.6660008831181827E-3</v>
      </c>
    </row>
    <row r="2205" spans="2:14" x14ac:dyDescent="0.25">
      <c r="B2205" s="1">
        <f t="shared" si="451"/>
        <v>21870</v>
      </c>
      <c r="C2205" s="4">
        <f t="shared" si="443"/>
        <v>15.1875</v>
      </c>
      <c r="D2205" s="3">
        <f t="shared" si="452"/>
        <v>0.1875</v>
      </c>
      <c r="E2205" s="1">
        <f t="shared" si="444"/>
        <v>-3</v>
      </c>
      <c r="F2205" s="1">
        <f t="shared" si="453"/>
        <v>16.343360640020848</v>
      </c>
      <c r="G2205" s="1">
        <f t="shared" si="445"/>
        <v>1</v>
      </c>
      <c r="H2205" s="1">
        <f t="shared" si="446"/>
        <v>0</v>
      </c>
      <c r="I2205" s="1">
        <f t="shared" si="447"/>
        <v>1</v>
      </c>
      <c r="J2205" s="1">
        <f t="shared" si="455"/>
        <v>0</v>
      </c>
      <c r="K2205" s="7">
        <f t="shared" si="448"/>
        <v>2321.2032768025015</v>
      </c>
      <c r="L2205" s="7">
        <f t="shared" si="449"/>
        <v>-1392721.966081501</v>
      </c>
      <c r="M2205" s="7">
        <f t="shared" si="450"/>
        <v>-0.1392721966081501</v>
      </c>
      <c r="N2205" s="7">
        <f t="shared" si="454"/>
        <v>2.1996005298709096E-3</v>
      </c>
    </row>
    <row r="2206" spans="2:14" x14ac:dyDescent="0.25">
      <c r="B2206" s="1">
        <f t="shared" si="451"/>
        <v>21880</v>
      </c>
      <c r="C2206" s="4">
        <f t="shared" si="443"/>
        <v>15.194444444444445</v>
      </c>
      <c r="D2206" s="3">
        <f t="shared" si="452"/>
        <v>0.19444444444444464</v>
      </c>
      <c r="E2206" s="1">
        <f t="shared" si="444"/>
        <v>-3</v>
      </c>
      <c r="F2206" s="1">
        <f t="shared" si="453"/>
        <v>16.204088443412697</v>
      </c>
      <c r="G2206" s="1">
        <f t="shared" si="445"/>
        <v>1</v>
      </c>
      <c r="H2206" s="1">
        <f t="shared" si="446"/>
        <v>0</v>
      </c>
      <c r="I2206" s="1">
        <f t="shared" si="447"/>
        <v>0</v>
      </c>
      <c r="J2206" s="1">
        <f t="shared" si="455"/>
        <v>0</v>
      </c>
      <c r="K2206" s="7">
        <f t="shared" si="448"/>
        <v>2304.4906132095234</v>
      </c>
      <c r="L2206" s="7">
        <f t="shared" si="449"/>
        <v>-1382694.3679257142</v>
      </c>
      <c r="M2206" s="7">
        <f t="shared" si="450"/>
        <v>-0.13826943679257142</v>
      </c>
      <c r="N2206" s="7">
        <f t="shared" si="454"/>
        <v>1.3197603179225458E-3</v>
      </c>
    </row>
    <row r="2207" spans="2:14" x14ac:dyDescent="0.25">
      <c r="B2207" s="1">
        <f t="shared" si="451"/>
        <v>21890</v>
      </c>
      <c r="C2207" s="4">
        <f t="shared" si="443"/>
        <v>15.201388888888889</v>
      </c>
      <c r="D2207" s="3">
        <f t="shared" si="452"/>
        <v>0.20138888888888928</v>
      </c>
      <c r="E2207" s="1">
        <f t="shared" si="444"/>
        <v>-3</v>
      </c>
      <c r="F2207" s="1">
        <f t="shared" si="453"/>
        <v>16.065819006620124</v>
      </c>
      <c r="G2207" s="1">
        <f t="shared" si="445"/>
        <v>1</v>
      </c>
      <c r="H2207" s="1">
        <f t="shared" si="446"/>
        <v>0</v>
      </c>
      <c r="I2207" s="1">
        <f t="shared" si="447"/>
        <v>0</v>
      </c>
      <c r="J2207" s="1">
        <f t="shared" si="455"/>
        <v>0</v>
      </c>
      <c r="K2207" s="7">
        <f t="shared" si="448"/>
        <v>2287.8982807944149</v>
      </c>
      <c r="L2207" s="7">
        <f t="shared" si="449"/>
        <v>-1372738.9684766489</v>
      </c>
      <c r="M2207" s="7">
        <f t="shared" si="450"/>
        <v>-0.13727389684766489</v>
      </c>
      <c r="N2207" s="7">
        <f t="shared" si="454"/>
        <v>7.9185619075352752E-4</v>
      </c>
    </row>
    <row r="2208" spans="2:14" x14ac:dyDescent="0.25">
      <c r="B2208" s="1">
        <f t="shared" si="451"/>
        <v>21900</v>
      </c>
      <c r="C2208" s="4">
        <f t="shared" si="443"/>
        <v>15.208333333333334</v>
      </c>
      <c r="D2208" s="3">
        <f t="shared" si="452"/>
        <v>0.20833333333333393</v>
      </c>
      <c r="E2208" s="1">
        <f t="shared" si="444"/>
        <v>-3</v>
      </c>
      <c r="F2208" s="1">
        <f t="shared" si="453"/>
        <v>15.928545109772459</v>
      </c>
      <c r="G2208" s="1">
        <f t="shared" si="445"/>
        <v>1</v>
      </c>
      <c r="H2208" s="1">
        <f t="shared" si="446"/>
        <v>1</v>
      </c>
      <c r="I2208" s="1">
        <f t="shared" si="447"/>
        <v>0</v>
      </c>
      <c r="J2208" s="1">
        <f t="shared" si="455"/>
        <v>1</v>
      </c>
      <c r="K2208" s="7">
        <f t="shared" si="448"/>
        <v>2271.4254131726948</v>
      </c>
      <c r="L2208" s="7">
        <f t="shared" si="449"/>
        <v>1037144.7520963831</v>
      </c>
      <c r="M2208" s="7">
        <f t="shared" si="450"/>
        <v>0.10371447520963831</v>
      </c>
      <c r="N2208" s="7">
        <f t="shared" si="454"/>
        <v>1600.0004751137144</v>
      </c>
    </row>
    <row r="2209" spans="2:14" x14ac:dyDescent="0.25">
      <c r="B2209" s="1">
        <f t="shared" si="451"/>
        <v>21910</v>
      </c>
      <c r="C2209" s="4">
        <f t="shared" si="443"/>
        <v>15.215277777777779</v>
      </c>
      <c r="D2209" s="3">
        <f t="shared" si="452"/>
        <v>0.21527777777777857</v>
      </c>
      <c r="E2209" s="1">
        <f t="shared" si="444"/>
        <v>-3</v>
      </c>
      <c r="F2209" s="1">
        <f t="shared" si="453"/>
        <v>16.032259584982096</v>
      </c>
      <c r="G2209" s="1">
        <f t="shared" si="445"/>
        <v>1</v>
      </c>
      <c r="H2209" s="1">
        <f t="shared" si="446"/>
        <v>0</v>
      </c>
      <c r="I2209" s="1">
        <f t="shared" si="447"/>
        <v>0</v>
      </c>
      <c r="J2209" s="1">
        <f t="shared" si="455"/>
        <v>1</v>
      </c>
      <c r="K2209" s="7">
        <f t="shared" si="448"/>
        <v>2283.8711501978514</v>
      </c>
      <c r="L2209" s="7">
        <f t="shared" si="449"/>
        <v>1029677.3098812891</v>
      </c>
      <c r="M2209" s="7">
        <f t="shared" si="450"/>
        <v>0.10296773098812892</v>
      </c>
      <c r="N2209" s="7">
        <f t="shared" si="454"/>
        <v>2560.0002850682285</v>
      </c>
    </row>
    <row r="2210" spans="2:14" x14ac:dyDescent="0.25">
      <c r="B2210" s="1">
        <f t="shared" si="451"/>
        <v>21920</v>
      </c>
      <c r="C2210" s="4">
        <f t="shared" si="443"/>
        <v>15.222222222222221</v>
      </c>
      <c r="D2210" s="3">
        <f t="shared" si="452"/>
        <v>0.22222222222222143</v>
      </c>
      <c r="E2210" s="1">
        <f t="shared" si="444"/>
        <v>-3</v>
      </c>
      <c r="F2210" s="1">
        <f t="shared" si="453"/>
        <v>16.135227315970226</v>
      </c>
      <c r="G2210" s="1">
        <f t="shared" si="445"/>
        <v>1</v>
      </c>
      <c r="H2210" s="1">
        <f t="shared" si="446"/>
        <v>0</v>
      </c>
      <c r="I2210" s="1">
        <f t="shared" si="447"/>
        <v>0</v>
      </c>
      <c r="J2210" s="1">
        <f t="shared" si="455"/>
        <v>1</v>
      </c>
      <c r="K2210" s="7">
        <f t="shared" si="448"/>
        <v>2296.2272779164268</v>
      </c>
      <c r="L2210" s="7">
        <f t="shared" si="449"/>
        <v>1022263.6332501438</v>
      </c>
      <c r="M2210" s="7">
        <f t="shared" si="450"/>
        <v>0.10222636332501439</v>
      </c>
      <c r="N2210" s="7">
        <f t="shared" si="454"/>
        <v>3136.0001710409369</v>
      </c>
    </row>
    <row r="2211" spans="2:14" x14ac:dyDescent="0.25">
      <c r="B2211" s="1">
        <f t="shared" si="451"/>
        <v>21930</v>
      </c>
      <c r="C2211" s="4">
        <f t="shared" si="443"/>
        <v>15.229166666666666</v>
      </c>
      <c r="D2211" s="3">
        <f t="shared" si="452"/>
        <v>0.22916666666666607</v>
      </c>
      <c r="E2211" s="1">
        <f t="shared" si="444"/>
        <v>-3</v>
      </c>
      <c r="F2211" s="1">
        <f t="shared" si="453"/>
        <v>16.237453679295239</v>
      </c>
      <c r="G2211" s="1">
        <f t="shared" si="445"/>
        <v>1</v>
      </c>
      <c r="H2211" s="1">
        <f t="shared" si="446"/>
        <v>0</v>
      </c>
      <c r="I2211" s="1">
        <f t="shared" si="447"/>
        <v>0</v>
      </c>
      <c r="J2211" s="1">
        <f t="shared" si="455"/>
        <v>1</v>
      </c>
      <c r="K2211" s="7">
        <f t="shared" si="448"/>
        <v>2308.4944415154282</v>
      </c>
      <c r="L2211" s="7">
        <f t="shared" si="449"/>
        <v>1014903.335090743</v>
      </c>
      <c r="M2211" s="7">
        <f t="shared" si="450"/>
        <v>0.1014903335090743</v>
      </c>
      <c r="N2211" s="7">
        <f t="shared" si="454"/>
        <v>3481.6001026245622</v>
      </c>
    </row>
    <row r="2212" spans="2:14" x14ac:dyDescent="0.25">
      <c r="B2212" s="1">
        <f t="shared" si="451"/>
        <v>21940</v>
      </c>
      <c r="C2212" s="4">
        <f t="shared" si="443"/>
        <v>15.236111111111111</v>
      </c>
      <c r="D2212" s="3">
        <f t="shared" si="452"/>
        <v>0.23611111111111072</v>
      </c>
      <c r="E2212" s="1">
        <f t="shared" si="444"/>
        <v>-3</v>
      </c>
      <c r="F2212" s="1">
        <f t="shared" si="453"/>
        <v>16.338944012804312</v>
      </c>
      <c r="G2212" s="1">
        <f t="shared" si="445"/>
        <v>1</v>
      </c>
      <c r="H2212" s="1">
        <f t="shared" si="446"/>
        <v>0</v>
      </c>
      <c r="I2212" s="1">
        <f t="shared" si="447"/>
        <v>1</v>
      </c>
      <c r="J2212" s="1">
        <f t="shared" si="455"/>
        <v>0</v>
      </c>
      <c r="K2212" s="7">
        <f t="shared" si="448"/>
        <v>2320.6732815365172</v>
      </c>
      <c r="L2212" s="7">
        <f t="shared" si="449"/>
        <v>-1392403.9689219103</v>
      </c>
      <c r="M2212" s="7">
        <f t="shared" si="450"/>
        <v>-0.13924039689219103</v>
      </c>
      <c r="N2212" s="7">
        <f t="shared" si="454"/>
        <v>2088.9600615747372</v>
      </c>
    </row>
    <row r="2213" spans="2:14" x14ac:dyDescent="0.25">
      <c r="B2213" s="1">
        <f t="shared" si="451"/>
        <v>21950</v>
      </c>
      <c r="C2213" s="4">
        <f t="shared" si="443"/>
        <v>15.243055555555555</v>
      </c>
      <c r="D2213" s="3">
        <f t="shared" si="452"/>
        <v>0.24305555555555536</v>
      </c>
      <c r="E2213" s="1">
        <f t="shared" si="444"/>
        <v>-3</v>
      </c>
      <c r="F2213" s="1">
        <f t="shared" si="453"/>
        <v>16.199703615912121</v>
      </c>
      <c r="G2213" s="1">
        <f t="shared" si="445"/>
        <v>1</v>
      </c>
      <c r="H2213" s="1">
        <f t="shared" si="446"/>
        <v>0</v>
      </c>
      <c r="I2213" s="1">
        <f t="shared" si="447"/>
        <v>0</v>
      </c>
      <c r="J2213" s="1">
        <f t="shared" si="455"/>
        <v>0</v>
      </c>
      <c r="K2213" s="7">
        <f t="shared" si="448"/>
        <v>2303.9644339094543</v>
      </c>
      <c r="L2213" s="7">
        <f t="shared" si="449"/>
        <v>-1382378.6603456726</v>
      </c>
      <c r="M2213" s="7">
        <f t="shared" si="450"/>
        <v>-0.13823786603456725</v>
      </c>
      <c r="N2213" s="7">
        <f t="shared" si="454"/>
        <v>1253.3760369448423</v>
      </c>
    </row>
    <row r="2214" spans="2:14" x14ac:dyDescent="0.25">
      <c r="B2214" s="1">
        <f t="shared" si="451"/>
        <v>21960</v>
      </c>
      <c r="C2214" s="4">
        <f t="shared" si="443"/>
        <v>15.25</v>
      </c>
      <c r="D2214" s="3">
        <f t="shared" si="452"/>
        <v>0.25</v>
      </c>
      <c r="E2214" s="1">
        <f t="shared" si="444"/>
        <v>-1</v>
      </c>
      <c r="F2214" s="1">
        <f t="shared" si="453"/>
        <v>16.061465749877552</v>
      </c>
      <c r="G2214" s="1">
        <f t="shared" si="445"/>
        <v>0</v>
      </c>
      <c r="H2214" s="1">
        <f t="shared" si="446"/>
        <v>1</v>
      </c>
      <c r="I2214" s="1">
        <f t="shared" si="447"/>
        <v>0</v>
      </c>
      <c r="J2214" s="1">
        <f t="shared" si="455"/>
        <v>1</v>
      </c>
      <c r="K2214" s="7">
        <f t="shared" si="448"/>
        <v>2047.375889985306</v>
      </c>
      <c r="L2214" s="7">
        <f t="shared" si="449"/>
        <v>1171574.4660088164</v>
      </c>
      <c r="M2214" s="7">
        <f t="shared" si="450"/>
        <v>0.11715744660088163</v>
      </c>
      <c r="N2214" s="7">
        <f t="shared" si="454"/>
        <v>2352.0256221669051</v>
      </c>
    </row>
    <row r="2215" spans="2:14" x14ac:dyDescent="0.25">
      <c r="B2215" s="1">
        <f t="shared" si="451"/>
        <v>21970</v>
      </c>
      <c r="C2215" s="4">
        <f t="shared" si="443"/>
        <v>15.256944444444445</v>
      </c>
      <c r="D2215" s="3">
        <f t="shared" si="452"/>
        <v>0.25694444444444464</v>
      </c>
      <c r="E2215" s="1">
        <f t="shared" si="444"/>
        <v>-1</v>
      </c>
      <c r="F2215" s="1">
        <f t="shared" si="453"/>
        <v>16.178623196478433</v>
      </c>
      <c r="G2215" s="1">
        <f t="shared" si="445"/>
        <v>0</v>
      </c>
      <c r="H2215" s="1">
        <f t="shared" si="446"/>
        <v>1</v>
      </c>
      <c r="I2215" s="1">
        <f t="shared" si="447"/>
        <v>0</v>
      </c>
      <c r="J2215" s="1">
        <f t="shared" si="455"/>
        <v>1</v>
      </c>
      <c r="K2215" s="7">
        <f t="shared" si="448"/>
        <v>2061.434783577412</v>
      </c>
      <c r="L2215" s="7">
        <f t="shared" si="449"/>
        <v>1163139.1298535529</v>
      </c>
      <c r="M2215" s="7">
        <f t="shared" si="450"/>
        <v>0.11631391298535529</v>
      </c>
      <c r="N2215" s="7">
        <f t="shared" si="454"/>
        <v>3011.2153733001433</v>
      </c>
    </row>
    <row r="2216" spans="2:14" x14ac:dyDescent="0.25">
      <c r="B2216" s="1">
        <f t="shared" si="451"/>
        <v>21980</v>
      </c>
      <c r="C2216" s="4">
        <f t="shared" si="443"/>
        <v>15.263888888888889</v>
      </c>
      <c r="D2216" s="3">
        <f t="shared" si="452"/>
        <v>0.26388888888888928</v>
      </c>
      <c r="E2216" s="1">
        <f t="shared" si="444"/>
        <v>-1</v>
      </c>
      <c r="F2216" s="1">
        <f t="shared" si="453"/>
        <v>16.294937109463788</v>
      </c>
      <c r="G2216" s="1">
        <f t="shared" si="445"/>
        <v>0</v>
      </c>
      <c r="H2216" s="1">
        <f t="shared" si="446"/>
        <v>1</v>
      </c>
      <c r="I2216" s="1">
        <f t="shared" si="447"/>
        <v>0</v>
      </c>
      <c r="J2216" s="1">
        <f t="shared" si="455"/>
        <v>1</v>
      </c>
      <c r="K2216" s="7">
        <f t="shared" si="448"/>
        <v>2075.3924531356543</v>
      </c>
      <c r="L2216" s="7">
        <f t="shared" si="449"/>
        <v>1154764.5281186074</v>
      </c>
      <c r="M2216" s="7">
        <f t="shared" si="450"/>
        <v>0.11547645281186074</v>
      </c>
      <c r="N2216" s="7">
        <f t="shared" si="454"/>
        <v>3406.7292239800859</v>
      </c>
    </row>
    <row r="2217" spans="2:14" x14ac:dyDescent="0.25">
      <c r="B2217" s="1">
        <f t="shared" si="451"/>
        <v>21990</v>
      </c>
      <c r="C2217" s="4">
        <f t="shared" si="443"/>
        <v>15.270833333333334</v>
      </c>
      <c r="D2217" s="3">
        <f t="shared" si="452"/>
        <v>0.27083333333333393</v>
      </c>
      <c r="E2217" s="1">
        <f t="shared" si="444"/>
        <v>-1</v>
      </c>
      <c r="F2217" s="1">
        <f t="shared" si="453"/>
        <v>16.41041356227565</v>
      </c>
      <c r="G2217" s="1">
        <f t="shared" si="445"/>
        <v>0</v>
      </c>
      <c r="H2217" s="1">
        <f t="shared" si="446"/>
        <v>1</v>
      </c>
      <c r="I2217" s="1">
        <f t="shared" si="447"/>
        <v>0</v>
      </c>
      <c r="J2217" s="1">
        <f t="shared" si="455"/>
        <v>1</v>
      </c>
      <c r="K2217" s="7">
        <f t="shared" si="448"/>
        <v>2089.2496274730779</v>
      </c>
      <c r="L2217" s="7">
        <f t="shared" si="449"/>
        <v>1146450.2235161532</v>
      </c>
      <c r="M2217" s="7">
        <f t="shared" si="450"/>
        <v>0.11464502235161532</v>
      </c>
      <c r="N2217" s="7">
        <f t="shared" si="454"/>
        <v>3644.0375343880514</v>
      </c>
    </row>
    <row r="2218" spans="2:14" x14ac:dyDescent="0.25">
      <c r="B2218" s="1">
        <f t="shared" si="451"/>
        <v>22000</v>
      </c>
      <c r="C2218" s="4">
        <f t="shared" si="443"/>
        <v>15.277777777777779</v>
      </c>
      <c r="D2218" s="3">
        <f t="shared" si="452"/>
        <v>0.27777777777777857</v>
      </c>
      <c r="E2218" s="1">
        <f t="shared" si="444"/>
        <v>-1</v>
      </c>
      <c r="F2218" s="1">
        <f t="shared" si="453"/>
        <v>16.525058584627267</v>
      </c>
      <c r="G2218" s="1">
        <f t="shared" si="445"/>
        <v>0</v>
      </c>
      <c r="H2218" s="1">
        <f t="shared" si="446"/>
        <v>1</v>
      </c>
      <c r="I2218" s="1">
        <f t="shared" si="447"/>
        <v>0</v>
      </c>
      <c r="J2218" s="1">
        <f t="shared" si="455"/>
        <v>1</v>
      </c>
      <c r="K2218" s="7">
        <f t="shared" si="448"/>
        <v>2103.0070301552719</v>
      </c>
      <c r="L2218" s="7">
        <f t="shared" si="449"/>
        <v>1138195.7819068369</v>
      </c>
      <c r="M2218" s="7">
        <f t="shared" si="450"/>
        <v>0.1138195781906837</v>
      </c>
      <c r="N2218" s="7">
        <f t="shared" si="454"/>
        <v>3786.4225206328306</v>
      </c>
    </row>
    <row r="2219" spans="2:14" x14ac:dyDescent="0.25">
      <c r="B2219" s="1">
        <f t="shared" si="451"/>
        <v>22010</v>
      </c>
      <c r="C2219" s="4">
        <f t="shared" si="443"/>
        <v>15.284722222222221</v>
      </c>
      <c r="D2219" s="3">
        <f t="shared" si="452"/>
        <v>0.28472222222222143</v>
      </c>
      <c r="E2219" s="1">
        <f t="shared" si="444"/>
        <v>-1</v>
      </c>
      <c r="F2219" s="1">
        <f t="shared" si="453"/>
        <v>16.638878162817949</v>
      </c>
      <c r="G2219" s="1">
        <f t="shared" si="445"/>
        <v>0</v>
      </c>
      <c r="H2219" s="1">
        <f t="shared" si="446"/>
        <v>1</v>
      </c>
      <c r="I2219" s="1">
        <f t="shared" si="447"/>
        <v>0</v>
      </c>
      <c r="J2219" s="1">
        <f t="shared" si="455"/>
        <v>1</v>
      </c>
      <c r="K2219" s="7">
        <f t="shared" si="448"/>
        <v>2116.6653795381535</v>
      </c>
      <c r="L2219" s="7">
        <f t="shared" si="449"/>
        <v>1130000.7722771079</v>
      </c>
      <c r="M2219" s="7">
        <f t="shared" si="450"/>
        <v>0.1130000772277108</v>
      </c>
      <c r="N2219" s="7">
        <f t="shared" si="454"/>
        <v>3871.8535123796983</v>
      </c>
    </row>
    <row r="2220" spans="2:14" x14ac:dyDescent="0.25">
      <c r="B2220" s="1">
        <f t="shared" si="451"/>
        <v>22020</v>
      </c>
      <c r="C2220" s="4">
        <f t="shared" si="443"/>
        <v>15.291666666666666</v>
      </c>
      <c r="D2220" s="3">
        <f t="shared" si="452"/>
        <v>0.29166666666666607</v>
      </c>
      <c r="E2220" s="1">
        <f t="shared" si="444"/>
        <v>-1</v>
      </c>
      <c r="F2220" s="1">
        <f t="shared" si="453"/>
        <v>16.751878240045659</v>
      </c>
      <c r="G2220" s="1">
        <f t="shared" si="445"/>
        <v>0</v>
      </c>
      <c r="H2220" s="1">
        <f t="shared" si="446"/>
        <v>1</v>
      </c>
      <c r="I2220" s="1">
        <f t="shared" si="447"/>
        <v>0</v>
      </c>
      <c r="J2220" s="1">
        <f t="shared" si="455"/>
        <v>1</v>
      </c>
      <c r="K2220" s="7">
        <f t="shared" si="448"/>
        <v>2130.2253888054788</v>
      </c>
      <c r="L2220" s="7">
        <f t="shared" si="449"/>
        <v>1121864.7667167129</v>
      </c>
      <c r="M2220" s="7">
        <f t="shared" si="450"/>
        <v>0.11218647667167128</v>
      </c>
      <c r="N2220" s="7">
        <f t="shared" si="454"/>
        <v>3923.112107427819</v>
      </c>
    </row>
    <row r="2221" spans="2:14" x14ac:dyDescent="0.25">
      <c r="B2221" s="1">
        <f t="shared" si="451"/>
        <v>22030</v>
      </c>
      <c r="C2221" s="4">
        <f t="shared" si="443"/>
        <v>15.298611111111111</v>
      </c>
      <c r="D2221" s="3">
        <f t="shared" si="452"/>
        <v>0.29861111111111072</v>
      </c>
      <c r="E2221" s="1">
        <f t="shared" si="444"/>
        <v>1</v>
      </c>
      <c r="F2221" s="1">
        <f t="shared" si="453"/>
        <v>16.86406471671733</v>
      </c>
      <c r="G2221" s="1">
        <f t="shared" si="445"/>
        <v>0</v>
      </c>
      <c r="H2221" s="1">
        <f t="shared" si="446"/>
        <v>1</v>
      </c>
      <c r="I2221" s="1">
        <f t="shared" si="447"/>
        <v>0</v>
      </c>
      <c r="J2221" s="1">
        <f t="shared" si="455"/>
        <v>1</v>
      </c>
      <c r="K2221" s="7">
        <f t="shared" si="448"/>
        <v>1903.6877660060793</v>
      </c>
      <c r="L2221" s="7">
        <f t="shared" si="449"/>
        <v>1257787.3403963526</v>
      </c>
      <c r="M2221" s="7">
        <f t="shared" si="450"/>
        <v>0.12577873403963527</v>
      </c>
      <c r="N2221" s="7">
        <f t="shared" si="454"/>
        <v>3953.8672644566914</v>
      </c>
    </row>
    <row r="2222" spans="2:14" x14ac:dyDescent="0.25">
      <c r="B2222" s="1">
        <f t="shared" si="451"/>
        <v>22040</v>
      </c>
      <c r="C2222" s="4">
        <f t="shared" si="443"/>
        <v>15.305555555555555</v>
      </c>
      <c r="D2222" s="3">
        <f t="shared" si="452"/>
        <v>0.30555555555555536</v>
      </c>
      <c r="E2222" s="1">
        <f t="shared" si="444"/>
        <v>1</v>
      </c>
      <c r="F2222" s="1">
        <f t="shared" si="453"/>
        <v>16.989843450756965</v>
      </c>
      <c r="G2222" s="1">
        <f t="shared" si="445"/>
        <v>0</v>
      </c>
      <c r="H2222" s="1">
        <f t="shared" si="446"/>
        <v>1</v>
      </c>
      <c r="I2222" s="1">
        <f t="shared" si="447"/>
        <v>0</v>
      </c>
      <c r="J2222" s="1">
        <f t="shared" si="455"/>
        <v>1</v>
      </c>
      <c r="K2222" s="7">
        <f t="shared" si="448"/>
        <v>1918.7812140908356</v>
      </c>
      <c r="L2222" s="7">
        <f t="shared" si="449"/>
        <v>1248731.2715454986</v>
      </c>
      <c r="M2222" s="7">
        <f t="shared" si="450"/>
        <v>0.12487312715454986</v>
      </c>
      <c r="N2222" s="7">
        <f t="shared" si="454"/>
        <v>3972.3203586740146</v>
      </c>
    </row>
    <row r="2223" spans="2:14" x14ac:dyDescent="0.25">
      <c r="B2223" s="1">
        <f t="shared" si="451"/>
        <v>22050</v>
      </c>
      <c r="C2223" s="4">
        <f t="shared" si="443"/>
        <v>15.3125</v>
      </c>
      <c r="D2223" s="3">
        <f t="shared" si="452"/>
        <v>0.3125</v>
      </c>
      <c r="E2223" s="1">
        <f t="shared" si="444"/>
        <v>1</v>
      </c>
      <c r="F2223" s="1">
        <f t="shared" si="453"/>
        <v>17.114716577911516</v>
      </c>
      <c r="G2223" s="1">
        <f t="shared" si="445"/>
        <v>0</v>
      </c>
      <c r="H2223" s="1">
        <f t="shared" si="446"/>
        <v>1</v>
      </c>
      <c r="I2223" s="1">
        <f t="shared" si="447"/>
        <v>0</v>
      </c>
      <c r="J2223" s="1">
        <f t="shared" si="455"/>
        <v>1</v>
      </c>
      <c r="K2223" s="7">
        <f t="shared" si="448"/>
        <v>1933.7659893493817</v>
      </c>
      <c r="L2223" s="7">
        <f t="shared" si="449"/>
        <v>1239740.4063903708</v>
      </c>
      <c r="M2223" s="7">
        <f t="shared" si="450"/>
        <v>0.12397404063903708</v>
      </c>
      <c r="N2223" s="7">
        <f t="shared" si="454"/>
        <v>3983.3922152044088</v>
      </c>
    </row>
    <row r="2224" spans="2:14" x14ac:dyDescent="0.25">
      <c r="B2224" s="1">
        <f t="shared" si="451"/>
        <v>22060</v>
      </c>
      <c r="C2224" s="4">
        <f t="shared" si="443"/>
        <v>15.319444444444445</v>
      </c>
      <c r="D2224" s="3">
        <f t="shared" si="452"/>
        <v>0.31944444444444464</v>
      </c>
      <c r="E2224" s="1">
        <f t="shared" si="444"/>
        <v>1</v>
      </c>
      <c r="F2224" s="1">
        <f t="shared" si="453"/>
        <v>17.238690618550553</v>
      </c>
      <c r="G2224" s="1">
        <f t="shared" si="445"/>
        <v>0</v>
      </c>
      <c r="H2224" s="1">
        <f t="shared" si="446"/>
        <v>1</v>
      </c>
      <c r="I2224" s="1">
        <f t="shared" si="447"/>
        <v>0</v>
      </c>
      <c r="J2224" s="1">
        <f t="shared" si="455"/>
        <v>1</v>
      </c>
      <c r="K2224" s="7">
        <f t="shared" si="448"/>
        <v>1948.6428742260662</v>
      </c>
      <c r="L2224" s="7">
        <f t="shared" si="449"/>
        <v>1230814.2754643604</v>
      </c>
      <c r="M2224" s="7">
        <f t="shared" si="450"/>
        <v>0.12308142754643604</v>
      </c>
      <c r="N2224" s="7">
        <f t="shared" si="454"/>
        <v>3990.0353291226452</v>
      </c>
    </row>
    <row r="2225" spans="2:14" x14ac:dyDescent="0.25">
      <c r="B2225" s="1">
        <f t="shared" si="451"/>
        <v>22070</v>
      </c>
      <c r="C2225" s="4">
        <f t="shared" si="443"/>
        <v>15.326388888888889</v>
      </c>
      <c r="D2225" s="3">
        <f t="shared" si="452"/>
        <v>0.32638888888888928</v>
      </c>
      <c r="E2225" s="1">
        <f t="shared" si="444"/>
        <v>1</v>
      </c>
      <c r="F2225" s="1">
        <f t="shared" si="453"/>
        <v>17.361772046096988</v>
      </c>
      <c r="G2225" s="1">
        <f t="shared" si="445"/>
        <v>0</v>
      </c>
      <c r="H2225" s="1">
        <f t="shared" si="446"/>
        <v>1</v>
      </c>
      <c r="I2225" s="1">
        <f t="shared" si="447"/>
        <v>0</v>
      </c>
      <c r="J2225" s="1">
        <f t="shared" si="455"/>
        <v>1</v>
      </c>
      <c r="K2225" s="7">
        <f t="shared" si="448"/>
        <v>1963.4126455316382</v>
      </c>
      <c r="L2225" s="7">
        <f t="shared" si="449"/>
        <v>1221952.4126810171</v>
      </c>
      <c r="M2225" s="7">
        <f t="shared" si="450"/>
        <v>0.1221952412681017</v>
      </c>
      <c r="N2225" s="7">
        <f t="shared" si="454"/>
        <v>3994.0211974735871</v>
      </c>
    </row>
    <row r="2226" spans="2:14" x14ac:dyDescent="0.25">
      <c r="B2226" s="1">
        <f t="shared" si="451"/>
        <v>22080</v>
      </c>
      <c r="C2226" s="4">
        <f t="shared" si="443"/>
        <v>15.333333333333334</v>
      </c>
      <c r="D2226" s="3">
        <f t="shared" si="452"/>
        <v>0.33333333333333393</v>
      </c>
      <c r="E2226" s="1">
        <f t="shared" si="444"/>
        <v>2</v>
      </c>
      <c r="F2226" s="1">
        <f t="shared" si="453"/>
        <v>17.48396728736509</v>
      </c>
      <c r="G2226" s="1">
        <f t="shared" si="445"/>
        <v>0</v>
      </c>
      <c r="H2226" s="1">
        <f t="shared" si="446"/>
        <v>1</v>
      </c>
      <c r="I2226" s="1">
        <f t="shared" si="447"/>
        <v>0</v>
      </c>
      <c r="J2226" s="1">
        <f t="shared" si="455"/>
        <v>1</v>
      </c>
      <c r="K2226" s="7">
        <f t="shared" si="448"/>
        <v>1858.0760744838105</v>
      </c>
      <c r="L2226" s="7">
        <f t="shared" si="449"/>
        <v>1285154.3553097136</v>
      </c>
      <c r="M2226" s="7">
        <f t="shared" si="450"/>
        <v>0.12851543553097136</v>
      </c>
      <c r="N2226" s="7">
        <f t="shared" si="454"/>
        <v>3996.4127184841523</v>
      </c>
    </row>
    <row r="2227" spans="2:14" x14ac:dyDescent="0.25">
      <c r="B2227" s="1">
        <f t="shared" si="451"/>
        <v>22090</v>
      </c>
      <c r="C2227" s="4">
        <f t="shared" si="443"/>
        <v>15.340277777777779</v>
      </c>
      <c r="D2227" s="3">
        <f t="shared" si="452"/>
        <v>0.34027777777777857</v>
      </c>
      <c r="E2227" s="1">
        <f t="shared" si="444"/>
        <v>2</v>
      </c>
      <c r="F2227" s="1">
        <f t="shared" si="453"/>
        <v>17.612482722896061</v>
      </c>
      <c r="G2227" s="1">
        <f t="shared" si="445"/>
        <v>0</v>
      </c>
      <c r="H2227" s="1">
        <f t="shared" si="446"/>
        <v>1</v>
      </c>
      <c r="I2227" s="1">
        <f t="shared" si="447"/>
        <v>0</v>
      </c>
      <c r="J2227" s="1">
        <f t="shared" si="455"/>
        <v>1</v>
      </c>
      <c r="K2227" s="7">
        <f t="shared" si="448"/>
        <v>1873.4979267475271</v>
      </c>
      <c r="L2227" s="7">
        <f t="shared" si="449"/>
        <v>1275901.2439514836</v>
      </c>
      <c r="M2227" s="7">
        <f t="shared" si="450"/>
        <v>0.12759012439514836</v>
      </c>
      <c r="N2227" s="7">
        <f t="shared" si="454"/>
        <v>3997.8476310904912</v>
      </c>
    </row>
    <row r="2228" spans="2:14" x14ac:dyDescent="0.25">
      <c r="B2228" s="1">
        <f t="shared" si="451"/>
        <v>22100</v>
      </c>
      <c r="C2228" s="4">
        <f t="shared" si="443"/>
        <v>15.347222222222221</v>
      </c>
      <c r="D2228" s="3">
        <f t="shared" si="452"/>
        <v>0.34722222222222143</v>
      </c>
      <c r="E2228" s="1">
        <f t="shared" si="444"/>
        <v>2</v>
      </c>
      <c r="F2228" s="1">
        <f t="shared" si="453"/>
        <v>17.740072847291209</v>
      </c>
      <c r="G2228" s="1">
        <f t="shared" si="445"/>
        <v>0</v>
      </c>
      <c r="H2228" s="1">
        <f t="shared" si="446"/>
        <v>1</v>
      </c>
      <c r="I2228" s="1">
        <f t="shared" si="447"/>
        <v>0</v>
      </c>
      <c r="J2228" s="1">
        <f t="shared" si="455"/>
        <v>1</v>
      </c>
      <c r="K2228" s="7">
        <f t="shared" si="448"/>
        <v>1888.8087416749449</v>
      </c>
      <c r="L2228" s="7">
        <f t="shared" si="449"/>
        <v>1266714.7549950329</v>
      </c>
      <c r="M2228" s="7">
        <f t="shared" si="450"/>
        <v>0.12667147549950328</v>
      </c>
      <c r="N2228" s="7">
        <f t="shared" si="454"/>
        <v>3998.7085786542948</v>
      </c>
    </row>
    <row r="2229" spans="2:14" x14ac:dyDescent="0.25">
      <c r="B2229" s="1">
        <f t="shared" si="451"/>
        <v>22110</v>
      </c>
      <c r="C2229" s="4">
        <f t="shared" si="443"/>
        <v>15.354166666666666</v>
      </c>
      <c r="D2229" s="3">
        <f t="shared" si="452"/>
        <v>0.35416666666666607</v>
      </c>
      <c r="E2229" s="1">
        <f t="shared" si="444"/>
        <v>2</v>
      </c>
      <c r="F2229" s="1">
        <f t="shared" si="453"/>
        <v>17.866744322790712</v>
      </c>
      <c r="G2229" s="1">
        <f t="shared" si="445"/>
        <v>0</v>
      </c>
      <c r="H2229" s="1">
        <f t="shared" si="446"/>
        <v>1</v>
      </c>
      <c r="I2229" s="1">
        <f t="shared" si="447"/>
        <v>0</v>
      </c>
      <c r="J2229" s="1">
        <f t="shared" si="455"/>
        <v>1</v>
      </c>
      <c r="K2229" s="7">
        <f t="shared" si="448"/>
        <v>1904.0093187348853</v>
      </c>
      <c r="L2229" s="7">
        <f t="shared" si="449"/>
        <v>1257594.4087590689</v>
      </c>
      <c r="M2229" s="7">
        <f t="shared" si="450"/>
        <v>0.1257594408759069</v>
      </c>
      <c r="N2229" s="7">
        <f t="shared" si="454"/>
        <v>3999.225147192577</v>
      </c>
    </row>
    <row r="2230" spans="2:14" x14ac:dyDescent="0.25">
      <c r="B2230" s="1">
        <f t="shared" si="451"/>
        <v>22120</v>
      </c>
      <c r="C2230" s="4">
        <f t="shared" si="443"/>
        <v>15.361111111111111</v>
      </c>
      <c r="D2230" s="3">
        <f t="shared" si="452"/>
        <v>0.36111111111111072</v>
      </c>
      <c r="E2230" s="1">
        <f t="shared" si="444"/>
        <v>2</v>
      </c>
      <c r="F2230" s="1">
        <f t="shared" si="453"/>
        <v>17.992503763666619</v>
      </c>
      <c r="G2230" s="1">
        <f t="shared" si="445"/>
        <v>0</v>
      </c>
      <c r="H2230" s="1">
        <f t="shared" si="446"/>
        <v>1</v>
      </c>
      <c r="I2230" s="1">
        <f t="shared" si="447"/>
        <v>0</v>
      </c>
      <c r="J2230" s="1">
        <f t="shared" si="455"/>
        <v>1</v>
      </c>
      <c r="K2230" s="7">
        <f t="shared" si="448"/>
        <v>1919.1004516399942</v>
      </c>
      <c r="L2230" s="7">
        <f t="shared" si="449"/>
        <v>1248539.7290160034</v>
      </c>
      <c r="M2230" s="7">
        <f t="shared" si="450"/>
        <v>0.12485397290160034</v>
      </c>
      <c r="N2230" s="7">
        <f t="shared" si="454"/>
        <v>3999.5350883155461</v>
      </c>
    </row>
    <row r="2231" spans="2:14" x14ac:dyDescent="0.25">
      <c r="B2231" s="1">
        <f t="shared" si="451"/>
        <v>22130</v>
      </c>
      <c r="C2231" s="4">
        <f t="shared" si="443"/>
        <v>15.368055555555555</v>
      </c>
      <c r="D2231" s="3">
        <f t="shared" si="452"/>
        <v>0.36805555555555536</v>
      </c>
      <c r="E2231" s="1">
        <f t="shared" si="444"/>
        <v>2</v>
      </c>
      <c r="F2231" s="1">
        <f t="shared" si="453"/>
        <v>18.11735773656822</v>
      </c>
      <c r="G2231" s="1">
        <f t="shared" si="445"/>
        <v>0</v>
      </c>
      <c r="H2231" s="1">
        <f t="shared" si="446"/>
        <v>1</v>
      </c>
      <c r="I2231" s="1">
        <f t="shared" si="447"/>
        <v>0</v>
      </c>
      <c r="J2231" s="1">
        <f t="shared" si="455"/>
        <v>1</v>
      </c>
      <c r="K2231" s="7">
        <f t="shared" si="448"/>
        <v>1934.0829283881862</v>
      </c>
      <c r="L2231" s="7">
        <f t="shared" si="449"/>
        <v>1239550.2429670882</v>
      </c>
      <c r="M2231" s="7">
        <f t="shared" si="450"/>
        <v>0.12395502429670882</v>
      </c>
      <c r="N2231" s="7">
        <f t="shared" si="454"/>
        <v>3999.7210529893277</v>
      </c>
    </row>
    <row r="2232" spans="2:14" x14ac:dyDescent="0.25">
      <c r="B2232" s="1">
        <f t="shared" si="451"/>
        <v>22140</v>
      </c>
      <c r="C2232" s="4">
        <f t="shared" si="443"/>
        <v>15.375</v>
      </c>
      <c r="D2232" s="3">
        <f t="shared" si="452"/>
        <v>0.375</v>
      </c>
      <c r="E2232" s="1">
        <f t="shared" si="444"/>
        <v>4</v>
      </c>
      <c r="F2232" s="1">
        <f t="shared" si="453"/>
        <v>18.241312760864929</v>
      </c>
      <c r="G2232" s="1">
        <f t="shared" si="445"/>
        <v>0</v>
      </c>
      <c r="H2232" s="1">
        <f t="shared" si="446"/>
        <v>1</v>
      </c>
      <c r="I2232" s="1">
        <f t="shared" si="447"/>
        <v>0</v>
      </c>
      <c r="J2232" s="1">
        <f t="shared" si="455"/>
        <v>1</v>
      </c>
      <c r="K2232" s="7">
        <f t="shared" si="448"/>
        <v>1708.9575313037913</v>
      </c>
      <c r="L2232" s="7">
        <f t="shared" si="449"/>
        <v>1374625.4812177252</v>
      </c>
      <c r="M2232" s="7">
        <f t="shared" si="450"/>
        <v>0.13746254812177253</v>
      </c>
      <c r="N2232" s="7">
        <f t="shared" si="454"/>
        <v>3999.8326317935966</v>
      </c>
    </row>
    <row r="2233" spans="2:14" x14ac:dyDescent="0.25">
      <c r="B2233" s="1">
        <f t="shared" si="451"/>
        <v>22150</v>
      </c>
      <c r="C2233" s="4">
        <f t="shared" si="443"/>
        <v>15.381944444444445</v>
      </c>
      <c r="D2233" s="3">
        <f t="shared" si="452"/>
        <v>0.38194444444444464</v>
      </c>
      <c r="E2233" s="1">
        <f t="shared" si="444"/>
        <v>4</v>
      </c>
      <c r="F2233" s="1">
        <f t="shared" si="453"/>
        <v>18.3787753089867</v>
      </c>
      <c r="G2233" s="1">
        <f t="shared" si="445"/>
        <v>0</v>
      </c>
      <c r="H2233" s="1">
        <f t="shared" si="446"/>
        <v>1</v>
      </c>
      <c r="I2233" s="1">
        <f t="shared" si="447"/>
        <v>0</v>
      </c>
      <c r="J2233" s="1">
        <f t="shared" si="455"/>
        <v>1</v>
      </c>
      <c r="K2233" s="7">
        <f t="shared" si="448"/>
        <v>1725.4530370784039</v>
      </c>
      <c r="L2233" s="7">
        <f t="shared" si="449"/>
        <v>1364728.1777529577</v>
      </c>
      <c r="M2233" s="7">
        <f t="shared" si="450"/>
        <v>0.13647281777529577</v>
      </c>
      <c r="N2233" s="7">
        <f t="shared" si="454"/>
        <v>3999.8995790761578</v>
      </c>
    </row>
    <row r="2234" spans="2:14" x14ac:dyDescent="0.25">
      <c r="B2234" s="1">
        <f t="shared" si="451"/>
        <v>22160</v>
      </c>
      <c r="C2234" s="4">
        <f t="shared" si="443"/>
        <v>15.388888888888889</v>
      </c>
      <c r="D2234" s="3">
        <f t="shared" si="452"/>
        <v>0.38888888888888928</v>
      </c>
      <c r="E2234" s="1">
        <f t="shared" si="444"/>
        <v>4</v>
      </c>
      <c r="F2234" s="1">
        <f t="shared" si="453"/>
        <v>18.515248126761996</v>
      </c>
      <c r="G2234" s="1">
        <f t="shared" si="445"/>
        <v>0</v>
      </c>
      <c r="H2234" s="1">
        <f t="shared" si="446"/>
        <v>1</v>
      </c>
      <c r="I2234" s="1">
        <f t="shared" si="447"/>
        <v>0</v>
      </c>
      <c r="J2234" s="1">
        <f t="shared" si="455"/>
        <v>1</v>
      </c>
      <c r="K2234" s="7">
        <f t="shared" si="448"/>
        <v>1741.8297752114393</v>
      </c>
      <c r="L2234" s="7">
        <f t="shared" si="449"/>
        <v>1354902.1348731362</v>
      </c>
      <c r="M2234" s="7">
        <f t="shared" si="450"/>
        <v>0.1354902134873136</v>
      </c>
      <c r="N2234" s="7">
        <f t="shared" si="454"/>
        <v>3999.9397474456946</v>
      </c>
    </row>
    <row r="2235" spans="2:14" x14ac:dyDescent="0.25">
      <c r="B2235" s="1">
        <f t="shared" si="451"/>
        <v>22170</v>
      </c>
      <c r="C2235" s="4">
        <f t="shared" si="443"/>
        <v>15.395833333333334</v>
      </c>
      <c r="D2235" s="3">
        <f t="shared" si="452"/>
        <v>0.39583333333333393</v>
      </c>
      <c r="E2235" s="1">
        <f t="shared" si="444"/>
        <v>4</v>
      </c>
      <c r="F2235" s="1">
        <f t="shared" si="453"/>
        <v>18.650738340249308</v>
      </c>
      <c r="G2235" s="1">
        <f t="shared" si="445"/>
        <v>0</v>
      </c>
      <c r="H2235" s="1">
        <f t="shared" si="446"/>
        <v>1</v>
      </c>
      <c r="I2235" s="1">
        <f t="shared" si="447"/>
        <v>0</v>
      </c>
      <c r="J2235" s="1">
        <f t="shared" si="455"/>
        <v>1</v>
      </c>
      <c r="K2235" s="7">
        <f t="shared" si="448"/>
        <v>1758.0886008299167</v>
      </c>
      <c r="L2235" s="7">
        <f t="shared" si="449"/>
        <v>1345146.8395020498</v>
      </c>
      <c r="M2235" s="7">
        <f t="shared" si="450"/>
        <v>0.13451468395020499</v>
      </c>
      <c r="N2235" s="7">
        <f t="shared" si="454"/>
        <v>3999.9638484674165</v>
      </c>
    </row>
    <row r="2236" spans="2:14" x14ac:dyDescent="0.25">
      <c r="B2236" s="1">
        <f t="shared" si="451"/>
        <v>22180</v>
      </c>
      <c r="C2236" s="4">
        <f t="shared" si="443"/>
        <v>15.402777777777779</v>
      </c>
      <c r="D2236" s="3">
        <f t="shared" si="452"/>
        <v>0.40277777777777857</v>
      </c>
      <c r="E2236" s="1">
        <f t="shared" si="444"/>
        <v>4</v>
      </c>
      <c r="F2236" s="1">
        <f t="shared" si="453"/>
        <v>18.785253024199513</v>
      </c>
      <c r="G2236" s="1">
        <f t="shared" si="445"/>
        <v>0</v>
      </c>
      <c r="H2236" s="1">
        <f t="shared" si="446"/>
        <v>1</v>
      </c>
      <c r="I2236" s="1">
        <f t="shared" si="447"/>
        <v>0</v>
      </c>
      <c r="J2236" s="1">
        <f t="shared" si="455"/>
        <v>1</v>
      </c>
      <c r="K2236" s="7">
        <f t="shared" si="448"/>
        <v>1774.2303629039413</v>
      </c>
      <c r="L2236" s="7">
        <f t="shared" si="449"/>
        <v>1335461.7822576349</v>
      </c>
      <c r="M2236" s="7">
        <f t="shared" si="450"/>
        <v>0.13354617822576348</v>
      </c>
      <c r="N2236" s="7">
        <f t="shared" si="454"/>
        <v>3999.9783090804499</v>
      </c>
    </row>
    <row r="2237" spans="2:14" x14ac:dyDescent="0.25">
      <c r="B2237" s="1">
        <f t="shared" si="451"/>
        <v>22190</v>
      </c>
      <c r="C2237" s="4">
        <f t="shared" si="443"/>
        <v>15.409722222222221</v>
      </c>
      <c r="D2237" s="3">
        <f t="shared" si="452"/>
        <v>0.40972222222222143</v>
      </c>
      <c r="E2237" s="1">
        <f t="shared" si="444"/>
        <v>4</v>
      </c>
      <c r="F2237" s="1">
        <f t="shared" si="453"/>
        <v>18.918799202425276</v>
      </c>
      <c r="G2237" s="1">
        <f t="shared" si="445"/>
        <v>0</v>
      </c>
      <c r="H2237" s="1">
        <f t="shared" si="446"/>
        <v>1</v>
      </c>
      <c r="I2237" s="1">
        <f t="shared" si="447"/>
        <v>0</v>
      </c>
      <c r="J2237" s="1">
        <f t="shared" si="455"/>
        <v>1</v>
      </c>
      <c r="K2237" s="7">
        <f t="shared" si="448"/>
        <v>1790.2559042910329</v>
      </c>
      <c r="L2237" s="7">
        <f t="shared" si="449"/>
        <v>1325846.4574253804</v>
      </c>
      <c r="M2237" s="7">
        <f t="shared" si="450"/>
        <v>0.13258464574253803</v>
      </c>
      <c r="N2237" s="7">
        <f t="shared" si="454"/>
        <v>3999.9869854482699</v>
      </c>
    </row>
    <row r="2238" spans="2:14" x14ac:dyDescent="0.25">
      <c r="B2238" s="1">
        <f t="shared" si="451"/>
        <v>22200</v>
      </c>
      <c r="C2238" s="4">
        <f t="shared" si="443"/>
        <v>15.416666666666666</v>
      </c>
      <c r="D2238" s="3">
        <f t="shared" si="452"/>
        <v>0.41666666666666607</v>
      </c>
      <c r="E2238" s="1">
        <f t="shared" si="444"/>
        <v>4</v>
      </c>
      <c r="F2238" s="1">
        <f t="shared" si="453"/>
        <v>19.051383848167813</v>
      </c>
      <c r="G2238" s="1">
        <f t="shared" si="445"/>
        <v>0</v>
      </c>
      <c r="H2238" s="1">
        <f t="shared" si="446"/>
        <v>1</v>
      </c>
      <c r="I2238" s="1">
        <f t="shared" si="447"/>
        <v>0</v>
      </c>
      <c r="J2238" s="1">
        <f t="shared" si="455"/>
        <v>1</v>
      </c>
      <c r="K2238" s="7">
        <f t="shared" si="448"/>
        <v>1806.1660617801374</v>
      </c>
      <c r="L2238" s="7">
        <f t="shared" si="449"/>
        <v>1316300.3629319179</v>
      </c>
      <c r="M2238" s="7">
        <f t="shared" si="450"/>
        <v>0.13163003629319178</v>
      </c>
      <c r="N2238" s="7">
        <f t="shared" si="454"/>
        <v>3999.992191268962</v>
      </c>
    </row>
    <row r="2239" spans="2:14" x14ac:dyDescent="0.25">
      <c r="B2239" s="1">
        <f t="shared" si="451"/>
        <v>22210</v>
      </c>
      <c r="C2239" s="4">
        <f t="shared" si="443"/>
        <v>15.423611111111111</v>
      </c>
      <c r="D2239" s="3">
        <f t="shared" si="452"/>
        <v>0.42361111111111072</v>
      </c>
      <c r="E2239" s="1">
        <f t="shared" si="444"/>
        <v>7</v>
      </c>
      <c r="F2239" s="1">
        <f t="shared" si="453"/>
        <v>19.183013884461005</v>
      </c>
      <c r="G2239" s="1">
        <f t="shared" si="445"/>
        <v>0</v>
      </c>
      <c r="H2239" s="1">
        <f t="shared" si="446"/>
        <v>1</v>
      </c>
      <c r="I2239" s="1">
        <f t="shared" si="447"/>
        <v>0</v>
      </c>
      <c r="J2239" s="1">
        <f t="shared" si="455"/>
        <v>1</v>
      </c>
      <c r="K2239" s="7">
        <f t="shared" si="448"/>
        <v>1461.9616661353205</v>
      </c>
      <c r="L2239" s="7">
        <f t="shared" si="449"/>
        <v>1522823.000318808</v>
      </c>
      <c r="M2239" s="7">
        <f t="shared" si="450"/>
        <v>0.15228230003188081</v>
      </c>
      <c r="N2239" s="7">
        <f t="shared" si="454"/>
        <v>3999.9953147613769</v>
      </c>
    </row>
    <row r="2240" spans="2:14" x14ac:dyDescent="0.25">
      <c r="B2240" s="1">
        <f t="shared" si="451"/>
        <v>22220</v>
      </c>
      <c r="C2240" s="4">
        <f t="shared" si="443"/>
        <v>15.430555555555555</v>
      </c>
      <c r="D2240" s="3">
        <f t="shared" si="452"/>
        <v>0.43055555555555536</v>
      </c>
      <c r="E2240" s="1">
        <f t="shared" si="444"/>
        <v>7</v>
      </c>
      <c r="F2240" s="1">
        <f t="shared" si="453"/>
        <v>19.335296184492886</v>
      </c>
      <c r="G2240" s="1">
        <f t="shared" si="445"/>
        <v>0</v>
      </c>
      <c r="H2240" s="1">
        <f t="shared" si="446"/>
        <v>1</v>
      </c>
      <c r="I2240" s="1">
        <f t="shared" si="447"/>
        <v>0</v>
      </c>
      <c r="J2240" s="1">
        <f t="shared" si="455"/>
        <v>1</v>
      </c>
      <c r="K2240" s="7">
        <f t="shared" si="448"/>
        <v>1480.2355421391462</v>
      </c>
      <c r="L2240" s="7">
        <f t="shared" si="449"/>
        <v>1511858.6747165122</v>
      </c>
      <c r="M2240" s="7">
        <f t="shared" si="450"/>
        <v>0.15118586747165122</v>
      </c>
      <c r="N2240" s="7">
        <f t="shared" si="454"/>
        <v>3999.9971888568261</v>
      </c>
    </row>
    <row r="2241" spans="2:14" x14ac:dyDescent="0.25">
      <c r="B2241" s="1">
        <f t="shared" si="451"/>
        <v>22230</v>
      </c>
      <c r="C2241" s="4">
        <f t="shared" si="443"/>
        <v>15.4375</v>
      </c>
      <c r="D2241" s="3">
        <f t="shared" si="452"/>
        <v>0.4375</v>
      </c>
      <c r="E2241" s="1">
        <f t="shared" si="444"/>
        <v>7</v>
      </c>
      <c r="F2241" s="1">
        <f t="shared" si="453"/>
        <v>19.486482051964536</v>
      </c>
      <c r="G2241" s="1">
        <f t="shared" si="445"/>
        <v>0</v>
      </c>
      <c r="H2241" s="1">
        <f t="shared" si="446"/>
        <v>1</v>
      </c>
      <c r="I2241" s="1">
        <f t="shared" si="447"/>
        <v>0</v>
      </c>
      <c r="J2241" s="1">
        <f t="shared" si="455"/>
        <v>1</v>
      </c>
      <c r="K2241" s="7">
        <f t="shared" si="448"/>
        <v>1498.3778462357441</v>
      </c>
      <c r="L2241" s="7">
        <f t="shared" si="449"/>
        <v>1500973.2922585537</v>
      </c>
      <c r="M2241" s="7">
        <f t="shared" si="450"/>
        <v>0.15009732922585536</v>
      </c>
      <c r="N2241" s="7">
        <f t="shared" si="454"/>
        <v>3999.9983133140954</v>
      </c>
    </row>
    <row r="2242" spans="2:14" x14ac:dyDescent="0.25">
      <c r="B2242" s="1">
        <f t="shared" si="451"/>
        <v>22240</v>
      </c>
      <c r="C2242" s="4">
        <f t="shared" si="443"/>
        <v>15.444444444444445</v>
      </c>
      <c r="D2242" s="3">
        <f t="shared" si="452"/>
        <v>0.44444444444444464</v>
      </c>
      <c r="E2242" s="1">
        <f t="shared" si="444"/>
        <v>7</v>
      </c>
      <c r="F2242" s="1">
        <f t="shared" si="453"/>
        <v>19.636579381190391</v>
      </c>
      <c r="G2242" s="1">
        <f t="shared" si="445"/>
        <v>0</v>
      </c>
      <c r="H2242" s="1">
        <f t="shared" si="446"/>
        <v>1</v>
      </c>
      <c r="I2242" s="1">
        <f t="shared" si="447"/>
        <v>0</v>
      </c>
      <c r="J2242" s="1">
        <f t="shared" si="455"/>
        <v>1</v>
      </c>
      <c r="K2242" s="7">
        <f t="shared" si="448"/>
        <v>1516.3895257428467</v>
      </c>
      <c r="L2242" s="7">
        <f t="shared" si="449"/>
        <v>1490166.284554292</v>
      </c>
      <c r="M2242" s="7">
        <f t="shared" si="450"/>
        <v>0.14901662845542921</v>
      </c>
      <c r="N2242" s="7">
        <f t="shared" si="454"/>
        <v>3999.998987988457</v>
      </c>
    </row>
    <row r="2243" spans="2:14" x14ac:dyDescent="0.25">
      <c r="B2243" s="1">
        <f t="shared" si="451"/>
        <v>22250</v>
      </c>
      <c r="C2243" s="4">
        <f t="shared" si="443"/>
        <v>15.451388888888889</v>
      </c>
      <c r="D2243" s="3">
        <f t="shared" si="452"/>
        <v>0.45138888888888928</v>
      </c>
      <c r="E2243" s="1">
        <f t="shared" si="444"/>
        <v>7</v>
      </c>
      <c r="F2243" s="1">
        <f t="shared" si="453"/>
        <v>19.785596009645818</v>
      </c>
      <c r="G2243" s="1">
        <f t="shared" si="445"/>
        <v>0</v>
      </c>
      <c r="H2243" s="1">
        <f t="shared" si="446"/>
        <v>1</v>
      </c>
      <c r="I2243" s="1">
        <f t="shared" si="447"/>
        <v>0</v>
      </c>
      <c r="J2243" s="1">
        <f t="shared" si="455"/>
        <v>1</v>
      </c>
      <c r="K2243" s="7">
        <f t="shared" si="448"/>
        <v>1534.271521157498</v>
      </c>
      <c r="L2243" s="7">
        <f t="shared" si="449"/>
        <v>1479437.0873055013</v>
      </c>
      <c r="M2243" s="7">
        <f t="shared" si="450"/>
        <v>0.14794370873055013</v>
      </c>
      <c r="N2243" s="7">
        <f t="shared" si="454"/>
        <v>3999.9993927930741</v>
      </c>
    </row>
    <row r="2244" spans="2:14" x14ac:dyDescent="0.25">
      <c r="B2244" s="1">
        <f t="shared" si="451"/>
        <v>22260</v>
      </c>
      <c r="C2244" s="4">
        <f t="shared" si="443"/>
        <v>15.458333333333334</v>
      </c>
      <c r="D2244" s="3">
        <f t="shared" si="452"/>
        <v>0.45833333333333393</v>
      </c>
      <c r="E2244" s="1">
        <f t="shared" si="444"/>
        <v>10</v>
      </c>
      <c r="F2244" s="1">
        <f t="shared" si="453"/>
        <v>19.93353971837637</v>
      </c>
      <c r="G2244" s="1">
        <f t="shared" si="445"/>
        <v>0</v>
      </c>
      <c r="H2244" s="1">
        <f t="shared" si="446"/>
        <v>1</v>
      </c>
      <c r="I2244" s="1">
        <f t="shared" si="447"/>
        <v>0</v>
      </c>
      <c r="J2244" s="1">
        <f t="shared" si="455"/>
        <v>1</v>
      </c>
      <c r="K2244" s="7">
        <f t="shared" si="448"/>
        <v>1192.0247662051643</v>
      </c>
      <c r="L2244" s="7">
        <f t="shared" si="449"/>
        <v>1684785.1402769014</v>
      </c>
      <c r="M2244" s="7">
        <f t="shared" si="450"/>
        <v>0.16847851402769015</v>
      </c>
      <c r="N2244" s="7">
        <f t="shared" si="454"/>
        <v>3999.9996356758443</v>
      </c>
    </row>
    <row r="2245" spans="2:14" x14ac:dyDescent="0.25">
      <c r="B2245" s="1">
        <f t="shared" si="451"/>
        <v>22270</v>
      </c>
      <c r="C2245" s="4">
        <f t="shared" si="443"/>
        <v>15.465277777777779</v>
      </c>
      <c r="D2245" s="3">
        <f t="shared" si="452"/>
        <v>0.46527777777777857</v>
      </c>
      <c r="E2245" s="1">
        <f t="shared" si="444"/>
        <v>10</v>
      </c>
      <c r="F2245" s="1">
        <f t="shared" si="453"/>
        <v>20.10201823240406</v>
      </c>
      <c r="G2245" s="1">
        <f t="shared" si="445"/>
        <v>0</v>
      </c>
      <c r="H2245" s="1">
        <f t="shared" si="446"/>
        <v>0</v>
      </c>
      <c r="I2245" s="1">
        <f t="shared" si="447"/>
        <v>0</v>
      </c>
      <c r="J2245" s="1">
        <f t="shared" si="455"/>
        <v>1</v>
      </c>
      <c r="K2245" s="7">
        <f t="shared" si="448"/>
        <v>1212.242187888487</v>
      </c>
      <c r="L2245" s="7">
        <f t="shared" si="449"/>
        <v>1672654.6872669077</v>
      </c>
      <c r="M2245" s="7">
        <f t="shared" si="450"/>
        <v>0.16726546872669076</v>
      </c>
      <c r="N2245" s="7">
        <f t="shared" si="454"/>
        <v>3999.9997814055064</v>
      </c>
    </row>
    <row r="2246" spans="2:14" x14ac:dyDescent="0.25">
      <c r="B2246" s="1">
        <f t="shared" si="451"/>
        <v>22280</v>
      </c>
      <c r="C2246" s="4">
        <f t="shared" si="443"/>
        <v>15.472222222222221</v>
      </c>
      <c r="D2246" s="3">
        <f t="shared" si="452"/>
        <v>0.47222222222222143</v>
      </c>
      <c r="E2246" s="1">
        <f t="shared" si="444"/>
        <v>10</v>
      </c>
      <c r="F2246" s="1">
        <f t="shared" si="453"/>
        <v>20.26928370113075</v>
      </c>
      <c r="G2246" s="1">
        <f t="shared" si="445"/>
        <v>0</v>
      </c>
      <c r="H2246" s="1">
        <f t="shared" si="446"/>
        <v>0</v>
      </c>
      <c r="I2246" s="1">
        <f t="shared" si="447"/>
        <v>0</v>
      </c>
      <c r="J2246" s="1">
        <f t="shared" si="455"/>
        <v>1</v>
      </c>
      <c r="K2246" s="7">
        <f t="shared" si="448"/>
        <v>1232.3140441356898</v>
      </c>
      <c r="L2246" s="7">
        <f t="shared" si="449"/>
        <v>1660611.5735185859</v>
      </c>
      <c r="M2246" s="7">
        <f t="shared" si="450"/>
        <v>0.16606115735185858</v>
      </c>
      <c r="N2246" s="7">
        <f t="shared" si="454"/>
        <v>3999.9998688433038</v>
      </c>
    </row>
    <row r="2247" spans="2:14" x14ac:dyDescent="0.25">
      <c r="B2247" s="1">
        <f t="shared" si="451"/>
        <v>22290</v>
      </c>
      <c r="C2247" s="4">
        <f t="shared" si="443"/>
        <v>15.479166666666666</v>
      </c>
      <c r="D2247" s="3">
        <f t="shared" si="452"/>
        <v>0.47916666666666607</v>
      </c>
      <c r="E2247" s="1">
        <f t="shared" si="444"/>
        <v>10</v>
      </c>
      <c r="F2247" s="1">
        <f t="shared" si="453"/>
        <v>20.435344858482608</v>
      </c>
      <c r="G2247" s="1">
        <f t="shared" si="445"/>
        <v>0</v>
      </c>
      <c r="H2247" s="1">
        <f t="shared" si="446"/>
        <v>0</v>
      </c>
      <c r="I2247" s="1">
        <f t="shared" si="447"/>
        <v>1</v>
      </c>
      <c r="J2247" s="1">
        <f t="shared" si="455"/>
        <v>0</v>
      </c>
      <c r="K2247" s="7">
        <f t="shared" si="448"/>
        <v>1252.2413830179128</v>
      </c>
      <c r="L2247" s="7">
        <f t="shared" si="449"/>
        <v>-751344.82981074764</v>
      </c>
      <c r="M2247" s="7">
        <f t="shared" si="450"/>
        <v>-7.5134482981074766E-2</v>
      </c>
      <c r="N2247" s="7">
        <f t="shared" si="454"/>
        <v>2399.9999213059823</v>
      </c>
    </row>
    <row r="2248" spans="2:14" x14ac:dyDescent="0.25">
      <c r="B2248" s="1">
        <f t="shared" si="451"/>
        <v>22300</v>
      </c>
      <c r="C2248" s="4">
        <f t="shared" si="443"/>
        <v>15.486111111111111</v>
      </c>
      <c r="D2248" s="3">
        <f t="shared" si="452"/>
        <v>0.48611111111111072</v>
      </c>
      <c r="E2248" s="1">
        <f t="shared" si="444"/>
        <v>10</v>
      </c>
      <c r="F2248" s="1">
        <f t="shared" si="453"/>
        <v>20.360210375501534</v>
      </c>
      <c r="G2248" s="1">
        <f t="shared" si="445"/>
        <v>0</v>
      </c>
      <c r="H2248" s="1">
        <f t="shared" si="446"/>
        <v>0</v>
      </c>
      <c r="I2248" s="1">
        <f t="shared" si="447"/>
        <v>1</v>
      </c>
      <c r="J2248" s="1">
        <f t="shared" si="455"/>
        <v>0</v>
      </c>
      <c r="K2248" s="7">
        <f t="shared" si="448"/>
        <v>1243.2252450601839</v>
      </c>
      <c r="L2248" s="7">
        <f t="shared" si="449"/>
        <v>-745935.14703611028</v>
      </c>
      <c r="M2248" s="7">
        <f t="shared" si="450"/>
        <v>-7.459351470361103E-2</v>
      </c>
      <c r="N2248" s="7">
        <f t="shared" si="454"/>
        <v>1439.9999527835894</v>
      </c>
    </row>
    <row r="2249" spans="2:14" x14ac:dyDescent="0.25">
      <c r="B2249" s="1">
        <f t="shared" si="451"/>
        <v>22310</v>
      </c>
      <c r="C2249" s="4">
        <f t="shared" si="443"/>
        <v>15.493055555555555</v>
      </c>
      <c r="D2249" s="3">
        <f t="shared" si="452"/>
        <v>0.49305555555555536</v>
      </c>
      <c r="E2249" s="1">
        <f t="shared" si="444"/>
        <v>10</v>
      </c>
      <c r="F2249" s="1">
        <f t="shared" si="453"/>
        <v>20.285616860797923</v>
      </c>
      <c r="G2249" s="1">
        <f t="shared" si="445"/>
        <v>0</v>
      </c>
      <c r="H2249" s="1">
        <f t="shared" si="446"/>
        <v>0</v>
      </c>
      <c r="I2249" s="1">
        <f t="shared" si="447"/>
        <v>0</v>
      </c>
      <c r="J2249" s="1">
        <f t="shared" si="455"/>
        <v>0</v>
      </c>
      <c r="K2249" s="7">
        <f t="shared" si="448"/>
        <v>1234.2740232957506</v>
      </c>
      <c r="L2249" s="7">
        <f t="shared" si="449"/>
        <v>-740564.41397745034</v>
      </c>
      <c r="M2249" s="7">
        <f t="shared" si="450"/>
        <v>-7.4056441397745032E-2</v>
      </c>
      <c r="N2249" s="7">
        <f t="shared" si="454"/>
        <v>863.99997167015363</v>
      </c>
    </row>
    <row r="2250" spans="2:14" x14ac:dyDescent="0.25">
      <c r="B2250" s="1">
        <f t="shared" si="451"/>
        <v>22320</v>
      </c>
      <c r="C2250" s="4">
        <f t="shared" si="443"/>
        <v>15.5</v>
      </c>
      <c r="D2250" s="3">
        <f t="shared" si="452"/>
        <v>0.5</v>
      </c>
      <c r="E2250" s="1">
        <f t="shared" si="444"/>
        <v>11</v>
      </c>
      <c r="F2250" s="1">
        <f t="shared" si="453"/>
        <v>20.211560419400179</v>
      </c>
      <c r="G2250" s="1">
        <f t="shared" si="445"/>
        <v>0</v>
      </c>
      <c r="H2250" s="1">
        <f t="shared" si="446"/>
        <v>0</v>
      </c>
      <c r="I2250" s="1">
        <f t="shared" si="447"/>
        <v>0</v>
      </c>
      <c r="J2250" s="1">
        <f t="shared" si="455"/>
        <v>0</v>
      </c>
      <c r="K2250" s="7">
        <f t="shared" si="448"/>
        <v>1105.3872503280213</v>
      </c>
      <c r="L2250" s="7">
        <f t="shared" si="449"/>
        <v>-663232.35019681277</v>
      </c>
      <c r="M2250" s="7">
        <f t="shared" si="450"/>
        <v>-6.6323235019681279E-2</v>
      </c>
      <c r="N2250" s="7">
        <f t="shared" si="454"/>
        <v>518.3999830020922</v>
      </c>
    </row>
    <row r="2251" spans="2:14" x14ac:dyDescent="0.25">
      <c r="B2251" s="1">
        <f t="shared" si="451"/>
        <v>22330</v>
      </c>
      <c r="C2251" s="4">
        <f t="shared" si="443"/>
        <v>15.506944444444445</v>
      </c>
      <c r="D2251" s="3">
        <f t="shared" si="452"/>
        <v>0.50694444444444464</v>
      </c>
      <c r="E2251" s="1">
        <f t="shared" si="444"/>
        <v>11</v>
      </c>
      <c r="F2251" s="1">
        <f t="shared" si="453"/>
        <v>20.145237184380498</v>
      </c>
      <c r="G2251" s="1">
        <f t="shared" si="445"/>
        <v>0</v>
      </c>
      <c r="H2251" s="1">
        <f t="shared" si="446"/>
        <v>0</v>
      </c>
      <c r="I2251" s="1">
        <f t="shared" si="447"/>
        <v>0</v>
      </c>
      <c r="J2251" s="1">
        <f t="shared" si="455"/>
        <v>0</v>
      </c>
      <c r="K2251" s="7">
        <f t="shared" si="448"/>
        <v>1097.4284621256597</v>
      </c>
      <c r="L2251" s="7">
        <f t="shared" si="449"/>
        <v>-658457.07727539586</v>
      </c>
      <c r="M2251" s="7">
        <f t="shared" si="450"/>
        <v>-6.5845707727539587E-2</v>
      </c>
      <c r="N2251" s="7">
        <f t="shared" si="454"/>
        <v>311.03998980125533</v>
      </c>
    </row>
    <row r="2252" spans="2:14" x14ac:dyDescent="0.25">
      <c r="B2252" s="1">
        <f t="shared" si="451"/>
        <v>22340</v>
      </c>
      <c r="C2252" s="4">
        <f t="shared" si="443"/>
        <v>15.513888888888889</v>
      </c>
      <c r="D2252" s="3">
        <f t="shared" si="452"/>
        <v>0.51388888888888928</v>
      </c>
      <c r="E2252" s="1">
        <f t="shared" si="444"/>
        <v>11</v>
      </c>
      <c r="F2252" s="1">
        <f t="shared" si="453"/>
        <v>20.079391476652958</v>
      </c>
      <c r="G2252" s="1">
        <f t="shared" si="445"/>
        <v>0</v>
      </c>
      <c r="H2252" s="1">
        <f t="shared" si="446"/>
        <v>0</v>
      </c>
      <c r="I2252" s="1">
        <f t="shared" si="447"/>
        <v>0</v>
      </c>
      <c r="J2252" s="1">
        <f t="shared" si="455"/>
        <v>0</v>
      </c>
      <c r="K2252" s="7">
        <f t="shared" si="448"/>
        <v>1089.5269771983549</v>
      </c>
      <c r="L2252" s="7">
        <f t="shared" si="449"/>
        <v>-653716.18631901289</v>
      </c>
      <c r="M2252" s="7">
        <f t="shared" si="450"/>
        <v>-6.5371618631901288E-2</v>
      </c>
      <c r="N2252" s="7">
        <f t="shared" si="454"/>
        <v>186.6239938807532</v>
      </c>
    </row>
    <row r="2253" spans="2:14" x14ac:dyDescent="0.25">
      <c r="B2253" s="1">
        <f t="shared" si="451"/>
        <v>22350</v>
      </c>
      <c r="C2253" s="4">
        <f t="shared" si="443"/>
        <v>15.520833333333334</v>
      </c>
      <c r="D2253" s="3">
        <f t="shared" si="452"/>
        <v>0.52083333333333393</v>
      </c>
      <c r="E2253" s="1">
        <f t="shared" si="444"/>
        <v>11</v>
      </c>
      <c r="F2253" s="1">
        <f t="shared" si="453"/>
        <v>20.014019858021058</v>
      </c>
      <c r="G2253" s="1">
        <f t="shared" si="445"/>
        <v>0</v>
      </c>
      <c r="H2253" s="1">
        <f t="shared" si="446"/>
        <v>0</v>
      </c>
      <c r="I2253" s="1">
        <f t="shared" si="447"/>
        <v>0</v>
      </c>
      <c r="J2253" s="1">
        <f t="shared" si="455"/>
        <v>0</v>
      </c>
      <c r="K2253" s="7">
        <f t="shared" si="448"/>
        <v>1081.6823829625268</v>
      </c>
      <c r="L2253" s="7">
        <f t="shared" si="449"/>
        <v>-649009.42977751617</v>
      </c>
      <c r="M2253" s="7">
        <f t="shared" si="450"/>
        <v>-6.4900942977751619E-2</v>
      </c>
      <c r="N2253" s="7">
        <f t="shared" si="454"/>
        <v>111.97439632845192</v>
      </c>
    </row>
    <row r="2254" spans="2:14" x14ac:dyDescent="0.25">
      <c r="B2254" s="1">
        <f t="shared" si="451"/>
        <v>22360</v>
      </c>
      <c r="C2254" s="4">
        <f t="shared" si="443"/>
        <v>15.527777777777779</v>
      </c>
      <c r="D2254" s="3">
        <f t="shared" si="452"/>
        <v>0.52777777777777857</v>
      </c>
      <c r="E2254" s="1">
        <f t="shared" si="444"/>
        <v>11</v>
      </c>
      <c r="F2254" s="1">
        <f t="shared" si="453"/>
        <v>19.949118915043307</v>
      </c>
      <c r="G2254" s="1">
        <f t="shared" si="445"/>
        <v>0</v>
      </c>
      <c r="H2254" s="1">
        <f t="shared" si="446"/>
        <v>1</v>
      </c>
      <c r="I2254" s="1">
        <f t="shared" si="447"/>
        <v>0</v>
      </c>
      <c r="J2254" s="1">
        <f t="shared" si="455"/>
        <v>1</v>
      </c>
      <c r="K2254" s="7">
        <f t="shared" si="448"/>
        <v>1073.8942698051967</v>
      </c>
      <c r="L2254" s="7">
        <f t="shared" si="449"/>
        <v>1755663.438116882</v>
      </c>
      <c r="M2254" s="7">
        <f t="shared" si="450"/>
        <v>0.1755663438116882</v>
      </c>
      <c r="N2254" s="7">
        <f t="shared" si="454"/>
        <v>1667.1846377970712</v>
      </c>
    </row>
    <row r="2255" spans="2:14" x14ac:dyDescent="0.25">
      <c r="B2255" s="1">
        <f t="shared" si="451"/>
        <v>22370</v>
      </c>
      <c r="C2255" s="4">
        <f t="shared" si="443"/>
        <v>15.534722222222221</v>
      </c>
      <c r="D2255" s="3">
        <f t="shared" si="452"/>
        <v>0.53472222222222143</v>
      </c>
      <c r="E2255" s="1">
        <f t="shared" si="444"/>
        <v>11</v>
      </c>
      <c r="F2255" s="1">
        <f t="shared" si="453"/>
        <v>20.124685258854996</v>
      </c>
      <c r="G2255" s="1">
        <f t="shared" si="445"/>
        <v>0</v>
      </c>
      <c r="H2255" s="1">
        <f t="shared" si="446"/>
        <v>0</v>
      </c>
      <c r="I2255" s="1">
        <f t="shared" si="447"/>
        <v>0</v>
      </c>
      <c r="J2255" s="1">
        <f t="shared" si="455"/>
        <v>1</v>
      </c>
      <c r="K2255" s="7">
        <f t="shared" si="448"/>
        <v>1094.9622310625994</v>
      </c>
      <c r="L2255" s="7">
        <f t="shared" si="449"/>
        <v>1743022.6613624406</v>
      </c>
      <c r="M2255" s="7">
        <f t="shared" si="450"/>
        <v>0.17430226613624406</v>
      </c>
      <c r="N2255" s="7">
        <f t="shared" si="454"/>
        <v>2600.3107826782425</v>
      </c>
    </row>
    <row r="2256" spans="2:14" x14ac:dyDescent="0.25">
      <c r="B2256" s="1">
        <f t="shared" si="451"/>
        <v>22380</v>
      </c>
      <c r="C2256" s="4">
        <f t="shared" si="443"/>
        <v>15.541666666666666</v>
      </c>
      <c r="D2256" s="3">
        <f t="shared" si="452"/>
        <v>0.54166666666666607</v>
      </c>
      <c r="E2256" s="1">
        <f t="shared" si="444"/>
        <v>11</v>
      </c>
      <c r="F2256" s="1">
        <f t="shared" si="453"/>
        <v>20.29898752499124</v>
      </c>
      <c r="G2256" s="1">
        <f t="shared" si="445"/>
        <v>0</v>
      </c>
      <c r="H2256" s="1">
        <f t="shared" si="446"/>
        <v>0</v>
      </c>
      <c r="I2256" s="1">
        <f t="shared" si="447"/>
        <v>0</v>
      </c>
      <c r="J2256" s="1">
        <f t="shared" si="455"/>
        <v>1</v>
      </c>
      <c r="K2256" s="7">
        <f t="shared" si="448"/>
        <v>1115.8785029989488</v>
      </c>
      <c r="L2256" s="7">
        <f t="shared" si="449"/>
        <v>1730472.8982006311</v>
      </c>
      <c r="M2256" s="7">
        <f t="shared" si="450"/>
        <v>0.17304728982006312</v>
      </c>
      <c r="N2256" s="7">
        <f t="shared" si="454"/>
        <v>3160.1864696069451</v>
      </c>
    </row>
    <row r="2257" spans="2:14" x14ac:dyDescent="0.25">
      <c r="B2257" s="1">
        <f t="shared" si="451"/>
        <v>22390</v>
      </c>
      <c r="C2257" s="4">
        <f t="shared" si="443"/>
        <v>15.548611111111111</v>
      </c>
      <c r="D2257" s="3">
        <f t="shared" si="452"/>
        <v>0.54861111111111072</v>
      </c>
      <c r="E2257" s="1">
        <f t="shared" si="444"/>
        <v>12</v>
      </c>
      <c r="F2257" s="1">
        <f t="shared" si="453"/>
        <v>20.472034814811302</v>
      </c>
      <c r="G2257" s="1">
        <f t="shared" si="445"/>
        <v>0</v>
      </c>
      <c r="H2257" s="1">
        <f t="shared" si="446"/>
        <v>0</v>
      </c>
      <c r="I2257" s="1">
        <f t="shared" si="447"/>
        <v>1</v>
      </c>
      <c r="J2257" s="1">
        <f t="shared" si="455"/>
        <v>0</v>
      </c>
      <c r="K2257" s="7">
        <f t="shared" si="448"/>
        <v>1016.644177777356</v>
      </c>
      <c r="L2257" s="7">
        <f t="shared" si="449"/>
        <v>-609986.50666641362</v>
      </c>
      <c r="M2257" s="7">
        <f t="shared" si="450"/>
        <v>-6.0998650666641362E-2</v>
      </c>
      <c r="N2257" s="7">
        <f t="shared" si="454"/>
        <v>1896.111881764167</v>
      </c>
    </row>
    <row r="2258" spans="2:14" x14ac:dyDescent="0.25">
      <c r="B2258" s="1">
        <f t="shared" si="451"/>
        <v>22400</v>
      </c>
      <c r="C2258" s="4">
        <f t="shared" ref="C2258:C2321" si="456">B2258/(24*60)</f>
        <v>15.555555555555555</v>
      </c>
      <c r="D2258" s="3">
        <f t="shared" si="452"/>
        <v>0.55555555555555536</v>
      </c>
      <c r="E2258" s="1">
        <f t="shared" ref="E2258:E2321" si="457">VLOOKUP(D2258,$P$3:$R$27,3,1)</f>
        <v>12</v>
      </c>
      <c r="F2258" s="1">
        <f t="shared" si="453"/>
        <v>20.411036164144662</v>
      </c>
      <c r="G2258" s="1">
        <f t="shared" ref="G2258:G2321" si="458">IF(VLOOKUP(D2258,$P$3:$Q$27,2,1)=0,1,0)</f>
        <v>0</v>
      </c>
      <c r="H2258" s="1">
        <f t="shared" ref="H2258:H2321" si="459">IF(F2258&lt;($G$2+G2258*$G$4),1,0)</f>
        <v>0</v>
      </c>
      <c r="I2258" s="1">
        <f t="shared" ref="I2258:I2321" si="460">IF(F2258&gt;($G$3+G2258*$G$4),1,0)</f>
        <v>1</v>
      </c>
      <c r="J2258" s="1">
        <f t="shared" si="455"/>
        <v>0</v>
      </c>
      <c r="K2258" s="7">
        <f t="shared" ref="K2258:K2321" si="461">(F2258-E2258)*$C$11</f>
        <v>1009.3243396973593</v>
      </c>
      <c r="L2258" s="7">
        <f t="shared" ref="L2258:L2321" si="462">((J2258*$G$6)-K2258)*60*$G$8</f>
        <v>-605594.60381841555</v>
      </c>
      <c r="M2258" s="7">
        <f t="shared" ref="M2258:M2321" si="463">L2258/$C$5</f>
        <v>-6.0559460381841554E-2</v>
      </c>
      <c r="N2258" s="7">
        <f t="shared" si="454"/>
        <v>1137.6671290585002</v>
      </c>
    </row>
    <row r="2259" spans="2:14" x14ac:dyDescent="0.25">
      <c r="B2259" s="1">
        <f t="shared" ref="B2259:B2322" si="464">B2258+$G$8</f>
        <v>22410</v>
      </c>
      <c r="C2259" s="4">
        <f t="shared" si="456"/>
        <v>15.5625</v>
      </c>
      <c r="D2259" s="3">
        <f t="shared" ref="D2259:D2322" si="465">C2259-INT(C2259)</f>
        <v>0.5625</v>
      </c>
      <c r="E2259" s="1">
        <f t="shared" si="457"/>
        <v>12</v>
      </c>
      <c r="F2259" s="1">
        <f t="shared" ref="F2259:F2322" si="466">F2258+M2258</f>
        <v>20.350476703762819</v>
      </c>
      <c r="G2259" s="1">
        <f t="shared" si="458"/>
        <v>0</v>
      </c>
      <c r="H2259" s="1">
        <f t="shared" si="459"/>
        <v>0</v>
      </c>
      <c r="I2259" s="1">
        <f t="shared" si="460"/>
        <v>1</v>
      </c>
      <c r="J2259" s="1">
        <f t="shared" si="455"/>
        <v>0</v>
      </c>
      <c r="K2259" s="7">
        <f t="shared" si="461"/>
        <v>1002.0572044515382</v>
      </c>
      <c r="L2259" s="7">
        <f t="shared" si="462"/>
        <v>-601234.32267092296</v>
      </c>
      <c r="M2259" s="7">
        <f t="shared" si="463"/>
        <v>-6.0123432267092297E-2</v>
      </c>
      <c r="N2259" s="7">
        <f t="shared" ref="N2259:N2322" si="467">(J2259*$G$6*$N$15)+N2258*$N$14</f>
        <v>682.60027743510011</v>
      </c>
    </row>
    <row r="2260" spans="2:14" x14ac:dyDescent="0.25">
      <c r="B2260" s="1">
        <f t="shared" si="464"/>
        <v>22420</v>
      </c>
      <c r="C2260" s="4">
        <f t="shared" si="456"/>
        <v>15.569444444444445</v>
      </c>
      <c r="D2260" s="3">
        <f t="shared" si="465"/>
        <v>0.56944444444444464</v>
      </c>
      <c r="E2260" s="1">
        <f t="shared" si="457"/>
        <v>12</v>
      </c>
      <c r="F2260" s="1">
        <f t="shared" si="466"/>
        <v>20.290353271495725</v>
      </c>
      <c r="G2260" s="1">
        <f t="shared" si="458"/>
        <v>0</v>
      </c>
      <c r="H2260" s="1">
        <f t="shared" si="459"/>
        <v>0</v>
      </c>
      <c r="I2260" s="1">
        <f t="shared" si="460"/>
        <v>0</v>
      </c>
      <c r="J2260" s="1">
        <f t="shared" ref="J2260:J2323" si="468">IF(OR(AND(I2260=0,J2259=1),AND(H2260=1,I2260=0)),1,0)</f>
        <v>0</v>
      </c>
      <c r="K2260" s="7">
        <f t="shared" si="461"/>
        <v>994.84239257948684</v>
      </c>
      <c r="L2260" s="7">
        <f t="shared" si="462"/>
        <v>-596905.43554769212</v>
      </c>
      <c r="M2260" s="7">
        <f t="shared" si="463"/>
        <v>-5.9690543554769215E-2</v>
      </c>
      <c r="N2260" s="7">
        <f t="shared" si="467"/>
        <v>409.56016646106008</v>
      </c>
    </row>
    <row r="2261" spans="2:14" x14ac:dyDescent="0.25">
      <c r="B2261" s="1">
        <f t="shared" si="464"/>
        <v>22430</v>
      </c>
      <c r="C2261" s="4">
        <f t="shared" si="456"/>
        <v>15.576388888888889</v>
      </c>
      <c r="D2261" s="3">
        <f t="shared" si="465"/>
        <v>0.57638888888888928</v>
      </c>
      <c r="E2261" s="1">
        <f t="shared" si="457"/>
        <v>12</v>
      </c>
      <c r="F2261" s="1">
        <f t="shared" si="466"/>
        <v>20.230662727940956</v>
      </c>
      <c r="G2261" s="1">
        <f t="shared" si="458"/>
        <v>0</v>
      </c>
      <c r="H2261" s="1">
        <f t="shared" si="459"/>
        <v>0</v>
      </c>
      <c r="I2261" s="1">
        <f t="shared" si="460"/>
        <v>0</v>
      </c>
      <c r="J2261" s="1">
        <f t="shared" si="468"/>
        <v>0</v>
      </c>
      <c r="K2261" s="7">
        <f t="shared" si="461"/>
        <v>987.67952735291465</v>
      </c>
      <c r="L2261" s="7">
        <f t="shared" si="462"/>
        <v>-592607.71641174878</v>
      </c>
      <c r="M2261" s="7">
        <f t="shared" si="463"/>
        <v>-5.9260771641174881E-2</v>
      </c>
      <c r="N2261" s="7">
        <f t="shared" si="467"/>
        <v>245.73609987663605</v>
      </c>
    </row>
    <row r="2262" spans="2:14" x14ac:dyDescent="0.25">
      <c r="B2262" s="1">
        <f t="shared" si="464"/>
        <v>22440</v>
      </c>
      <c r="C2262" s="4">
        <f t="shared" si="456"/>
        <v>15.583333333333334</v>
      </c>
      <c r="D2262" s="3">
        <f t="shared" si="465"/>
        <v>0.58333333333333393</v>
      </c>
      <c r="E2262" s="1">
        <f t="shared" si="457"/>
        <v>12</v>
      </c>
      <c r="F2262" s="1">
        <f t="shared" si="466"/>
        <v>20.171401956299782</v>
      </c>
      <c r="G2262" s="1">
        <f t="shared" si="458"/>
        <v>1</v>
      </c>
      <c r="H2262" s="1">
        <f t="shared" si="459"/>
        <v>0</v>
      </c>
      <c r="I2262" s="1">
        <f t="shared" si="460"/>
        <v>1</v>
      </c>
      <c r="J2262" s="1">
        <f t="shared" si="468"/>
        <v>0</v>
      </c>
      <c r="K2262" s="7">
        <f t="shared" si="461"/>
        <v>980.56823475597366</v>
      </c>
      <c r="L2262" s="7">
        <f t="shared" si="462"/>
        <v>-588340.94085358421</v>
      </c>
      <c r="M2262" s="7">
        <f t="shared" si="463"/>
        <v>-5.8834094085358418E-2</v>
      </c>
      <c r="N2262" s="7">
        <f t="shared" si="467"/>
        <v>147.44165992598161</v>
      </c>
    </row>
    <row r="2263" spans="2:14" x14ac:dyDescent="0.25">
      <c r="B2263" s="1">
        <f t="shared" si="464"/>
        <v>22450</v>
      </c>
      <c r="C2263" s="4">
        <f t="shared" si="456"/>
        <v>15.590277777777779</v>
      </c>
      <c r="D2263" s="3">
        <f t="shared" si="465"/>
        <v>0.59027777777777857</v>
      </c>
      <c r="E2263" s="1">
        <f t="shared" si="457"/>
        <v>12</v>
      </c>
      <c r="F2263" s="1">
        <f t="shared" si="466"/>
        <v>20.112567862214423</v>
      </c>
      <c r="G2263" s="1">
        <f t="shared" si="458"/>
        <v>1</v>
      </c>
      <c r="H2263" s="1">
        <f t="shared" si="459"/>
        <v>0</v>
      </c>
      <c r="I2263" s="1">
        <f t="shared" si="460"/>
        <v>1</v>
      </c>
      <c r="J2263" s="1">
        <f t="shared" si="468"/>
        <v>0</v>
      </c>
      <c r="K2263" s="7">
        <f t="shared" si="461"/>
        <v>973.50814346573065</v>
      </c>
      <c r="L2263" s="7">
        <f t="shared" si="462"/>
        <v>-584104.88607943838</v>
      </c>
      <c r="M2263" s="7">
        <f t="shared" si="463"/>
        <v>-5.8410488607943838E-2</v>
      </c>
      <c r="N2263" s="7">
        <f t="shared" si="467"/>
        <v>88.464995955588961</v>
      </c>
    </row>
    <row r="2264" spans="2:14" x14ac:dyDescent="0.25">
      <c r="B2264" s="1">
        <f t="shared" si="464"/>
        <v>22460</v>
      </c>
      <c r="C2264" s="4">
        <f t="shared" si="456"/>
        <v>15.597222222222221</v>
      </c>
      <c r="D2264" s="3">
        <f t="shared" si="465"/>
        <v>0.59722222222222143</v>
      </c>
      <c r="E2264" s="1">
        <f t="shared" si="457"/>
        <v>12</v>
      </c>
      <c r="F2264" s="1">
        <f t="shared" si="466"/>
        <v>20.054157373606479</v>
      </c>
      <c r="G2264" s="1">
        <f t="shared" si="458"/>
        <v>1</v>
      </c>
      <c r="H2264" s="1">
        <f t="shared" si="459"/>
        <v>0</v>
      </c>
      <c r="I2264" s="1">
        <f t="shared" si="460"/>
        <v>1</v>
      </c>
      <c r="J2264" s="1">
        <f t="shared" si="468"/>
        <v>0</v>
      </c>
      <c r="K2264" s="7">
        <f t="shared" si="461"/>
        <v>966.49888483277732</v>
      </c>
      <c r="L2264" s="7">
        <f t="shared" si="462"/>
        <v>-579899.33089966641</v>
      </c>
      <c r="M2264" s="7">
        <f t="shared" si="463"/>
        <v>-5.7989933089966639E-2</v>
      </c>
      <c r="N2264" s="7">
        <f t="shared" si="467"/>
        <v>53.078997573353377</v>
      </c>
    </row>
    <row r="2265" spans="2:14" x14ac:dyDescent="0.25">
      <c r="B2265" s="1">
        <f t="shared" si="464"/>
        <v>22470</v>
      </c>
      <c r="C2265" s="4">
        <f t="shared" si="456"/>
        <v>15.604166666666666</v>
      </c>
      <c r="D2265" s="3">
        <f t="shared" si="465"/>
        <v>0.60416666666666607</v>
      </c>
      <c r="E2265" s="1">
        <f t="shared" si="457"/>
        <v>12</v>
      </c>
      <c r="F2265" s="1">
        <f t="shared" si="466"/>
        <v>19.996167440516512</v>
      </c>
      <c r="G2265" s="1">
        <f t="shared" si="458"/>
        <v>1</v>
      </c>
      <c r="H2265" s="1">
        <f t="shared" si="459"/>
        <v>0</v>
      </c>
      <c r="I2265" s="1">
        <f t="shared" si="460"/>
        <v>1</v>
      </c>
      <c r="J2265" s="1">
        <f t="shared" si="468"/>
        <v>0</v>
      </c>
      <c r="K2265" s="7">
        <f t="shared" si="461"/>
        <v>959.54009286198129</v>
      </c>
      <c r="L2265" s="7">
        <f t="shared" si="462"/>
        <v>-575724.05571718875</v>
      </c>
      <c r="M2265" s="7">
        <f t="shared" si="463"/>
        <v>-5.7572405571718874E-2</v>
      </c>
      <c r="N2265" s="7">
        <f t="shared" si="467"/>
        <v>31.847398544012023</v>
      </c>
    </row>
    <row r="2266" spans="2:14" x14ac:dyDescent="0.25">
      <c r="B2266" s="1">
        <f t="shared" si="464"/>
        <v>22480</v>
      </c>
      <c r="C2266" s="4">
        <f t="shared" si="456"/>
        <v>15.611111111111111</v>
      </c>
      <c r="D2266" s="3">
        <f t="shared" si="465"/>
        <v>0.61111111111111072</v>
      </c>
      <c r="E2266" s="1">
        <f t="shared" si="457"/>
        <v>12</v>
      </c>
      <c r="F2266" s="1">
        <f t="shared" si="466"/>
        <v>19.938595034944793</v>
      </c>
      <c r="G2266" s="1">
        <f t="shared" si="458"/>
        <v>1</v>
      </c>
      <c r="H2266" s="1">
        <f t="shared" si="459"/>
        <v>0</v>
      </c>
      <c r="I2266" s="1">
        <f t="shared" si="460"/>
        <v>1</v>
      </c>
      <c r="J2266" s="1">
        <f t="shared" si="468"/>
        <v>0</v>
      </c>
      <c r="K2266" s="7">
        <f t="shared" si="461"/>
        <v>952.63140419337503</v>
      </c>
      <c r="L2266" s="7">
        <f t="shared" si="462"/>
        <v>-571578.84251602506</v>
      </c>
      <c r="M2266" s="7">
        <f t="shared" si="463"/>
        <v>-5.7157884251602509E-2</v>
      </c>
      <c r="N2266" s="7">
        <f t="shared" si="467"/>
        <v>19.108439126407212</v>
      </c>
    </row>
    <row r="2267" spans="2:14" x14ac:dyDescent="0.25">
      <c r="B2267" s="1">
        <f t="shared" si="464"/>
        <v>22490</v>
      </c>
      <c r="C2267" s="4">
        <f t="shared" si="456"/>
        <v>15.618055555555555</v>
      </c>
      <c r="D2267" s="3">
        <f t="shared" si="465"/>
        <v>0.61805555555555536</v>
      </c>
      <c r="E2267" s="1">
        <f t="shared" si="457"/>
        <v>12</v>
      </c>
      <c r="F2267" s="1">
        <f t="shared" si="466"/>
        <v>19.881437150693191</v>
      </c>
      <c r="G2267" s="1">
        <f t="shared" si="458"/>
        <v>1</v>
      </c>
      <c r="H2267" s="1">
        <f t="shared" si="459"/>
        <v>0</v>
      </c>
      <c r="I2267" s="1">
        <f t="shared" si="460"/>
        <v>1</v>
      </c>
      <c r="J2267" s="1">
        <f t="shared" si="468"/>
        <v>0</v>
      </c>
      <c r="K2267" s="7">
        <f t="shared" si="461"/>
        <v>945.77245808318287</v>
      </c>
      <c r="L2267" s="7">
        <f t="shared" si="462"/>
        <v>-567463.47484990966</v>
      </c>
      <c r="M2267" s="7">
        <f t="shared" si="463"/>
        <v>-5.6746347484990967E-2</v>
      </c>
      <c r="N2267" s="7">
        <f t="shared" si="467"/>
        <v>11.465063475844326</v>
      </c>
    </row>
    <row r="2268" spans="2:14" x14ac:dyDescent="0.25">
      <c r="B2268" s="1">
        <f t="shared" si="464"/>
        <v>22500</v>
      </c>
      <c r="C2268" s="4">
        <f t="shared" si="456"/>
        <v>15.625</v>
      </c>
      <c r="D2268" s="3">
        <f t="shared" si="465"/>
        <v>0.625</v>
      </c>
      <c r="E2268" s="1">
        <f t="shared" si="457"/>
        <v>12</v>
      </c>
      <c r="F2268" s="1">
        <f t="shared" si="466"/>
        <v>19.824690803208199</v>
      </c>
      <c r="G2268" s="1">
        <f t="shared" si="458"/>
        <v>1</v>
      </c>
      <c r="H2268" s="1">
        <f t="shared" si="459"/>
        <v>0</v>
      </c>
      <c r="I2268" s="1">
        <f t="shared" si="460"/>
        <v>1</v>
      </c>
      <c r="J2268" s="1">
        <f t="shared" si="468"/>
        <v>0</v>
      </c>
      <c r="K2268" s="7">
        <f t="shared" si="461"/>
        <v>938.96289638498376</v>
      </c>
      <c r="L2268" s="7">
        <f t="shared" si="462"/>
        <v>-563377.73783099023</v>
      </c>
      <c r="M2268" s="7">
        <f t="shared" si="463"/>
        <v>-5.6337773783099024E-2</v>
      </c>
      <c r="N2268" s="7">
        <f t="shared" si="467"/>
        <v>6.879038085506596</v>
      </c>
    </row>
    <row r="2269" spans="2:14" x14ac:dyDescent="0.25">
      <c r="B2269" s="1">
        <f t="shared" si="464"/>
        <v>22510</v>
      </c>
      <c r="C2269" s="4">
        <f t="shared" si="456"/>
        <v>15.631944444444445</v>
      </c>
      <c r="D2269" s="3">
        <f t="shared" si="465"/>
        <v>0.63194444444444464</v>
      </c>
      <c r="E2269" s="1">
        <f t="shared" si="457"/>
        <v>12</v>
      </c>
      <c r="F2269" s="1">
        <f t="shared" si="466"/>
        <v>19.7683530294251</v>
      </c>
      <c r="G2269" s="1">
        <f t="shared" si="458"/>
        <v>1</v>
      </c>
      <c r="H2269" s="1">
        <f t="shared" si="459"/>
        <v>0</v>
      </c>
      <c r="I2269" s="1">
        <f t="shared" si="460"/>
        <v>1</v>
      </c>
      <c r="J2269" s="1">
        <f t="shared" si="468"/>
        <v>0</v>
      </c>
      <c r="K2269" s="7">
        <f t="shared" si="461"/>
        <v>932.20236353101188</v>
      </c>
      <c r="L2269" s="7">
        <f t="shared" si="462"/>
        <v>-559321.41811860714</v>
      </c>
      <c r="M2269" s="7">
        <f t="shared" si="463"/>
        <v>-5.5932141811860715E-2</v>
      </c>
      <c r="N2269" s="7">
        <f t="shared" si="467"/>
        <v>4.1274228513039573</v>
      </c>
    </row>
    <row r="2270" spans="2:14" x14ac:dyDescent="0.25">
      <c r="B2270" s="1">
        <f t="shared" si="464"/>
        <v>22520</v>
      </c>
      <c r="C2270" s="4">
        <f t="shared" si="456"/>
        <v>15.638888888888889</v>
      </c>
      <c r="D2270" s="3">
        <f t="shared" si="465"/>
        <v>0.63888888888888928</v>
      </c>
      <c r="E2270" s="1">
        <f t="shared" si="457"/>
        <v>12</v>
      </c>
      <c r="F2270" s="1">
        <f t="shared" si="466"/>
        <v>19.712420887613238</v>
      </c>
      <c r="G2270" s="1">
        <f t="shared" si="458"/>
        <v>1</v>
      </c>
      <c r="H2270" s="1">
        <f t="shared" si="459"/>
        <v>0</v>
      </c>
      <c r="I2270" s="1">
        <f t="shared" si="460"/>
        <v>1</v>
      </c>
      <c r="J2270" s="1">
        <f t="shared" si="468"/>
        <v>0</v>
      </c>
      <c r="K2270" s="7">
        <f t="shared" si="461"/>
        <v>925.49050651358846</v>
      </c>
      <c r="L2270" s="7">
        <f t="shared" si="462"/>
        <v>-555294.30390815309</v>
      </c>
      <c r="M2270" s="7">
        <f t="shared" si="463"/>
        <v>-5.5529430390815308E-2</v>
      </c>
      <c r="N2270" s="7">
        <f t="shared" si="467"/>
        <v>2.4764537107823741</v>
      </c>
    </row>
    <row r="2271" spans="2:14" x14ac:dyDescent="0.25">
      <c r="B2271" s="1">
        <f t="shared" si="464"/>
        <v>22530</v>
      </c>
      <c r="C2271" s="4">
        <f t="shared" si="456"/>
        <v>15.645833333333334</v>
      </c>
      <c r="D2271" s="3">
        <f t="shared" si="465"/>
        <v>0.64583333333333393</v>
      </c>
      <c r="E2271" s="1">
        <f t="shared" si="457"/>
        <v>12</v>
      </c>
      <c r="F2271" s="1">
        <f t="shared" si="466"/>
        <v>19.656891457222422</v>
      </c>
      <c r="G2271" s="1">
        <f t="shared" si="458"/>
        <v>1</v>
      </c>
      <c r="H2271" s="1">
        <f t="shared" si="459"/>
        <v>0</v>
      </c>
      <c r="I2271" s="1">
        <f t="shared" si="460"/>
        <v>1</v>
      </c>
      <c r="J2271" s="1">
        <f t="shared" si="468"/>
        <v>0</v>
      </c>
      <c r="K2271" s="7">
        <f t="shared" si="461"/>
        <v>918.82697486669053</v>
      </c>
      <c r="L2271" s="7">
        <f t="shared" si="462"/>
        <v>-551296.18492001435</v>
      </c>
      <c r="M2271" s="7">
        <f t="shared" si="463"/>
        <v>-5.5129618492001438E-2</v>
      </c>
      <c r="N2271" s="7">
        <f t="shared" si="467"/>
        <v>1.4858722264694244</v>
      </c>
    </row>
    <row r="2272" spans="2:14" x14ac:dyDescent="0.25">
      <c r="B2272" s="1">
        <f t="shared" si="464"/>
        <v>22540</v>
      </c>
      <c r="C2272" s="4">
        <f t="shared" si="456"/>
        <v>15.652777777777779</v>
      </c>
      <c r="D2272" s="3">
        <f t="shared" si="465"/>
        <v>0.65277777777777857</v>
      </c>
      <c r="E2272" s="1">
        <f t="shared" si="457"/>
        <v>12</v>
      </c>
      <c r="F2272" s="1">
        <f t="shared" si="466"/>
        <v>19.601761838730422</v>
      </c>
      <c r="G2272" s="1">
        <f t="shared" si="458"/>
        <v>1</v>
      </c>
      <c r="H2272" s="1">
        <f t="shared" si="459"/>
        <v>0</v>
      </c>
      <c r="I2272" s="1">
        <f t="shared" si="460"/>
        <v>1</v>
      </c>
      <c r="J2272" s="1">
        <f t="shared" si="468"/>
        <v>0</v>
      </c>
      <c r="K2272" s="7">
        <f t="shared" si="461"/>
        <v>912.21142064765047</v>
      </c>
      <c r="L2272" s="7">
        <f t="shared" si="462"/>
        <v>-547326.85238859023</v>
      </c>
      <c r="M2272" s="7">
        <f t="shared" si="463"/>
        <v>-5.4732685238859019E-2</v>
      </c>
      <c r="N2272" s="7">
        <f t="shared" si="467"/>
        <v>0.89152333588165467</v>
      </c>
    </row>
    <row r="2273" spans="2:14" x14ac:dyDescent="0.25">
      <c r="B2273" s="1">
        <f t="shared" si="464"/>
        <v>22550</v>
      </c>
      <c r="C2273" s="4">
        <f t="shared" si="456"/>
        <v>15.659722222222221</v>
      </c>
      <c r="D2273" s="3">
        <f t="shared" si="465"/>
        <v>0.65972222222222143</v>
      </c>
      <c r="E2273" s="1">
        <f t="shared" si="457"/>
        <v>12</v>
      </c>
      <c r="F2273" s="1">
        <f t="shared" si="466"/>
        <v>19.547029153491561</v>
      </c>
      <c r="G2273" s="1">
        <f t="shared" si="458"/>
        <v>1</v>
      </c>
      <c r="H2273" s="1">
        <f t="shared" si="459"/>
        <v>0</v>
      </c>
      <c r="I2273" s="1">
        <f t="shared" si="460"/>
        <v>1</v>
      </c>
      <c r="J2273" s="1">
        <f t="shared" si="468"/>
        <v>0</v>
      </c>
      <c r="K2273" s="7">
        <f t="shared" si="461"/>
        <v>905.64349841898718</v>
      </c>
      <c r="L2273" s="7">
        <f t="shared" si="462"/>
        <v>-543386.09905139229</v>
      </c>
      <c r="M2273" s="7">
        <f t="shared" si="463"/>
        <v>-5.433860990513923E-2</v>
      </c>
      <c r="N2273" s="7">
        <f t="shared" si="467"/>
        <v>0.53491400152899282</v>
      </c>
    </row>
    <row r="2274" spans="2:14" x14ac:dyDescent="0.25">
      <c r="B2274" s="1">
        <f t="shared" si="464"/>
        <v>22560</v>
      </c>
      <c r="C2274" s="4">
        <f t="shared" si="456"/>
        <v>15.666666666666666</v>
      </c>
      <c r="D2274" s="3">
        <f t="shared" si="465"/>
        <v>0.66666666666666607</v>
      </c>
      <c r="E2274" s="1">
        <f t="shared" si="457"/>
        <v>12</v>
      </c>
      <c r="F2274" s="1">
        <f t="shared" si="466"/>
        <v>19.492690543586424</v>
      </c>
      <c r="G2274" s="1">
        <f t="shared" si="458"/>
        <v>1</v>
      </c>
      <c r="H2274" s="1">
        <f t="shared" si="459"/>
        <v>0</v>
      </c>
      <c r="I2274" s="1">
        <f t="shared" si="460"/>
        <v>1</v>
      </c>
      <c r="J2274" s="1">
        <f t="shared" si="468"/>
        <v>0</v>
      </c>
      <c r="K2274" s="7">
        <f t="shared" si="461"/>
        <v>899.12286523037073</v>
      </c>
      <c r="L2274" s="7">
        <f t="shared" si="462"/>
        <v>-539473.7191382224</v>
      </c>
      <c r="M2274" s="7">
        <f t="shared" si="463"/>
        <v>-5.3947371913822241E-2</v>
      </c>
      <c r="N2274" s="7">
        <f t="shared" si="467"/>
        <v>0.32094840091739568</v>
      </c>
    </row>
    <row r="2275" spans="2:14" x14ac:dyDescent="0.25">
      <c r="B2275" s="1">
        <f t="shared" si="464"/>
        <v>22570</v>
      </c>
      <c r="C2275" s="4">
        <f t="shared" si="456"/>
        <v>15.673611111111111</v>
      </c>
      <c r="D2275" s="3">
        <f t="shared" si="465"/>
        <v>0.67361111111111072</v>
      </c>
      <c r="E2275" s="1">
        <f t="shared" si="457"/>
        <v>11</v>
      </c>
      <c r="F2275" s="1">
        <f t="shared" si="466"/>
        <v>19.438743171672602</v>
      </c>
      <c r="G2275" s="1">
        <f t="shared" si="458"/>
        <v>1</v>
      </c>
      <c r="H2275" s="1">
        <f t="shared" si="459"/>
        <v>0</v>
      </c>
      <c r="I2275" s="1">
        <f t="shared" si="460"/>
        <v>1</v>
      </c>
      <c r="J2275" s="1">
        <f t="shared" si="468"/>
        <v>0</v>
      </c>
      <c r="K2275" s="7">
        <f t="shared" si="461"/>
        <v>1012.6491806007122</v>
      </c>
      <c r="L2275" s="7">
        <f t="shared" si="462"/>
        <v>-607589.50836042734</v>
      </c>
      <c r="M2275" s="7">
        <f t="shared" si="463"/>
        <v>-6.0758950836042734E-2</v>
      </c>
      <c r="N2275" s="7">
        <f t="shared" si="467"/>
        <v>0.19256904055043741</v>
      </c>
    </row>
    <row r="2276" spans="2:14" x14ac:dyDescent="0.25">
      <c r="B2276" s="1">
        <f t="shared" si="464"/>
        <v>22580</v>
      </c>
      <c r="C2276" s="4">
        <f t="shared" si="456"/>
        <v>15.680555555555555</v>
      </c>
      <c r="D2276" s="3">
        <f t="shared" si="465"/>
        <v>0.68055555555555536</v>
      </c>
      <c r="E2276" s="1">
        <f t="shared" si="457"/>
        <v>11</v>
      </c>
      <c r="F2276" s="1">
        <f t="shared" si="466"/>
        <v>19.377984220836559</v>
      </c>
      <c r="G2276" s="1">
        <f t="shared" si="458"/>
        <v>1</v>
      </c>
      <c r="H2276" s="1">
        <f t="shared" si="459"/>
        <v>0</v>
      </c>
      <c r="I2276" s="1">
        <f t="shared" si="460"/>
        <v>1</v>
      </c>
      <c r="J2276" s="1">
        <f t="shared" si="468"/>
        <v>0</v>
      </c>
      <c r="K2276" s="7">
        <f t="shared" si="461"/>
        <v>1005.358106500387</v>
      </c>
      <c r="L2276" s="7">
        <f t="shared" si="462"/>
        <v>-603214.86390023213</v>
      </c>
      <c r="M2276" s="7">
        <f t="shared" si="463"/>
        <v>-6.0321486390023216E-2</v>
      </c>
      <c r="N2276" s="7">
        <f t="shared" si="467"/>
        <v>0.11554142433026245</v>
      </c>
    </row>
    <row r="2277" spans="2:14" x14ac:dyDescent="0.25">
      <c r="B2277" s="1">
        <f t="shared" si="464"/>
        <v>22590</v>
      </c>
      <c r="C2277" s="4">
        <f t="shared" si="456"/>
        <v>15.6875</v>
      </c>
      <c r="D2277" s="3">
        <f t="shared" si="465"/>
        <v>0.6875</v>
      </c>
      <c r="E2277" s="1">
        <f t="shared" si="457"/>
        <v>11</v>
      </c>
      <c r="F2277" s="1">
        <f t="shared" si="466"/>
        <v>19.317662734446536</v>
      </c>
      <c r="G2277" s="1">
        <f t="shared" si="458"/>
        <v>1</v>
      </c>
      <c r="H2277" s="1">
        <f t="shared" si="459"/>
        <v>0</v>
      </c>
      <c r="I2277" s="1">
        <f t="shared" si="460"/>
        <v>1</v>
      </c>
      <c r="J2277" s="1">
        <f t="shared" si="468"/>
        <v>0</v>
      </c>
      <c r="K2277" s="7">
        <f t="shared" si="461"/>
        <v>998.11952813358414</v>
      </c>
      <c r="L2277" s="7">
        <f t="shared" si="462"/>
        <v>-598871.71688015049</v>
      </c>
      <c r="M2277" s="7">
        <f t="shared" si="463"/>
        <v>-5.9887171688015051E-2</v>
      </c>
      <c r="N2277" s="7">
        <f t="shared" si="467"/>
        <v>6.9324854598157459E-2</v>
      </c>
    </row>
    <row r="2278" spans="2:14" x14ac:dyDescent="0.25">
      <c r="B2278" s="1">
        <f t="shared" si="464"/>
        <v>22600</v>
      </c>
      <c r="C2278" s="4">
        <f t="shared" si="456"/>
        <v>15.694444444444445</v>
      </c>
      <c r="D2278" s="3">
        <f t="shared" si="465"/>
        <v>0.69444444444444464</v>
      </c>
      <c r="E2278" s="1">
        <f t="shared" si="457"/>
        <v>11</v>
      </c>
      <c r="F2278" s="1">
        <f t="shared" si="466"/>
        <v>19.257775562758521</v>
      </c>
      <c r="G2278" s="1">
        <f t="shared" si="458"/>
        <v>1</v>
      </c>
      <c r="H2278" s="1">
        <f t="shared" si="459"/>
        <v>0</v>
      </c>
      <c r="I2278" s="1">
        <f t="shared" si="460"/>
        <v>1</v>
      </c>
      <c r="J2278" s="1">
        <f t="shared" si="468"/>
        <v>0</v>
      </c>
      <c r="K2278" s="7">
        <f t="shared" si="461"/>
        <v>990.9330675310224</v>
      </c>
      <c r="L2278" s="7">
        <f t="shared" si="462"/>
        <v>-594559.84051861346</v>
      </c>
      <c r="M2278" s="7">
        <f t="shared" si="463"/>
        <v>-5.9455984051861345E-2</v>
      </c>
      <c r="N2278" s="7">
        <f t="shared" si="467"/>
        <v>4.1594912758894473E-2</v>
      </c>
    </row>
    <row r="2279" spans="2:14" x14ac:dyDescent="0.25">
      <c r="B2279" s="1">
        <f t="shared" si="464"/>
        <v>22610</v>
      </c>
      <c r="C2279" s="4">
        <f t="shared" si="456"/>
        <v>15.701388888888889</v>
      </c>
      <c r="D2279" s="3">
        <f t="shared" si="465"/>
        <v>0.70138888888888928</v>
      </c>
      <c r="E2279" s="1">
        <f t="shared" si="457"/>
        <v>11</v>
      </c>
      <c r="F2279" s="1">
        <f t="shared" si="466"/>
        <v>19.198319578706659</v>
      </c>
      <c r="G2279" s="1">
        <f t="shared" si="458"/>
        <v>1</v>
      </c>
      <c r="H2279" s="1">
        <f t="shared" si="459"/>
        <v>0</v>
      </c>
      <c r="I2279" s="1">
        <f t="shared" si="460"/>
        <v>1</v>
      </c>
      <c r="J2279" s="1">
        <f t="shared" si="468"/>
        <v>0</v>
      </c>
      <c r="K2279" s="7">
        <f t="shared" si="461"/>
        <v>983.79834944479899</v>
      </c>
      <c r="L2279" s="7">
        <f t="shared" si="462"/>
        <v>-590279.00966687943</v>
      </c>
      <c r="M2279" s="7">
        <f t="shared" si="463"/>
        <v>-5.9027900966687946E-2</v>
      </c>
      <c r="N2279" s="7">
        <f t="shared" si="467"/>
        <v>2.4956947655336684E-2</v>
      </c>
    </row>
    <row r="2280" spans="2:14" x14ac:dyDescent="0.25">
      <c r="B2280" s="1">
        <f t="shared" si="464"/>
        <v>22620</v>
      </c>
      <c r="C2280" s="4">
        <f t="shared" si="456"/>
        <v>15.708333333333334</v>
      </c>
      <c r="D2280" s="3">
        <f t="shared" si="465"/>
        <v>0.70833333333333393</v>
      </c>
      <c r="E2280" s="1">
        <f t="shared" si="457"/>
        <v>8</v>
      </c>
      <c r="F2280" s="1">
        <f t="shared" si="466"/>
        <v>19.139291677739973</v>
      </c>
      <c r="G2280" s="1">
        <f t="shared" si="458"/>
        <v>0</v>
      </c>
      <c r="H2280" s="1">
        <f t="shared" si="459"/>
        <v>1</v>
      </c>
      <c r="I2280" s="1">
        <f t="shared" si="460"/>
        <v>0</v>
      </c>
      <c r="J2280" s="1">
        <f t="shared" si="468"/>
        <v>1</v>
      </c>
      <c r="K2280" s="7">
        <f t="shared" si="461"/>
        <v>1336.7150013287965</v>
      </c>
      <c r="L2280" s="7">
        <f t="shared" si="462"/>
        <v>1597970.9992027222</v>
      </c>
      <c r="M2280" s="7">
        <f t="shared" si="463"/>
        <v>0.15979709992027222</v>
      </c>
      <c r="N2280" s="7">
        <f t="shared" si="467"/>
        <v>1600.0149741685932</v>
      </c>
    </row>
    <row r="2281" spans="2:14" x14ac:dyDescent="0.25">
      <c r="B2281" s="1">
        <f t="shared" si="464"/>
        <v>22630</v>
      </c>
      <c r="C2281" s="4">
        <f t="shared" si="456"/>
        <v>15.715277777777779</v>
      </c>
      <c r="D2281" s="3">
        <f t="shared" si="465"/>
        <v>0.71527777777777857</v>
      </c>
      <c r="E2281" s="1">
        <f t="shared" si="457"/>
        <v>8</v>
      </c>
      <c r="F2281" s="1">
        <f t="shared" si="466"/>
        <v>19.299088777660245</v>
      </c>
      <c r="G2281" s="1">
        <f t="shared" si="458"/>
        <v>0</v>
      </c>
      <c r="H2281" s="1">
        <f t="shared" si="459"/>
        <v>1</v>
      </c>
      <c r="I2281" s="1">
        <f t="shared" si="460"/>
        <v>0</v>
      </c>
      <c r="J2281" s="1">
        <f t="shared" si="468"/>
        <v>1</v>
      </c>
      <c r="K2281" s="7">
        <f t="shared" si="461"/>
        <v>1355.8906533192292</v>
      </c>
      <c r="L2281" s="7">
        <f t="shared" si="462"/>
        <v>1586465.6080084622</v>
      </c>
      <c r="M2281" s="7">
        <f t="shared" si="463"/>
        <v>0.15864656080084621</v>
      </c>
      <c r="N2281" s="7">
        <f t="shared" si="467"/>
        <v>2560.0089845011557</v>
      </c>
    </row>
    <row r="2282" spans="2:14" x14ac:dyDescent="0.25">
      <c r="B2282" s="1">
        <f t="shared" si="464"/>
        <v>22640</v>
      </c>
      <c r="C2282" s="4">
        <f t="shared" si="456"/>
        <v>15.722222222222221</v>
      </c>
      <c r="D2282" s="3">
        <f t="shared" si="465"/>
        <v>0.72222222222222143</v>
      </c>
      <c r="E2282" s="1">
        <f t="shared" si="457"/>
        <v>8</v>
      </c>
      <c r="F2282" s="1">
        <f t="shared" si="466"/>
        <v>19.457735338461092</v>
      </c>
      <c r="G2282" s="1">
        <f t="shared" si="458"/>
        <v>0</v>
      </c>
      <c r="H2282" s="1">
        <f t="shared" si="459"/>
        <v>1</v>
      </c>
      <c r="I2282" s="1">
        <f t="shared" si="460"/>
        <v>0</v>
      </c>
      <c r="J2282" s="1">
        <f t="shared" si="468"/>
        <v>1</v>
      </c>
      <c r="K2282" s="7">
        <f t="shared" si="461"/>
        <v>1374.9282406153309</v>
      </c>
      <c r="L2282" s="7">
        <f t="shared" si="462"/>
        <v>1575043.0556308015</v>
      </c>
      <c r="M2282" s="7">
        <f t="shared" si="463"/>
        <v>0.15750430556308015</v>
      </c>
      <c r="N2282" s="7">
        <f t="shared" si="467"/>
        <v>3136.0053907006932</v>
      </c>
    </row>
    <row r="2283" spans="2:14" x14ac:dyDescent="0.25">
      <c r="B2283" s="1">
        <f t="shared" si="464"/>
        <v>22650</v>
      </c>
      <c r="C2283" s="4">
        <f t="shared" si="456"/>
        <v>15.729166666666666</v>
      </c>
      <c r="D2283" s="3">
        <f t="shared" si="465"/>
        <v>0.72916666666666607</v>
      </c>
      <c r="E2283" s="1">
        <f t="shared" si="457"/>
        <v>8</v>
      </c>
      <c r="F2283" s="1">
        <f t="shared" si="466"/>
        <v>19.615239644024172</v>
      </c>
      <c r="G2283" s="1">
        <f t="shared" si="458"/>
        <v>0</v>
      </c>
      <c r="H2283" s="1">
        <f t="shared" si="459"/>
        <v>1</v>
      </c>
      <c r="I2283" s="1">
        <f t="shared" si="460"/>
        <v>0</v>
      </c>
      <c r="J2283" s="1">
        <f t="shared" si="468"/>
        <v>1</v>
      </c>
      <c r="K2283" s="7">
        <f t="shared" si="461"/>
        <v>1393.8287572829004</v>
      </c>
      <c r="L2283" s="7">
        <f t="shared" si="462"/>
        <v>1563702.7456302596</v>
      </c>
      <c r="M2283" s="7">
        <f t="shared" si="463"/>
        <v>0.15637027456302596</v>
      </c>
      <c r="N2283" s="7">
        <f t="shared" si="467"/>
        <v>3481.6032344204159</v>
      </c>
    </row>
    <row r="2284" spans="2:14" x14ac:dyDescent="0.25">
      <c r="B2284" s="1">
        <f t="shared" si="464"/>
        <v>22660</v>
      </c>
      <c r="C2284" s="4">
        <f t="shared" si="456"/>
        <v>15.736111111111111</v>
      </c>
      <c r="D2284" s="3">
        <f t="shared" si="465"/>
        <v>0.73611111111111072</v>
      </c>
      <c r="E2284" s="1">
        <f t="shared" si="457"/>
        <v>8</v>
      </c>
      <c r="F2284" s="1">
        <f t="shared" si="466"/>
        <v>19.771609918587199</v>
      </c>
      <c r="G2284" s="1">
        <f t="shared" si="458"/>
        <v>0</v>
      </c>
      <c r="H2284" s="1">
        <f t="shared" si="459"/>
        <v>1</v>
      </c>
      <c r="I2284" s="1">
        <f t="shared" si="460"/>
        <v>0</v>
      </c>
      <c r="J2284" s="1">
        <f t="shared" si="468"/>
        <v>1</v>
      </c>
      <c r="K2284" s="7">
        <f t="shared" si="461"/>
        <v>1412.5931902304637</v>
      </c>
      <c r="L2284" s="7">
        <f t="shared" si="462"/>
        <v>1552444.0858617218</v>
      </c>
      <c r="M2284" s="7">
        <f t="shared" si="463"/>
        <v>0.15524440858617217</v>
      </c>
      <c r="N2284" s="7">
        <f t="shared" si="467"/>
        <v>3688.9619406522493</v>
      </c>
    </row>
    <row r="2285" spans="2:14" x14ac:dyDescent="0.25">
      <c r="B2285" s="1">
        <f t="shared" si="464"/>
        <v>22670</v>
      </c>
      <c r="C2285" s="4">
        <f t="shared" si="456"/>
        <v>15.743055555555555</v>
      </c>
      <c r="D2285" s="3">
        <f t="shared" si="465"/>
        <v>0.74305555555555536</v>
      </c>
      <c r="E2285" s="1">
        <f t="shared" si="457"/>
        <v>8</v>
      </c>
      <c r="F2285" s="1">
        <f t="shared" si="466"/>
        <v>19.92685432717337</v>
      </c>
      <c r="G2285" s="1">
        <f t="shared" si="458"/>
        <v>0</v>
      </c>
      <c r="H2285" s="1">
        <f t="shared" si="459"/>
        <v>1</v>
      </c>
      <c r="I2285" s="1">
        <f t="shared" si="460"/>
        <v>0</v>
      </c>
      <c r="J2285" s="1">
        <f t="shared" si="468"/>
        <v>1</v>
      </c>
      <c r="K2285" s="7">
        <f t="shared" si="461"/>
        <v>1431.2225192608041</v>
      </c>
      <c r="L2285" s="7">
        <f t="shared" si="462"/>
        <v>1541266.4884435176</v>
      </c>
      <c r="M2285" s="7">
        <f t="shared" si="463"/>
        <v>0.15412664884435176</v>
      </c>
      <c r="N2285" s="7">
        <f t="shared" si="467"/>
        <v>3813.3771643913497</v>
      </c>
    </row>
    <row r="2286" spans="2:14" x14ac:dyDescent="0.25">
      <c r="B2286" s="1">
        <f t="shared" si="464"/>
        <v>22680</v>
      </c>
      <c r="C2286" s="4">
        <f t="shared" si="456"/>
        <v>15.75</v>
      </c>
      <c r="D2286" s="3">
        <f t="shared" si="465"/>
        <v>0.75</v>
      </c>
      <c r="E2286" s="1">
        <f t="shared" si="457"/>
        <v>7</v>
      </c>
      <c r="F2286" s="1">
        <f t="shared" si="466"/>
        <v>20.08098097601772</v>
      </c>
      <c r="G2286" s="1">
        <f t="shared" si="458"/>
        <v>0</v>
      </c>
      <c r="H2286" s="1">
        <f t="shared" si="459"/>
        <v>0</v>
      </c>
      <c r="I2286" s="1">
        <f t="shared" si="460"/>
        <v>0</v>
      </c>
      <c r="J2286" s="1">
        <f t="shared" si="468"/>
        <v>1</v>
      </c>
      <c r="K2286" s="7">
        <f t="shared" si="461"/>
        <v>1569.7177171221263</v>
      </c>
      <c r="L2286" s="7">
        <f t="shared" si="462"/>
        <v>1458169.369726724</v>
      </c>
      <c r="M2286" s="7">
        <f t="shared" si="463"/>
        <v>0.1458169369726724</v>
      </c>
      <c r="N2286" s="7">
        <f t="shared" si="467"/>
        <v>3888.0262986348098</v>
      </c>
    </row>
    <row r="2287" spans="2:14" x14ac:dyDescent="0.25">
      <c r="B2287" s="1">
        <f t="shared" si="464"/>
        <v>22690</v>
      </c>
      <c r="C2287" s="4">
        <f t="shared" si="456"/>
        <v>15.756944444444445</v>
      </c>
      <c r="D2287" s="3">
        <f t="shared" si="465"/>
        <v>0.75694444444444464</v>
      </c>
      <c r="E2287" s="1">
        <f t="shared" si="457"/>
        <v>7</v>
      </c>
      <c r="F2287" s="1">
        <f t="shared" si="466"/>
        <v>20.226797912990392</v>
      </c>
      <c r="G2287" s="1">
        <f t="shared" si="458"/>
        <v>0</v>
      </c>
      <c r="H2287" s="1">
        <f t="shared" si="459"/>
        <v>0</v>
      </c>
      <c r="I2287" s="1">
        <f t="shared" si="460"/>
        <v>0</v>
      </c>
      <c r="J2287" s="1">
        <f t="shared" si="468"/>
        <v>1</v>
      </c>
      <c r="K2287" s="7">
        <f t="shared" si="461"/>
        <v>1587.2157495588469</v>
      </c>
      <c r="L2287" s="7">
        <f t="shared" si="462"/>
        <v>1447670.5502646917</v>
      </c>
      <c r="M2287" s="7">
        <f t="shared" si="463"/>
        <v>0.14476705502646917</v>
      </c>
      <c r="N2287" s="7">
        <f t="shared" si="467"/>
        <v>3932.8157791808858</v>
      </c>
    </row>
    <row r="2288" spans="2:14" x14ac:dyDescent="0.25">
      <c r="B2288" s="1">
        <f t="shared" si="464"/>
        <v>22700</v>
      </c>
      <c r="C2288" s="4">
        <f t="shared" si="456"/>
        <v>15.763888888888889</v>
      </c>
      <c r="D2288" s="3">
        <f t="shared" si="465"/>
        <v>0.76388888888888928</v>
      </c>
      <c r="E2288" s="1">
        <f t="shared" si="457"/>
        <v>7</v>
      </c>
      <c r="F2288" s="1">
        <f t="shared" si="466"/>
        <v>20.371564968016862</v>
      </c>
      <c r="G2288" s="1">
        <f t="shared" si="458"/>
        <v>0</v>
      </c>
      <c r="H2288" s="1">
        <f t="shared" si="459"/>
        <v>0</v>
      </c>
      <c r="I2288" s="1">
        <f t="shared" si="460"/>
        <v>1</v>
      </c>
      <c r="J2288" s="1">
        <f t="shared" si="468"/>
        <v>0</v>
      </c>
      <c r="K2288" s="7">
        <f t="shared" si="461"/>
        <v>1604.5877961620233</v>
      </c>
      <c r="L2288" s="7">
        <f t="shared" si="462"/>
        <v>-962752.67769721395</v>
      </c>
      <c r="M2288" s="7">
        <f t="shared" si="463"/>
        <v>-9.6275267769721395E-2</v>
      </c>
      <c r="N2288" s="7">
        <f t="shared" si="467"/>
        <v>2359.6894675085314</v>
      </c>
    </row>
    <row r="2289" spans="2:14" x14ac:dyDescent="0.25">
      <c r="B2289" s="1">
        <f t="shared" si="464"/>
        <v>22710</v>
      </c>
      <c r="C2289" s="4">
        <f t="shared" si="456"/>
        <v>15.770833333333334</v>
      </c>
      <c r="D2289" s="3">
        <f t="shared" si="465"/>
        <v>0.77083333333333393</v>
      </c>
      <c r="E2289" s="1">
        <f t="shared" si="457"/>
        <v>7</v>
      </c>
      <c r="F2289" s="1">
        <f t="shared" si="466"/>
        <v>20.275289700247143</v>
      </c>
      <c r="G2289" s="1">
        <f t="shared" si="458"/>
        <v>0</v>
      </c>
      <c r="H2289" s="1">
        <f t="shared" si="459"/>
        <v>0</v>
      </c>
      <c r="I2289" s="1">
        <f t="shared" si="460"/>
        <v>0</v>
      </c>
      <c r="J2289" s="1">
        <f t="shared" si="468"/>
        <v>0</v>
      </c>
      <c r="K2289" s="7">
        <f t="shared" si="461"/>
        <v>1593.034764029657</v>
      </c>
      <c r="L2289" s="7">
        <f t="shared" si="462"/>
        <v>-955820.85841779422</v>
      </c>
      <c r="M2289" s="7">
        <f t="shared" si="463"/>
        <v>-9.5582085841779421E-2</v>
      </c>
      <c r="N2289" s="7">
        <f t="shared" si="467"/>
        <v>1415.8136805051188</v>
      </c>
    </row>
    <row r="2290" spans="2:14" x14ac:dyDescent="0.25">
      <c r="B2290" s="1">
        <f t="shared" si="464"/>
        <v>22720</v>
      </c>
      <c r="C2290" s="4">
        <f t="shared" si="456"/>
        <v>15.777777777777779</v>
      </c>
      <c r="D2290" s="3">
        <f t="shared" si="465"/>
        <v>0.77777777777777857</v>
      </c>
      <c r="E2290" s="1">
        <f t="shared" si="457"/>
        <v>7</v>
      </c>
      <c r="F2290" s="1">
        <f t="shared" si="466"/>
        <v>20.179707614405363</v>
      </c>
      <c r="G2290" s="1">
        <f t="shared" si="458"/>
        <v>0</v>
      </c>
      <c r="H2290" s="1">
        <f t="shared" si="459"/>
        <v>0</v>
      </c>
      <c r="I2290" s="1">
        <f t="shared" si="460"/>
        <v>0</v>
      </c>
      <c r="J2290" s="1">
        <f t="shared" si="468"/>
        <v>0</v>
      </c>
      <c r="K2290" s="7">
        <f t="shared" si="461"/>
        <v>1581.5649137286434</v>
      </c>
      <c r="L2290" s="7">
        <f t="shared" si="462"/>
        <v>-948938.94823718606</v>
      </c>
      <c r="M2290" s="7">
        <f t="shared" si="463"/>
        <v>-9.48938948237186E-2</v>
      </c>
      <c r="N2290" s="7">
        <f t="shared" si="467"/>
        <v>849.48820830307125</v>
      </c>
    </row>
    <row r="2291" spans="2:14" x14ac:dyDescent="0.25">
      <c r="B2291" s="1">
        <f t="shared" si="464"/>
        <v>22730</v>
      </c>
      <c r="C2291" s="4">
        <f t="shared" si="456"/>
        <v>15.784722222222221</v>
      </c>
      <c r="D2291" s="3">
        <f t="shared" si="465"/>
        <v>0.78472222222222143</v>
      </c>
      <c r="E2291" s="1">
        <f t="shared" si="457"/>
        <v>7</v>
      </c>
      <c r="F2291" s="1">
        <f t="shared" si="466"/>
        <v>20.084813719581643</v>
      </c>
      <c r="G2291" s="1">
        <f t="shared" si="458"/>
        <v>0</v>
      </c>
      <c r="H2291" s="1">
        <f t="shared" si="459"/>
        <v>0</v>
      </c>
      <c r="I2291" s="1">
        <f t="shared" si="460"/>
        <v>0</v>
      </c>
      <c r="J2291" s="1">
        <f t="shared" si="468"/>
        <v>0</v>
      </c>
      <c r="K2291" s="7">
        <f t="shared" si="461"/>
        <v>1570.177646349797</v>
      </c>
      <c r="L2291" s="7">
        <f t="shared" si="462"/>
        <v>-942106.58780987829</v>
      </c>
      <c r="M2291" s="7">
        <f t="shared" si="463"/>
        <v>-9.4210658780987833E-2</v>
      </c>
      <c r="N2291" s="7">
        <f t="shared" si="467"/>
        <v>509.69292498184274</v>
      </c>
    </row>
    <row r="2292" spans="2:14" x14ac:dyDescent="0.25">
      <c r="B2292" s="1">
        <f t="shared" si="464"/>
        <v>22740</v>
      </c>
      <c r="C2292" s="4">
        <f t="shared" si="456"/>
        <v>15.791666666666666</v>
      </c>
      <c r="D2292" s="3">
        <f t="shared" si="465"/>
        <v>0.79166666666666607</v>
      </c>
      <c r="E2292" s="1">
        <f t="shared" si="457"/>
        <v>7</v>
      </c>
      <c r="F2292" s="1">
        <f t="shared" si="466"/>
        <v>19.990603060800655</v>
      </c>
      <c r="G2292" s="1">
        <f t="shared" si="458"/>
        <v>0</v>
      </c>
      <c r="H2292" s="1">
        <f t="shared" si="459"/>
        <v>1</v>
      </c>
      <c r="I2292" s="1">
        <f t="shared" si="460"/>
        <v>0</v>
      </c>
      <c r="J2292" s="1">
        <f t="shared" si="468"/>
        <v>1</v>
      </c>
      <c r="K2292" s="7">
        <f t="shared" si="461"/>
        <v>1558.8723672960784</v>
      </c>
      <c r="L2292" s="7">
        <f t="shared" si="462"/>
        <v>1464676.5796223527</v>
      </c>
      <c r="M2292" s="7">
        <f t="shared" si="463"/>
        <v>0.14646765796223526</v>
      </c>
      <c r="N2292" s="7">
        <f t="shared" si="467"/>
        <v>1905.8157549891057</v>
      </c>
    </row>
    <row r="2293" spans="2:14" x14ac:dyDescent="0.25">
      <c r="B2293" s="1">
        <f t="shared" si="464"/>
        <v>22750</v>
      </c>
      <c r="C2293" s="4">
        <f t="shared" si="456"/>
        <v>15.798611111111111</v>
      </c>
      <c r="D2293" s="3">
        <f t="shared" si="465"/>
        <v>0.79861111111111072</v>
      </c>
      <c r="E2293" s="1">
        <f t="shared" si="457"/>
        <v>5</v>
      </c>
      <c r="F2293" s="1">
        <f t="shared" si="466"/>
        <v>20.137070718762892</v>
      </c>
      <c r="G2293" s="1">
        <f t="shared" si="458"/>
        <v>0</v>
      </c>
      <c r="H2293" s="1">
        <f t="shared" si="459"/>
        <v>0</v>
      </c>
      <c r="I2293" s="1">
        <f t="shared" si="460"/>
        <v>0</v>
      </c>
      <c r="J2293" s="1">
        <f t="shared" si="468"/>
        <v>1</v>
      </c>
      <c r="K2293" s="7">
        <f t="shared" si="461"/>
        <v>1816.4484862515469</v>
      </c>
      <c r="L2293" s="7">
        <f t="shared" si="462"/>
        <v>1310130.9082490718</v>
      </c>
      <c r="M2293" s="7">
        <f t="shared" si="463"/>
        <v>0.13101309082490717</v>
      </c>
      <c r="N2293" s="7">
        <f t="shared" si="467"/>
        <v>2743.4894529934636</v>
      </c>
    </row>
    <row r="2294" spans="2:14" x14ac:dyDescent="0.25">
      <c r="B2294" s="1">
        <f t="shared" si="464"/>
        <v>22760</v>
      </c>
      <c r="C2294" s="4">
        <f t="shared" si="456"/>
        <v>15.805555555555555</v>
      </c>
      <c r="D2294" s="3">
        <f t="shared" si="465"/>
        <v>0.80555555555555536</v>
      </c>
      <c r="E2294" s="1">
        <f t="shared" si="457"/>
        <v>5</v>
      </c>
      <c r="F2294" s="1">
        <f t="shared" si="466"/>
        <v>20.2680838095878</v>
      </c>
      <c r="G2294" s="1">
        <f t="shared" si="458"/>
        <v>0</v>
      </c>
      <c r="H2294" s="1">
        <f t="shared" si="459"/>
        <v>0</v>
      </c>
      <c r="I2294" s="1">
        <f t="shared" si="460"/>
        <v>0</v>
      </c>
      <c r="J2294" s="1">
        <f t="shared" si="468"/>
        <v>1</v>
      </c>
      <c r="K2294" s="7">
        <f t="shared" si="461"/>
        <v>1832.1700571505357</v>
      </c>
      <c r="L2294" s="7">
        <f t="shared" si="462"/>
        <v>1300697.9657096786</v>
      </c>
      <c r="M2294" s="7">
        <f t="shared" si="463"/>
        <v>0.13006979657096787</v>
      </c>
      <c r="N2294" s="7">
        <f t="shared" si="467"/>
        <v>3246.0936717960781</v>
      </c>
    </row>
    <row r="2295" spans="2:14" x14ac:dyDescent="0.25">
      <c r="B2295" s="1">
        <f t="shared" si="464"/>
        <v>22770</v>
      </c>
      <c r="C2295" s="4">
        <f t="shared" si="456"/>
        <v>15.8125</v>
      </c>
      <c r="D2295" s="3">
        <f t="shared" si="465"/>
        <v>0.8125</v>
      </c>
      <c r="E2295" s="1">
        <f t="shared" si="457"/>
        <v>5</v>
      </c>
      <c r="F2295" s="1">
        <f t="shared" si="466"/>
        <v>20.398153606158768</v>
      </c>
      <c r="G2295" s="1">
        <f t="shared" si="458"/>
        <v>0</v>
      </c>
      <c r="H2295" s="1">
        <f t="shared" si="459"/>
        <v>0</v>
      </c>
      <c r="I2295" s="1">
        <f t="shared" si="460"/>
        <v>1</v>
      </c>
      <c r="J2295" s="1">
        <f t="shared" si="468"/>
        <v>0</v>
      </c>
      <c r="K2295" s="7">
        <f t="shared" si="461"/>
        <v>1847.7784327390521</v>
      </c>
      <c r="L2295" s="7">
        <f t="shared" si="462"/>
        <v>-1108667.0596434313</v>
      </c>
      <c r="M2295" s="7">
        <f t="shared" si="463"/>
        <v>-0.11086670596434313</v>
      </c>
      <c r="N2295" s="7">
        <f t="shared" si="467"/>
        <v>1947.6562030776468</v>
      </c>
    </row>
    <row r="2296" spans="2:14" x14ac:dyDescent="0.25">
      <c r="B2296" s="1">
        <f t="shared" si="464"/>
        <v>22780</v>
      </c>
      <c r="C2296" s="4">
        <f t="shared" si="456"/>
        <v>15.819444444444445</v>
      </c>
      <c r="D2296" s="3">
        <f t="shared" si="465"/>
        <v>0.81944444444444464</v>
      </c>
      <c r="E2296" s="1">
        <f t="shared" si="457"/>
        <v>5</v>
      </c>
      <c r="F2296" s="1">
        <f t="shared" si="466"/>
        <v>20.287286900194424</v>
      </c>
      <c r="G2296" s="1">
        <f t="shared" si="458"/>
        <v>0</v>
      </c>
      <c r="H2296" s="1">
        <f t="shared" si="459"/>
        <v>0</v>
      </c>
      <c r="I2296" s="1">
        <f t="shared" si="460"/>
        <v>0</v>
      </c>
      <c r="J2296" s="1">
        <f t="shared" si="468"/>
        <v>0</v>
      </c>
      <c r="K2296" s="7">
        <f t="shared" si="461"/>
        <v>1834.4744280233306</v>
      </c>
      <c r="L2296" s="7">
        <f t="shared" si="462"/>
        <v>-1100684.6568139982</v>
      </c>
      <c r="M2296" s="7">
        <f t="shared" si="463"/>
        <v>-0.11006846568139983</v>
      </c>
      <c r="N2296" s="7">
        <f t="shared" si="467"/>
        <v>1168.5937218465881</v>
      </c>
    </row>
    <row r="2297" spans="2:14" x14ac:dyDescent="0.25">
      <c r="B2297" s="1">
        <f t="shared" si="464"/>
        <v>22790</v>
      </c>
      <c r="C2297" s="4">
        <f t="shared" si="456"/>
        <v>15.826388888888889</v>
      </c>
      <c r="D2297" s="3">
        <f t="shared" si="465"/>
        <v>0.82638888888888928</v>
      </c>
      <c r="E2297" s="1">
        <f t="shared" si="457"/>
        <v>5</v>
      </c>
      <c r="F2297" s="1">
        <f t="shared" si="466"/>
        <v>20.177218434513023</v>
      </c>
      <c r="G2297" s="1">
        <f t="shared" si="458"/>
        <v>0</v>
      </c>
      <c r="H2297" s="1">
        <f t="shared" si="459"/>
        <v>0</v>
      </c>
      <c r="I2297" s="1">
        <f t="shared" si="460"/>
        <v>0</v>
      </c>
      <c r="J2297" s="1">
        <f t="shared" si="468"/>
        <v>0</v>
      </c>
      <c r="K2297" s="7">
        <f t="shared" si="461"/>
        <v>1821.2662121415626</v>
      </c>
      <c r="L2297" s="7">
        <f t="shared" si="462"/>
        <v>-1092759.7272849376</v>
      </c>
      <c r="M2297" s="7">
        <f t="shared" si="463"/>
        <v>-0.10927597272849376</v>
      </c>
      <c r="N2297" s="7">
        <f t="shared" si="467"/>
        <v>701.15623310795286</v>
      </c>
    </row>
    <row r="2298" spans="2:14" x14ac:dyDescent="0.25">
      <c r="B2298" s="1">
        <f t="shared" si="464"/>
        <v>22800</v>
      </c>
      <c r="C2298" s="4">
        <f t="shared" si="456"/>
        <v>15.833333333333334</v>
      </c>
      <c r="D2298" s="3">
        <f t="shared" si="465"/>
        <v>0.83333333333333393</v>
      </c>
      <c r="E2298" s="1">
        <f t="shared" si="457"/>
        <v>3</v>
      </c>
      <c r="F2298" s="1">
        <f t="shared" si="466"/>
        <v>20.067942461784529</v>
      </c>
      <c r="G2298" s="1">
        <f t="shared" si="458"/>
        <v>0</v>
      </c>
      <c r="H2298" s="1">
        <f t="shared" si="459"/>
        <v>0</v>
      </c>
      <c r="I2298" s="1">
        <f t="shared" si="460"/>
        <v>0</v>
      </c>
      <c r="J2298" s="1">
        <f t="shared" si="468"/>
        <v>0</v>
      </c>
      <c r="K2298" s="7">
        <f t="shared" si="461"/>
        <v>2048.1530954141431</v>
      </c>
      <c r="L2298" s="7">
        <f t="shared" si="462"/>
        <v>-1228891.857248486</v>
      </c>
      <c r="M2298" s="7">
        <f t="shared" si="463"/>
        <v>-0.1228891857248486</v>
      </c>
      <c r="N2298" s="7">
        <f t="shared" si="467"/>
        <v>420.69373986477171</v>
      </c>
    </row>
    <row r="2299" spans="2:14" x14ac:dyDescent="0.25">
      <c r="B2299" s="1">
        <f t="shared" si="464"/>
        <v>22810</v>
      </c>
      <c r="C2299" s="4">
        <f t="shared" si="456"/>
        <v>15.840277777777779</v>
      </c>
      <c r="D2299" s="3">
        <f t="shared" si="465"/>
        <v>0.84027777777777857</v>
      </c>
      <c r="E2299" s="1">
        <f t="shared" si="457"/>
        <v>3</v>
      </c>
      <c r="F2299" s="1">
        <f t="shared" si="466"/>
        <v>19.945053276059681</v>
      </c>
      <c r="G2299" s="1">
        <f t="shared" si="458"/>
        <v>0</v>
      </c>
      <c r="H2299" s="1">
        <f t="shared" si="459"/>
        <v>1</v>
      </c>
      <c r="I2299" s="1">
        <f t="shared" si="460"/>
        <v>0</v>
      </c>
      <c r="J2299" s="1">
        <f t="shared" si="468"/>
        <v>1</v>
      </c>
      <c r="K2299" s="7">
        <f t="shared" si="461"/>
        <v>2033.4063931271614</v>
      </c>
      <c r="L2299" s="7">
        <f t="shared" si="462"/>
        <v>1179956.1641237033</v>
      </c>
      <c r="M2299" s="7">
        <f t="shared" si="463"/>
        <v>0.11799561641237033</v>
      </c>
      <c r="N2299" s="7">
        <f t="shared" si="467"/>
        <v>1852.4162439188631</v>
      </c>
    </row>
    <row r="2300" spans="2:14" x14ac:dyDescent="0.25">
      <c r="B2300" s="1">
        <f t="shared" si="464"/>
        <v>22820</v>
      </c>
      <c r="C2300" s="4">
        <f t="shared" si="456"/>
        <v>15.847222222222221</v>
      </c>
      <c r="D2300" s="3">
        <f t="shared" si="465"/>
        <v>0.84722222222222143</v>
      </c>
      <c r="E2300" s="1">
        <f t="shared" si="457"/>
        <v>3</v>
      </c>
      <c r="F2300" s="1">
        <f t="shared" si="466"/>
        <v>20.06304889247205</v>
      </c>
      <c r="G2300" s="1">
        <f t="shared" si="458"/>
        <v>0</v>
      </c>
      <c r="H2300" s="1">
        <f t="shared" si="459"/>
        <v>0</v>
      </c>
      <c r="I2300" s="1">
        <f t="shared" si="460"/>
        <v>0</v>
      </c>
      <c r="J2300" s="1">
        <f t="shared" si="468"/>
        <v>1</v>
      </c>
      <c r="K2300" s="7">
        <f t="shared" si="461"/>
        <v>2047.5658670966459</v>
      </c>
      <c r="L2300" s="7">
        <f t="shared" si="462"/>
        <v>1171460.4797420125</v>
      </c>
      <c r="M2300" s="7">
        <f t="shared" si="463"/>
        <v>0.11714604797420125</v>
      </c>
      <c r="N2300" s="7">
        <f t="shared" si="467"/>
        <v>2711.449746351318</v>
      </c>
    </row>
    <row r="2301" spans="2:14" x14ac:dyDescent="0.25">
      <c r="B2301" s="1">
        <f t="shared" si="464"/>
        <v>22830</v>
      </c>
      <c r="C2301" s="4">
        <f t="shared" si="456"/>
        <v>15.854166666666666</v>
      </c>
      <c r="D2301" s="3">
        <f t="shared" si="465"/>
        <v>0.85416666666666607</v>
      </c>
      <c r="E2301" s="1">
        <f t="shared" si="457"/>
        <v>3</v>
      </c>
      <c r="F2301" s="1">
        <f t="shared" si="466"/>
        <v>20.180194940446253</v>
      </c>
      <c r="G2301" s="1">
        <f t="shared" si="458"/>
        <v>0</v>
      </c>
      <c r="H2301" s="1">
        <f t="shared" si="459"/>
        <v>0</v>
      </c>
      <c r="I2301" s="1">
        <f t="shared" si="460"/>
        <v>0</v>
      </c>
      <c r="J2301" s="1">
        <f t="shared" si="468"/>
        <v>1</v>
      </c>
      <c r="K2301" s="7">
        <f t="shared" si="461"/>
        <v>2061.6233928535503</v>
      </c>
      <c r="L2301" s="7">
        <f t="shared" si="462"/>
        <v>1163025.9642878699</v>
      </c>
      <c r="M2301" s="7">
        <f t="shared" si="463"/>
        <v>0.11630259642878699</v>
      </c>
      <c r="N2301" s="7">
        <f t="shared" si="467"/>
        <v>3226.8698478107908</v>
      </c>
    </row>
    <row r="2302" spans="2:14" x14ac:dyDescent="0.25">
      <c r="B2302" s="1">
        <f t="shared" si="464"/>
        <v>22840</v>
      </c>
      <c r="C2302" s="4">
        <f t="shared" si="456"/>
        <v>15.861111111111111</v>
      </c>
      <c r="D2302" s="3">
        <f t="shared" si="465"/>
        <v>0.86111111111111072</v>
      </c>
      <c r="E2302" s="1">
        <f t="shared" si="457"/>
        <v>3</v>
      </c>
      <c r="F2302" s="1">
        <f t="shared" si="466"/>
        <v>20.296497536875041</v>
      </c>
      <c r="G2302" s="1">
        <f t="shared" si="458"/>
        <v>0</v>
      </c>
      <c r="H2302" s="1">
        <f t="shared" si="459"/>
        <v>0</v>
      </c>
      <c r="I2302" s="1">
        <f t="shared" si="460"/>
        <v>0</v>
      </c>
      <c r="J2302" s="1">
        <f t="shared" si="468"/>
        <v>1</v>
      </c>
      <c r="K2302" s="7">
        <f t="shared" si="461"/>
        <v>2075.5797044250048</v>
      </c>
      <c r="L2302" s="7">
        <f t="shared" si="462"/>
        <v>1154652.1773449972</v>
      </c>
      <c r="M2302" s="7">
        <f t="shared" si="463"/>
        <v>0.11546521773449972</v>
      </c>
      <c r="N2302" s="7">
        <f t="shared" si="467"/>
        <v>3536.1219086864744</v>
      </c>
    </row>
    <row r="2303" spans="2:14" x14ac:dyDescent="0.25">
      <c r="B2303" s="1">
        <f t="shared" si="464"/>
        <v>22850</v>
      </c>
      <c r="C2303" s="4">
        <f t="shared" si="456"/>
        <v>15.868055555555555</v>
      </c>
      <c r="D2303" s="3">
        <f t="shared" si="465"/>
        <v>0.86805555555555536</v>
      </c>
      <c r="E2303" s="1">
        <f t="shared" si="457"/>
        <v>3</v>
      </c>
      <c r="F2303" s="1">
        <f t="shared" si="466"/>
        <v>20.41196275460954</v>
      </c>
      <c r="G2303" s="1">
        <f t="shared" si="458"/>
        <v>0</v>
      </c>
      <c r="H2303" s="1">
        <f t="shared" si="459"/>
        <v>0</v>
      </c>
      <c r="I2303" s="1">
        <f t="shared" si="460"/>
        <v>1</v>
      </c>
      <c r="J2303" s="1">
        <f t="shared" si="468"/>
        <v>0</v>
      </c>
      <c r="K2303" s="7">
        <f t="shared" si="461"/>
        <v>2089.4355305531444</v>
      </c>
      <c r="L2303" s="7">
        <f t="shared" si="462"/>
        <v>-1253661.3183318868</v>
      </c>
      <c r="M2303" s="7">
        <f t="shared" si="463"/>
        <v>-0.12536613183318868</v>
      </c>
      <c r="N2303" s="7">
        <f t="shared" si="467"/>
        <v>2121.6731452118847</v>
      </c>
    </row>
    <row r="2304" spans="2:14" x14ac:dyDescent="0.25">
      <c r="B2304" s="1">
        <f t="shared" si="464"/>
        <v>22860</v>
      </c>
      <c r="C2304" s="4">
        <f t="shared" si="456"/>
        <v>15.875</v>
      </c>
      <c r="D2304" s="3">
        <f t="shared" si="465"/>
        <v>0.875</v>
      </c>
      <c r="E2304" s="1">
        <f t="shared" si="457"/>
        <v>1</v>
      </c>
      <c r="F2304" s="1">
        <f t="shared" si="466"/>
        <v>20.286596622776351</v>
      </c>
      <c r="G2304" s="1">
        <f t="shared" si="458"/>
        <v>0</v>
      </c>
      <c r="H2304" s="1">
        <f t="shared" si="459"/>
        <v>0</v>
      </c>
      <c r="I2304" s="1">
        <f t="shared" si="460"/>
        <v>0</v>
      </c>
      <c r="J2304" s="1">
        <f t="shared" si="468"/>
        <v>0</v>
      </c>
      <c r="K2304" s="7">
        <f t="shared" si="461"/>
        <v>2314.391594733162</v>
      </c>
      <c r="L2304" s="7">
        <f t="shared" si="462"/>
        <v>-1388634.9568398972</v>
      </c>
      <c r="M2304" s="7">
        <f t="shared" si="463"/>
        <v>-0.13886349568398973</v>
      </c>
      <c r="N2304" s="7">
        <f t="shared" si="467"/>
        <v>1273.0038871271308</v>
      </c>
    </row>
    <row r="2305" spans="2:14" x14ac:dyDescent="0.25">
      <c r="B2305" s="1">
        <f t="shared" si="464"/>
        <v>22870</v>
      </c>
      <c r="C2305" s="4">
        <f t="shared" si="456"/>
        <v>15.881944444444445</v>
      </c>
      <c r="D2305" s="3">
        <f t="shared" si="465"/>
        <v>0.88194444444444464</v>
      </c>
      <c r="E2305" s="1">
        <f t="shared" si="457"/>
        <v>1</v>
      </c>
      <c r="F2305" s="1">
        <f t="shared" si="466"/>
        <v>20.147733127092362</v>
      </c>
      <c r="G2305" s="1">
        <f t="shared" si="458"/>
        <v>0</v>
      </c>
      <c r="H2305" s="1">
        <f t="shared" si="459"/>
        <v>0</v>
      </c>
      <c r="I2305" s="1">
        <f t="shared" si="460"/>
        <v>0</v>
      </c>
      <c r="J2305" s="1">
        <f t="shared" si="468"/>
        <v>0</v>
      </c>
      <c r="K2305" s="7">
        <f t="shared" si="461"/>
        <v>2297.7279752510831</v>
      </c>
      <c r="L2305" s="7">
        <f t="shared" si="462"/>
        <v>-1378636.78515065</v>
      </c>
      <c r="M2305" s="7">
        <f t="shared" si="463"/>
        <v>-0.13786367851506501</v>
      </c>
      <c r="N2305" s="7">
        <f t="shared" si="467"/>
        <v>763.80233227627843</v>
      </c>
    </row>
    <row r="2306" spans="2:14" x14ac:dyDescent="0.25">
      <c r="B2306" s="1">
        <f t="shared" si="464"/>
        <v>22880</v>
      </c>
      <c r="C2306" s="4">
        <f t="shared" si="456"/>
        <v>15.888888888888889</v>
      </c>
      <c r="D2306" s="3">
        <f t="shared" si="465"/>
        <v>0.88888888888888928</v>
      </c>
      <c r="E2306" s="1">
        <f t="shared" si="457"/>
        <v>1</v>
      </c>
      <c r="F2306" s="1">
        <f t="shared" si="466"/>
        <v>20.009869448577298</v>
      </c>
      <c r="G2306" s="1">
        <f t="shared" si="458"/>
        <v>0</v>
      </c>
      <c r="H2306" s="1">
        <f t="shared" si="459"/>
        <v>0</v>
      </c>
      <c r="I2306" s="1">
        <f t="shared" si="460"/>
        <v>0</v>
      </c>
      <c r="J2306" s="1">
        <f t="shared" si="468"/>
        <v>0</v>
      </c>
      <c r="K2306" s="7">
        <f t="shared" si="461"/>
        <v>2281.1843338292756</v>
      </c>
      <c r="L2306" s="7">
        <f t="shared" si="462"/>
        <v>-1368710.6002975653</v>
      </c>
      <c r="M2306" s="7">
        <f t="shared" si="463"/>
        <v>-0.13687106002975655</v>
      </c>
      <c r="N2306" s="7">
        <f t="shared" si="467"/>
        <v>458.28139936576707</v>
      </c>
    </row>
    <row r="2307" spans="2:14" x14ac:dyDescent="0.25">
      <c r="B2307" s="1">
        <f t="shared" si="464"/>
        <v>22890</v>
      </c>
      <c r="C2307" s="4">
        <f t="shared" si="456"/>
        <v>15.895833333333334</v>
      </c>
      <c r="D2307" s="3">
        <f t="shared" si="465"/>
        <v>0.89583333333333393</v>
      </c>
      <c r="E2307" s="1">
        <f t="shared" si="457"/>
        <v>1</v>
      </c>
      <c r="F2307" s="1">
        <f t="shared" si="466"/>
        <v>19.87299838854754</v>
      </c>
      <c r="G2307" s="1">
        <f t="shared" si="458"/>
        <v>0</v>
      </c>
      <c r="H2307" s="1">
        <f t="shared" si="459"/>
        <v>1</v>
      </c>
      <c r="I2307" s="1">
        <f t="shared" si="460"/>
        <v>0</v>
      </c>
      <c r="J2307" s="1">
        <f t="shared" si="468"/>
        <v>1</v>
      </c>
      <c r="K2307" s="7">
        <f t="shared" si="461"/>
        <v>2264.7598066257046</v>
      </c>
      <c r="L2307" s="7">
        <f t="shared" si="462"/>
        <v>1041144.1160245773</v>
      </c>
      <c r="M2307" s="7">
        <f t="shared" si="463"/>
        <v>0.10411441160245773</v>
      </c>
      <c r="N2307" s="7">
        <f t="shared" si="467"/>
        <v>1874.9688396194601</v>
      </c>
    </row>
    <row r="2308" spans="2:14" x14ac:dyDescent="0.25">
      <c r="B2308" s="1">
        <f t="shared" si="464"/>
        <v>22900</v>
      </c>
      <c r="C2308" s="4">
        <f t="shared" si="456"/>
        <v>15.902777777777779</v>
      </c>
      <c r="D2308" s="3">
        <f t="shared" si="465"/>
        <v>0.90277777777777857</v>
      </c>
      <c r="E2308" s="1">
        <f t="shared" si="457"/>
        <v>1</v>
      </c>
      <c r="F2308" s="1">
        <f t="shared" si="466"/>
        <v>19.977112800149996</v>
      </c>
      <c r="G2308" s="1">
        <f t="shared" si="458"/>
        <v>0</v>
      </c>
      <c r="H2308" s="1">
        <f t="shared" si="459"/>
        <v>1</v>
      </c>
      <c r="I2308" s="1">
        <f t="shared" si="460"/>
        <v>0</v>
      </c>
      <c r="J2308" s="1">
        <f t="shared" si="468"/>
        <v>1</v>
      </c>
      <c r="K2308" s="7">
        <f t="shared" si="461"/>
        <v>2277.2535360179991</v>
      </c>
      <c r="L2308" s="7">
        <f t="shared" si="462"/>
        <v>1033647.8783892004</v>
      </c>
      <c r="M2308" s="7">
        <f t="shared" si="463"/>
        <v>0.10336478783892004</v>
      </c>
      <c r="N2308" s="7">
        <f t="shared" si="467"/>
        <v>2724.9813037716758</v>
      </c>
    </row>
    <row r="2309" spans="2:14" x14ac:dyDescent="0.25">
      <c r="B2309" s="1">
        <f t="shared" si="464"/>
        <v>22910</v>
      </c>
      <c r="C2309" s="4">
        <f t="shared" si="456"/>
        <v>15.909722222222221</v>
      </c>
      <c r="D2309" s="3">
        <f t="shared" si="465"/>
        <v>0.90972222222222143</v>
      </c>
      <c r="E2309" s="1">
        <f t="shared" si="457"/>
        <v>1</v>
      </c>
      <c r="F2309" s="1">
        <f t="shared" si="466"/>
        <v>20.080477587988916</v>
      </c>
      <c r="G2309" s="1">
        <f t="shared" si="458"/>
        <v>0</v>
      </c>
      <c r="H2309" s="1">
        <f t="shared" si="459"/>
        <v>0</v>
      </c>
      <c r="I2309" s="1">
        <f t="shared" si="460"/>
        <v>0</v>
      </c>
      <c r="J2309" s="1">
        <f t="shared" si="468"/>
        <v>1</v>
      </c>
      <c r="K2309" s="7">
        <f t="shared" si="461"/>
        <v>2289.6573105586699</v>
      </c>
      <c r="L2309" s="7">
        <f t="shared" si="462"/>
        <v>1026205.613664798</v>
      </c>
      <c r="M2309" s="7">
        <f t="shared" si="463"/>
        <v>0.1026205613664798</v>
      </c>
      <c r="N2309" s="7">
        <f t="shared" si="467"/>
        <v>3234.9887822630053</v>
      </c>
    </row>
    <row r="2310" spans="2:14" x14ac:dyDescent="0.25">
      <c r="B2310" s="1">
        <f t="shared" si="464"/>
        <v>22920</v>
      </c>
      <c r="C2310" s="4">
        <f t="shared" si="456"/>
        <v>15.916666666666666</v>
      </c>
      <c r="D2310" s="3">
        <f t="shared" si="465"/>
        <v>0.91666666666666607</v>
      </c>
      <c r="E2310" s="1">
        <f t="shared" si="457"/>
        <v>1</v>
      </c>
      <c r="F2310" s="1">
        <f t="shared" si="466"/>
        <v>20.183098149355395</v>
      </c>
      <c r="G2310" s="1">
        <f t="shared" si="458"/>
        <v>0</v>
      </c>
      <c r="H2310" s="1">
        <f t="shared" si="459"/>
        <v>0</v>
      </c>
      <c r="I2310" s="1">
        <f t="shared" si="460"/>
        <v>0</v>
      </c>
      <c r="J2310" s="1">
        <f t="shared" si="468"/>
        <v>1</v>
      </c>
      <c r="K2310" s="7">
        <f t="shared" si="461"/>
        <v>2301.9717779226471</v>
      </c>
      <c r="L2310" s="7">
        <f t="shared" si="462"/>
        <v>1018816.9332464118</v>
      </c>
      <c r="M2310" s="7">
        <f t="shared" si="463"/>
        <v>0.10188169332464118</v>
      </c>
      <c r="N2310" s="7">
        <f t="shared" si="467"/>
        <v>3540.993269357803</v>
      </c>
    </row>
    <row r="2311" spans="2:14" x14ac:dyDescent="0.25">
      <c r="B2311" s="1">
        <f t="shared" si="464"/>
        <v>22930</v>
      </c>
      <c r="C2311" s="4">
        <f t="shared" si="456"/>
        <v>15.923611111111111</v>
      </c>
      <c r="D2311" s="3">
        <f t="shared" si="465"/>
        <v>0.92361111111111072</v>
      </c>
      <c r="E2311" s="1">
        <f t="shared" si="457"/>
        <v>0</v>
      </c>
      <c r="F2311" s="1">
        <f t="shared" si="466"/>
        <v>20.284979842680038</v>
      </c>
      <c r="G2311" s="1">
        <f t="shared" si="458"/>
        <v>0</v>
      </c>
      <c r="H2311" s="1">
        <f t="shared" si="459"/>
        <v>0</v>
      </c>
      <c r="I2311" s="1">
        <f t="shared" si="460"/>
        <v>0</v>
      </c>
      <c r="J2311" s="1">
        <f t="shared" si="468"/>
        <v>1</v>
      </c>
      <c r="K2311" s="7">
        <f t="shared" si="461"/>
        <v>2434.1975811216043</v>
      </c>
      <c r="L2311" s="7">
        <f t="shared" si="462"/>
        <v>939481.4513270373</v>
      </c>
      <c r="M2311" s="7">
        <f t="shared" si="463"/>
        <v>9.3948145132703734E-2</v>
      </c>
      <c r="N2311" s="7">
        <f t="shared" si="467"/>
        <v>3724.5959616146815</v>
      </c>
    </row>
    <row r="2312" spans="2:14" x14ac:dyDescent="0.25">
      <c r="B2312" s="1">
        <f t="shared" si="464"/>
        <v>22940</v>
      </c>
      <c r="C2312" s="4">
        <f t="shared" si="456"/>
        <v>15.930555555555555</v>
      </c>
      <c r="D2312" s="3">
        <f t="shared" si="465"/>
        <v>0.93055555555555536</v>
      </c>
      <c r="E2312" s="1">
        <f t="shared" si="457"/>
        <v>0</v>
      </c>
      <c r="F2312" s="1">
        <f t="shared" si="466"/>
        <v>20.378927987812741</v>
      </c>
      <c r="G2312" s="1">
        <f t="shared" si="458"/>
        <v>0</v>
      </c>
      <c r="H2312" s="1">
        <f t="shared" si="459"/>
        <v>0</v>
      </c>
      <c r="I2312" s="1">
        <f t="shared" si="460"/>
        <v>1</v>
      </c>
      <c r="J2312" s="1">
        <f t="shared" si="468"/>
        <v>0</v>
      </c>
      <c r="K2312" s="7">
        <f t="shared" si="461"/>
        <v>2445.4713585375284</v>
      </c>
      <c r="L2312" s="7">
        <f t="shared" si="462"/>
        <v>-1467282.8151225171</v>
      </c>
      <c r="M2312" s="7">
        <f t="shared" si="463"/>
        <v>-0.1467282815122517</v>
      </c>
      <c r="N2312" s="7">
        <f t="shared" si="467"/>
        <v>2234.7575769688087</v>
      </c>
    </row>
    <row r="2313" spans="2:14" x14ac:dyDescent="0.25">
      <c r="B2313" s="1">
        <f t="shared" si="464"/>
        <v>22950</v>
      </c>
      <c r="C2313" s="4">
        <f t="shared" si="456"/>
        <v>15.9375</v>
      </c>
      <c r="D2313" s="3">
        <f t="shared" si="465"/>
        <v>0.9375</v>
      </c>
      <c r="E2313" s="1">
        <f t="shared" si="457"/>
        <v>0</v>
      </c>
      <c r="F2313" s="1">
        <f t="shared" si="466"/>
        <v>20.232199706300488</v>
      </c>
      <c r="G2313" s="1">
        <f t="shared" si="458"/>
        <v>0</v>
      </c>
      <c r="H2313" s="1">
        <f t="shared" si="459"/>
        <v>0</v>
      </c>
      <c r="I2313" s="1">
        <f t="shared" si="460"/>
        <v>0</v>
      </c>
      <c r="J2313" s="1">
        <f t="shared" si="468"/>
        <v>0</v>
      </c>
      <c r="K2313" s="7">
        <f t="shared" si="461"/>
        <v>2427.8639647560581</v>
      </c>
      <c r="L2313" s="7">
        <f t="shared" si="462"/>
        <v>-1456718.3788536349</v>
      </c>
      <c r="M2313" s="7">
        <f t="shared" si="463"/>
        <v>-0.1456718378853635</v>
      </c>
      <c r="N2313" s="7">
        <f t="shared" si="467"/>
        <v>1340.8545461812853</v>
      </c>
    </row>
    <row r="2314" spans="2:14" x14ac:dyDescent="0.25">
      <c r="B2314" s="1">
        <f t="shared" si="464"/>
        <v>22960</v>
      </c>
      <c r="C2314" s="4">
        <f t="shared" si="456"/>
        <v>15.944444444444445</v>
      </c>
      <c r="D2314" s="3">
        <f t="shared" si="465"/>
        <v>0.94444444444444464</v>
      </c>
      <c r="E2314" s="1">
        <f t="shared" si="457"/>
        <v>0</v>
      </c>
      <c r="F2314" s="1">
        <f t="shared" si="466"/>
        <v>20.086527868415125</v>
      </c>
      <c r="G2314" s="1">
        <f t="shared" si="458"/>
        <v>0</v>
      </c>
      <c r="H2314" s="1">
        <f t="shared" si="459"/>
        <v>0</v>
      </c>
      <c r="I2314" s="1">
        <f t="shared" si="460"/>
        <v>0</v>
      </c>
      <c r="J2314" s="1">
        <f t="shared" si="468"/>
        <v>0</v>
      </c>
      <c r="K2314" s="7">
        <f t="shared" si="461"/>
        <v>2410.3833442098148</v>
      </c>
      <c r="L2314" s="7">
        <f t="shared" si="462"/>
        <v>-1446230.006525889</v>
      </c>
      <c r="M2314" s="7">
        <f t="shared" si="463"/>
        <v>-0.1446230006525889</v>
      </c>
      <c r="N2314" s="7">
        <f t="shared" si="467"/>
        <v>804.51272770877119</v>
      </c>
    </row>
    <row r="2315" spans="2:14" x14ac:dyDescent="0.25">
      <c r="B2315" s="1">
        <f t="shared" si="464"/>
        <v>22970</v>
      </c>
      <c r="C2315" s="4">
        <f t="shared" si="456"/>
        <v>15.951388888888889</v>
      </c>
      <c r="D2315" s="3">
        <f t="shared" si="465"/>
        <v>0.95138888888888928</v>
      </c>
      <c r="E2315" s="1">
        <f t="shared" si="457"/>
        <v>0</v>
      </c>
      <c r="F2315" s="1">
        <f t="shared" si="466"/>
        <v>19.941904867762535</v>
      </c>
      <c r="G2315" s="1">
        <f t="shared" si="458"/>
        <v>0</v>
      </c>
      <c r="H2315" s="1">
        <f t="shared" si="459"/>
        <v>1</v>
      </c>
      <c r="I2315" s="1">
        <f t="shared" si="460"/>
        <v>0</v>
      </c>
      <c r="J2315" s="1">
        <f t="shared" si="468"/>
        <v>1</v>
      </c>
      <c r="K2315" s="7">
        <f t="shared" si="461"/>
        <v>2393.028584131504</v>
      </c>
      <c r="L2315" s="7">
        <f t="shared" si="462"/>
        <v>964182.84952109773</v>
      </c>
      <c r="M2315" s="7">
        <f t="shared" si="463"/>
        <v>9.6418284952109773E-2</v>
      </c>
      <c r="N2315" s="7">
        <f t="shared" si="467"/>
        <v>2082.7076366252627</v>
      </c>
    </row>
    <row r="2316" spans="2:14" x14ac:dyDescent="0.25">
      <c r="B2316" s="1">
        <f t="shared" si="464"/>
        <v>22980</v>
      </c>
      <c r="C2316" s="4">
        <f t="shared" si="456"/>
        <v>15.958333333333334</v>
      </c>
      <c r="D2316" s="3">
        <f t="shared" si="465"/>
        <v>0.95833333333333393</v>
      </c>
      <c r="E2316" s="1">
        <f t="shared" si="457"/>
        <v>0</v>
      </c>
      <c r="F2316" s="1">
        <f t="shared" si="466"/>
        <v>20.038323152714643</v>
      </c>
      <c r="G2316" s="1">
        <f t="shared" si="458"/>
        <v>0</v>
      </c>
      <c r="H2316" s="1">
        <f t="shared" si="459"/>
        <v>0</v>
      </c>
      <c r="I2316" s="1">
        <f t="shared" si="460"/>
        <v>0</v>
      </c>
      <c r="J2316" s="1">
        <f t="shared" si="468"/>
        <v>1</v>
      </c>
      <c r="K2316" s="7">
        <f t="shared" si="461"/>
        <v>2404.5987783257569</v>
      </c>
      <c r="L2316" s="7">
        <f t="shared" si="462"/>
        <v>957240.73300454591</v>
      </c>
      <c r="M2316" s="7">
        <f t="shared" si="463"/>
        <v>9.5724073300454585E-2</v>
      </c>
      <c r="N2316" s="7">
        <f t="shared" si="467"/>
        <v>2849.6245819751575</v>
      </c>
    </row>
    <row r="2317" spans="2:14" x14ac:dyDescent="0.25">
      <c r="B2317" s="1">
        <f t="shared" si="464"/>
        <v>22990</v>
      </c>
      <c r="C2317" s="4">
        <f t="shared" si="456"/>
        <v>15.965277777777779</v>
      </c>
      <c r="D2317" s="3">
        <f t="shared" si="465"/>
        <v>0.96527777777777857</v>
      </c>
      <c r="E2317" s="1">
        <f t="shared" si="457"/>
        <v>0</v>
      </c>
      <c r="F2317" s="1">
        <f t="shared" si="466"/>
        <v>20.134047226015099</v>
      </c>
      <c r="G2317" s="1">
        <f t="shared" si="458"/>
        <v>0</v>
      </c>
      <c r="H2317" s="1">
        <f t="shared" si="459"/>
        <v>0</v>
      </c>
      <c r="I2317" s="1">
        <f t="shared" si="460"/>
        <v>0</v>
      </c>
      <c r="J2317" s="1">
        <f t="shared" si="468"/>
        <v>1</v>
      </c>
      <c r="K2317" s="7">
        <f t="shared" si="461"/>
        <v>2416.0856671218116</v>
      </c>
      <c r="L2317" s="7">
        <f t="shared" si="462"/>
        <v>950348.59972691303</v>
      </c>
      <c r="M2317" s="7">
        <f t="shared" si="463"/>
        <v>9.5034859972691302E-2</v>
      </c>
      <c r="N2317" s="7">
        <f t="shared" si="467"/>
        <v>3309.7747491850942</v>
      </c>
    </row>
    <row r="2318" spans="2:14" x14ac:dyDescent="0.25">
      <c r="B2318" s="1">
        <f t="shared" si="464"/>
        <v>23000</v>
      </c>
      <c r="C2318" s="4">
        <f t="shared" si="456"/>
        <v>15.972222222222221</v>
      </c>
      <c r="D2318" s="3">
        <f t="shared" si="465"/>
        <v>0.97222222222222143</v>
      </c>
      <c r="E2318" s="1">
        <f t="shared" si="457"/>
        <v>0</v>
      </c>
      <c r="F2318" s="1">
        <f t="shared" si="466"/>
        <v>20.229082085987791</v>
      </c>
      <c r="G2318" s="1">
        <f t="shared" si="458"/>
        <v>0</v>
      </c>
      <c r="H2318" s="1">
        <f t="shared" si="459"/>
        <v>0</v>
      </c>
      <c r="I2318" s="1">
        <f t="shared" si="460"/>
        <v>0</v>
      </c>
      <c r="J2318" s="1">
        <f t="shared" si="468"/>
        <v>1</v>
      </c>
      <c r="K2318" s="7">
        <f t="shared" si="461"/>
        <v>2427.4898503185345</v>
      </c>
      <c r="L2318" s="7">
        <f t="shared" si="462"/>
        <v>943506.0898088793</v>
      </c>
      <c r="M2318" s="7">
        <f t="shared" si="463"/>
        <v>9.4350608980887929E-2</v>
      </c>
      <c r="N2318" s="7">
        <f t="shared" si="467"/>
        <v>3585.8648495110565</v>
      </c>
    </row>
    <row r="2319" spans="2:14" x14ac:dyDescent="0.25">
      <c r="B2319" s="1">
        <f t="shared" si="464"/>
        <v>23010</v>
      </c>
      <c r="C2319" s="4">
        <f t="shared" si="456"/>
        <v>15.979166666666666</v>
      </c>
      <c r="D2319" s="3">
        <f t="shared" si="465"/>
        <v>0.97916666666666607</v>
      </c>
      <c r="E2319" s="1">
        <f t="shared" si="457"/>
        <v>0</v>
      </c>
      <c r="F2319" s="1">
        <f t="shared" si="466"/>
        <v>20.32343269496868</v>
      </c>
      <c r="G2319" s="1">
        <f t="shared" si="458"/>
        <v>0</v>
      </c>
      <c r="H2319" s="1">
        <f t="shared" si="459"/>
        <v>0</v>
      </c>
      <c r="I2319" s="1">
        <f t="shared" si="460"/>
        <v>1</v>
      </c>
      <c r="J2319" s="1">
        <f t="shared" si="468"/>
        <v>0</v>
      </c>
      <c r="K2319" s="7">
        <f t="shared" si="461"/>
        <v>2438.8119233962411</v>
      </c>
      <c r="L2319" s="7">
        <f t="shared" si="462"/>
        <v>-1463287.1540377447</v>
      </c>
      <c r="M2319" s="7">
        <f t="shared" si="463"/>
        <v>-0.14632871540377448</v>
      </c>
      <c r="N2319" s="7">
        <f t="shared" si="467"/>
        <v>2151.5189097066336</v>
      </c>
    </row>
    <row r="2320" spans="2:14" x14ac:dyDescent="0.25">
      <c r="B2320" s="1">
        <f t="shared" si="464"/>
        <v>23020</v>
      </c>
      <c r="C2320" s="4">
        <f t="shared" si="456"/>
        <v>15.986111111111111</v>
      </c>
      <c r="D2320" s="3">
        <f t="shared" si="465"/>
        <v>0.98611111111111072</v>
      </c>
      <c r="E2320" s="1">
        <f t="shared" si="457"/>
        <v>0</v>
      </c>
      <c r="F2320" s="1">
        <f t="shared" si="466"/>
        <v>20.177103979564905</v>
      </c>
      <c r="G2320" s="1">
        <f t="shared" si="458"/>
        <v>0</v>
      </c>
      <c r="H2320" s="1">
        <f t="shared" si="459"/>
        <v>0</v>
      </c>
      <c r="I2320" s="1">
        <f t="shared" si="460"/>
        <v>0</v>
      </c>
      <c r="J2320" s="1">
        <f t="shared" si="468"/>
        <v>0</v>
      </c>
      <c r="K2320" s="7">
        <f t="shared" si="461"/>
        <v>2421.2524775477882</v>
      </c>
      <c r="L2320" s="7">
        <f t="shared" si="462"/>
        <v>-1452751.486528673</v>
      </c>
      <c r="M2320" s="7">
        <f t="shared" si="463"/>
        <v>-0.14527514865286731</v>
      </c>
      <c r="N2320" s="7">
        <f t="shared" si="467"/>
        <v>1290.9113458239801</v>
      </c>
    </row>
    <row r="2321" spans="2:14" x14ac:dyDescent="0.25">
      <c r="B2321" s="1">
        <f t="shared" si="464"/>
        <v>23030</v>
      </c>
      <c r="C2321" s="4">
        <f t="shared" si="456"/>
        <v>15.993055555555555</v>
      </c>
      <c r="D2321" s="3">
        <f t="shared" si="465"/>
        <v>0.99305555555555536</v>
      </c>
      <c r="E2321" s="1">
        <f t="shared" si="457"/>
        <v>0</v>
      </c>
      <c r="F2321" s="1">
        <f t="shared" si="466"/>
        <v>20.031828830912037</v>
      </c>
      <c r="G2321" s="1">
        <f t="shared" si="458"/>
        <v>0</v>
      </c>
      <c r="H2321" s="1">
        <f t="shared" si="459"/>
        <v>0</v>
      </c>
      <c r="I2321" s="1">
        <f t="shared" si="460"/>
        <v>0</v>
      </c>
      <c r="J2321" s="1">
        <f t="shared" si="468"/>
        <v>0</v>
      </c>
      <c r="K2321" s="7">
        <f t="shared" si="461"/>
        <v>2403.8194597094443</v>
      </c>
      <c r="L2321" s="7">
        <f t="shared" si="462"/>
        <v>-1442291.6758256666</v>
      </c>
      <c r="M2321" s="7">
        <f t="shared" si="463"/>
        <v>-0.14422916758256665</v>
      </c>
      <c r="N2321" s="7">
        <f t="shared" si="467"/>
        <v>774.54680749438808</v>
      </c>
    </row>
    <row r="2322" spans="2:14" x14ac:dyDescent="0.25">
      <c r="B2322" s="1">
        <f t="shared" si="464"/>
        <v>23040</v>
      </c>
      <c r="C2322" s="4">
        <f t="shared" ref="C2322:C2385" si="469">B2322/(24*60)</f>
        <v>16</v>
      </c>
      <c r="D2322" s="3">
        <f t="shared" si="465"/>
        <v>0</v>
      </c>
      <c r="E2322" s="1">
        <f t="shared" ref="E2322:E2385" si="470">VLOOKUP(D2322,$P$3:$R$27,3,1)</f>
        <v>-1</v>
      </c>
      <c r="F2322" s="1">
        <f t="shared" si="466"/>
        <v>19.887599663329471</v>
      </c>
      <c r="G2322" s="1">
        <f t="shared" ref="G2322:G2385" si="471">IF(VLOOKUP(D2322,$P$3:$Q$27,2,1)=0,1,0)</f>
        <v>1</v>
      </c>
      <c r="H2322" s="1">
        <f t="shared" ref="H2322:H2385" si="472">IF(F2322&lt;($G$2+G2322*$G$4),1,0)</f>
        <v>0</v>
      </c>
      <c r="I2322" s="1">
        <f t="shared" ref="I2322:I2385" si="473">IF(F2322&gt;($G$3+G2322*$G$4),1,0)</f>
        <v>1</v>
      </c>
      <c r="J2322" s="1">
        <f t="shared" si="468"/>
        <v>0</v>
      </c>
      <c r="K2322" s="7">
        <f t="shared" ref="K2322:K2385" si="474">(F2322-E2322)*$C$11</f>
        <v>2506.5119595995361</v>
      </c>
      <c r="L2322" s="7">
        <f t="shared" ref="L2322:L2385" si="475">((J2322*$G$6)-K2322)*60*$G$8</f>
        <v>-1503907.1757597218</v>
      </c>
      <c r="M2322" s="7">
        <f t="shared" ref="M2322:M2385" si="476">L2322/$C$5</f>
        <v>-0.15039071757597217</v>
      </c>
      <c r="N2322" s="7">
        <f t="shared" si="467"/>
        <v>464.72808449663285</v>
      </c>
    </row>
    <row r="2323" spans="2:14" x14ac:dyDescent="0.25">
      <c r="B2323" s="1">
        <f t="shared" ref="B2323:B2386" si="477">B2322+$G$8</f>
        <v>23050</v>
      </c>
      <c r="C2323" s="4">
        <f t="shared" si="469"/>
        <v>16.006944444444443</v>
      </c>
      <c r="D2323" s="3">
        <f t="shared" ref="D2323:D2386" si="478">C2323-INT(C2323)</f>
        <v>6.9444444444428655E-3</v>
      </c>
      <c r="E2323" s="1">
        <f t="shared" si="470"/>
        <v>-1</v>
      </c>
      <c r="F2323" s="1">
        <f t="shared" ref="F2323:F2386" si="479">F2322+M2322</f>
        <v>19.737208945753498</v>
      </c>
      <c r="G2323" s="1">
        <f t="shared" si="471"/>
        <v>1</v>
      </c>
      <c r="H2323" s="1">
        <f t="shared" si="472"/>
        <v>0</v>
      </c>
      <c r="I2323" s="1">
        <f t="shared" si="473"/>
        <v>1</v>
      </c>
      <c r="J2323" s="1">
        <f t="shared" si="468"/>
        <v>0</v>
      </c>
      <c r="K2323" s="7">
        <f t="shared" si="474"/>
        <v>2488.4650734904194</v>
      </c>
      <c r="L2323" s="7">
        <f t="shared" si="475"/>
        <v>-1493079.0440942515</v>
      </c>
      <c r="M2323" s="7">
        <f t="shared" si="476"/>
        <v>-0.14930790440942515</v>
      </c>
      <c r="N2323" s="7">
        <f t="shared" ref="N2323:N2386" si="480">(J2323*$G$6*$N$15)+N2322*$N$14</f>
        <v>278.83685069797968</v>
      </c>
    </row>
    <row r="2324" spans="2:14" x14ac:dyDescent="0.25">
      <c r="B2324" s="1">
        <f t="shared" si="477"/>
        <v>23060</v>
      </c>
      <c r="C2324" s="4">
        <f t="shared" si="469"/>
        <v>16.013888888888889</v>
      </c>
      <c r="D2324" s="3">
        <f t="shared" si="478"/>
        <v>1.3888888888889284E-2</v>
      </c>
      <c r="E2324" s="1">
        <f t="shared" si="470"/>
        <v>-1</v>
      </c>
      <c r="F2324" s="1">
        <f t="shared" si="479"/>
        <v>19.587901041344072</v>
      </c>
      <c r="G2324" s="1">
        <f t="shared" si="471"/>
        <v>1</v>
      </c>
      <c r="H2324" s="1">
        <f t="shared" si="472"/>
        <v>0</v>
      </c>
      <c r="I2324" s="1">
        <f t="shared" si="473"/>
        <v>1</v>
      </c>
      <c r="J2324" s="1">
        <f t="shared" ref="J2324:J2387" si="481">IF(OR(AND(I2324=0,J2323=1),AND(H2324=1,I2324=0)),1,0)</f>
        <v>0</v>
      </c>
      <c r="K2324" s="7">
        <f t="shared" si="474"/>
        <v>2470.5481249612885</v>
      </c>
      <c r="L2324" s="7">
        <f t="shared" si="475"/>
        <v>-1482328.8749767733</v>
      </c>
      <c r="M2324" s="7">
        <f t="shared" si="476"/>
        <v>-0.14823288749767732</v>
      </c>
      <c r="N2324" s="7">
        <f t="shared" si="480"/>
        <v>167.30211041878781</v>
      </c>
    </row>
    <row r="2325" spans="2:14" x14ac:dyDescent="0.25">
      <c r="B2325" s="1">
        <f t="shared" si="477"/>
        <v>23070</v>
      </c>
      <c r="C2325" s="4">
        <f t="shared" si="469"/>
        <v>16.020833333333332</v>
      </c>
      <c r="D2325" s="3">
        <f t="shared" si="478"/>
        <v>2.0833333333332149E-2</v>
      </c>
      <c r="E2325" s="1">
        <f t="shared" si="470"/>
        <v>-1</v>
      </c>
      <c r="F2325" s="1">
        <f t="shared" si="479"/>
        <v>19.439668153846394</v>
      </c>
      <c r="G2325" s="1">
        <f t="shared" si="471"/>
        <v>1</v>
      </c>
      <c r="H2325" s="1">
        <f t="shared" si="472"/>
        <v>0</v>
      </c>
      <c r="I2325" s="1">
        <f t="shared" si="473"/>
        <v>1</v>
      </c>
      <c r="J2325" s="1">
        <f t="shared" si="481"/>
        <v>0</v>
      </c>
      <c r="K2325" s="7">
        <f t="shared" si="474"/>
        <v>2452.7601784615672</v>
      </c>
      <c r="L2325" s="7">
        <f t="shared" si="475"/>
        <v>-1471656.1070769401</v>
      </c>
      <c r="M2325" s="7">
        <f t="shared" si="476"/>
        <v>-0.14716561070769402</v>
      </c>
      <c r="N2325" s="7">
        <f t="shared" si="480"/>
        <v>100.38126625127268</v>
      </c>
    </row>
    <row r="2326" spans="2:14" x14ac:dyDescent="0.25">
      <c r="B2326" s="1">
        <f t="shared" si="477"/>
        <v>23080</v>
      </c>
      <c r="C2326" s="4">
        <f t="shared" si="469"/>
        <v>16.027777777777779</v>
      </c>
      <c r="D2326" s="3">
        <f t="shared" si="478"/>
        <v>2.7777777777778567E-2</v>
      </c>
      <c r="E2326" s="1">
        <f t="shared" si="470"/>
        <v>-1</v>
      </c>
      <c r="F2326" s="1">
        <f t="shared" si="479"/>
        <v>19.292502543138699</v>
      </c>
      <c r="G2326" s="1">
        <f t="shared" si="471"/>
        <v>1</v>
      </c>
      <c r="H2326" s="1">
        <f t="shared" si="472"/>
        <v>0</v>
      </c>
      <c r="I2326" s="1">
        <f t="shared" si="473"/>
        <v>1</v>
      </c>
      <c r="J2326" s="1">
        <f t="shared" si="481"/>
        <v>0</v>
      </c>
      <c r="K2326" s="7">
        <f t="shared" si="474"/>
        <v>2435.1003051766438</v>
      </c>
      <c r="L2326" s="7">
        <f t="shared" si="475"/>
        <v>-1461060.1831059861</v>
      </c>
      <c r="M2326" s="7">
        <f t="shared" si="476"/>
        <v>-0.14610601831059861</v>
      </c>
      <c r="N2326" s="7">
        <f t="shared" si="480"/>
        <v>60.228759750763601</v>
      </c>
    </row>
    <row r="2327" spans="2:14" x14ac:dyDescent="0.25">
      <c r="B2327" s="1">
        <f t="shared" si="477"/>
        <v>23090</v>
      </c>
      <c r="C2327" s="4">
        <f t="shared" si="469"/>
        <v>16.034722222222221</v>
      </c>
      <c r="D2327" s="3">
        <f t="shared" si="478"/>
        <v>3.4722222222221433E-2</v>
      </c>
      <c r="E2327" s="1">
        <f t="shared" si="470"/>
        <v>-1</v>
      </c>
      <c r="F2327" s="1">
        <f t="shared" si="479"/>
        <v>19.146396524828102</v>
      </c>
      <c r="G2327" s="1">
        <f t="shared" si="471"/>
        <v>1</v>
      </c>
      <c r="H2327" s="1">
        <f t="shared" si="472"/>
        <v>0</v>
      </c>
      <c r="I2327" s="1">
        <f t="shared" si="473"/>
        <v>1</v>
      </c>
      <c r="J2327" s="1">
        <f t="shared" si="481"/>
        <v>0</v>
      </c>
      <c r="K2327" s="7">
        <f t="shared" si="474"/>
        <v>2417.5675829793718</v>
      </c>
      <c r="L2327" s="7">
        <f t="shared" si="475"/>
        <v>-1450540.5497876231</v>
      </c>
      <c r="M2327" s="7">
        <f t="shared" si="476"/>
        <v>-0.14505405497876231</v>
      </c>
      <c r="N2327" s="7">
        <f t="shared" si="480"/>
        <v>36.13725585045816</v>
      </c>
    </row>
    <row r="2328" spans="2:14" x14ac:dyDescent="0.25">
      <c r="B2328" s="1">
        <f t="shared" si="477"/>
        <v>23100</v>
      </c>
      <c r="C2328" s="4">
        <f t="shared" si="469"/>
        <v>16.041666666666668</v>
      </c>
      <c r="D2328" s="3">
        <f t="shared" si="478"/>
        <v>4.1666666666667851E-2</v>
      </c>
      <c r="E2328" s="1">
        <f t="shared" si="470"/>
        <v>-1.5</v>
      </c>
      <c r="F2328" s="1">
        <f t="shared" si="479"/>
        <v>19.001342469849341</v>
      </c>
      <c r="G2328" s="1">
        <f t="shared" si="471"/>
        <v>1</v>
      </c>
      <c r="H2328" s="1">
        <f t="shared" si="472"/>
        <v>0</v>
      </c>
      <c r="I2328" s="1">
        <f t="shared" si="473"/>
        <v>1</v>
      </c>
      <c r="J2328" s="1">
        <f t="shared" si="481"/>
        <v>0</v>
      </c>
      <c r="K2328" s="7">
        <f t="shared" si="474"/>
        <v>2460.1610963819207</v>
      </c>
      <c r="L2328" s="7">
        <f t="shared" si="475"/>
        <v>-1476096.6578291524</v>
      </c>
      <c r="M2328" s="7">
        <f t="shared" si="476"/>
        <v>-0.14760966578291523</v>
      </c>
      <c r="N2328" s="7">
        <f t="shared" si="480"/>
        <v>21.682353510274897</v>
      </c>
    </row>
    <row r="2329" spans="2:14" x14ac:dyDescent="0.25">
      <c r="B2329" s="1">
        <f t="shared" si="477"/>
        <v>23110</v>
      </c>
      <c r="C2329" s="4">
        <f t="shared" si="469"/>
        <v>16.048611111111111</v>
      </c>
      <c r="D2329" s="3">
        <f t="shared" si="478"/>
        <v>4.8611111111110716E-2</v>
      </c>
      <c r="E2329" s="1">
        <f t="shared" si="470"/>
        <v>-1.5</v>
      </c>
      <c r="F2329" s="1">
        <f t="shared" si="479"/>
        <v>18.853732804066425</v>
      </c>
      <c r="G2329" s="1">
        <f t="shared" si="471"/>
        <v>1</v>
      </c>
      <c r="H2329" s="1">
        <f t="shared" si="472"/>
        <v>0</v>
      </c>
      <c r="I2329" s="1">
        <f t="shared" si="473"/>
        <v>1</v>
      </c>
      <c r="J2329" s="1">
        <f t="shared" si="481"/>
        <v>0</v>
      </c>
      <c r="K2329" s="7">
        <f t="shared" si="474"/>
        <v>2442.4479364879708</v>
      </c>
      <c r="L2329" s="7">
        <f t="shared" si="475"/>
        <v>-1465468.7618927823</v>
      </c>
      <c r="M2329" s="7">
        <f t="shared" si="476"/>
        <v>-0.14654687618927822</v>
      </c>
      <c r="N2329" s="7">
        <f t="shared" si="480"/>
        <v>13.009412106164937</v>
      </c>
    </row>
    <row r="2330" spans="2:14" x14ac:dyDescent="0.25">
      <c r="B2330" s="1">
        <f t="shared" si="477"/>
        <v>23120</v>
      </c>
      <c r="C2330" s="4">
        <f t="shared" si="469"/>
        <v>16.055555555555557</v>
      </c>
      <c r="D2330" s="3">
        <f t="shared" si="478"/>
        <v>5.5555555555557135E-2</v>
      </c>
      <c r="E2330" s="1">
        <f t="shared" si="470"/>
        <v>-1.5</v>
      </c>
      <c r="F2330" s="1">
        <f t="shared" si="479"/>
        <v>18.707185927877148</v>
      </c>
      <c r="G2330" s="1">
        <f t="shared" si="471"/>
        <v>1</v>
      </c>
      <c r="H2330" s="1">
        <f t="shared" si="472"/>
        <v>0</v>
      </c>
      <c r="I2330" s="1">
        <f t="shared" si="473"/>
        <v>1</v>
      </c>
      <c r="J2330" s="1">
        <f t="shared" si="481"/>
        <v>0</v>
      </c>
      <c r="K2330" s="7">
        <f t="shared" si="474"/>
        <v>2424.8623113452577</v>
      </c>
      <c r="L2330" s="7">
        <f t="shared" si="475"/>
        <v>-1454917.3868071546</v>
      </c>
      <c r="M2330" s="7">
        <f t="shared" si="476"/>
        <v>-0.14549173868071547</v>
      </c>
      <c r="N2330" s="7">
        <f t="shared" si="480"/>
        <v>7.8056472636989618</v>
      </c>
    </row>
    <row r="2331" spans="2:14" x14ac:dyDescent="0.25">
      <c r="B2331" s="1">
        <f t="shared" si="477"/>
        <v>23130</v>
      </c>
      <c r="C2331" s="4">
        <f t="shared" si="469"/>
        <v>16.0625</v>
      </c>
      <c r="D2331" s="3">
        <f t="shared" si="478"/>
        <v>6.25E-2</v>
      </c>
      <c r="E2331" s="1">
        <f t="shared" si="470"/>
        <v>-1.5</v>
      </c>
      <c r="F2331" s="1">
        <f t="shared" si="479"/>
        <v>18.561694189196434</v>
      </c>
      <c r="G2331" s="1">
        <f t="shared" si="471"/>
        <v>1</v>
      </c>
      <c r="H2331" s="1">
        <f t="shared" si="472"/>
        <v>0</v>
      </c>
      <c r="I2331" s="1">
        <f t="shared" si="473"/>
        <v>1</v>
      </c>
      <c r="J2331" s="1">
        <f t="shared" si="481"/>
        <v>0</v>
      </c>
      <c r="K2331" s="7">
        <f t="shared" si="474"/>
        <v>2407.4033027035716</v>
      </c>
      <c r="L2331" s="7">
        <f t="shared" si="475"/>
        <v>-1444441.9816221432</v>
      </c>
      <c r="M2331" s="7">
        <f t="shared" si="476"/>
        <v>-0.14444419816221432</v>
      </c>
      <c r="N2331" s="7">
        <f t="shared" si="480"/>
        <v>4.6833883582193767</v>
      </c>
    </row>
    <row r="2332" spans="2:14" x14ac:dyDescent="0.25">
      <c r="B2332" s="1">
        <f t="shared" si="477"/>
        <v>23140</v>
      </c>
      <c r="C2332" s="4">
        <f t="shared" si="469"/>
        <v>16.069444444444443</v>
      </c>
      <c r="D2332" s="3">
        <f t="shared" si="478"/>
        <v>6.9444444444442865E-2</v>
      </c>
      <c r="E2332" s="1">
        <f t="shared" si="470"/>
        <v>-1.5</v>
      </c>
      <c r="F2332" s="1">
        <f t="shared" si="479"/>
        <v>18.417249991034218</v>
      </c>
      <c r="G2332" s="1">
        <f t="shared" si="471"/>
        <v>1</v>
      </c>
      <c r="H2332" s="1">
        <f t="shared" si="472"/>
        <v>0</v>
      </c>
      <c r="I2332" s="1">
        <f t="shared" si="473"/>
        <v>1</v>
      </c>
      <c r="J2332" s="1">
        <f t="shared" si="481"/>
        <v>0</v>
      </c>
      <c r="K2332" s="7">
        <f t="shared" si="474"/>
        <v>2390.0699989241061</v>
      </c>
      <c r="L2332" s="7">
        <f t="shared" si="475"/>
        <v>-1434041.9993544638</v>
      </c>
      <c r="M2332" s="7">
        <f t="shared" si="476"/>
        <v>-0.14340419993544637</v>
      </c>
      <c r="N2332" s="7">
        <f t="shared" si="480"/>
        <v>2.8100330149316259</v>
      </c>
    </row>
    <row r="2333" spans="2:14" x14ac:dyDescent="0.25">
      <c r="B2333" s="1">
        <f t="shared" si="477"/>
        <v>23150</v>
      </c>
      <c r="C2333" s="4">
        <f t="shared" si="469"/>
        <v>16.076388888888889</v>
      </c>
      <c r="D2333" s="3">
        <f t="shared" si="478"/>
        <v>7.6388888888889284E-2</v>
      </c>
      <c r="E2333" s="1">
        <f t="shared" si="470"/>
        <v>-1.5</v>
      </c>
      <c r="F2333" s="1">
        <f t="shared" si="479"/>
        <v>18.273845791098772</v>
      </c>
      <c r="G2333" s="1">
        <f t="shared" si="471"/>
        <v>1</v>
      </c>
      <c r="H2333" s="1">
        <f t="shared" si="472"/>
        <v>0</v>
      </c>
      <c r="I2333" s="1">
        <f t="shared" si="473"/>
        <v>1</v>
      </c>
      <c r="J2333" s="1">
        <f t="shared" si="481"/>
        <v>0</v>
      </c>
      <c r="K2333" s="7">
        <f t="shared" si="474"/>
        <v>2372.8614949318526</v>
      </c>
      <c r="L2333" s="7">
        <f t="shared" si="475"/>
        <v>-1423716.8969591116</v>
      </c>
      <c r="M2333" s="7">
        <f t="shared" si="476"/>
        <v>-0.14237168969591116</v>
      </c>
      <c r="N2333" s="7">
        <f t="shared" si="480"/>
        <v>1.6860198089589755</v>
      </c>
    </row>
    <row r="2334" spans="2:14" x14ac:dyDescent="0.25">
      <c r="B2334" s="1">
        <f t="shared" si="477"/>
        <v>23160</v>
      </c>
      <c r="C2334" s="4">
        <f t="shared" si="469"/>
        <v>16.083333333333332</v>
      </c>
      <c r="D2334" s="3">
        <f t="shared" si="478"/>
        <v>8.3333333333332149E-2</v>
      </c>
      <c r="E2334" s="1">
        <f t="shared" si="470"/>
        <v>-1.5</v>
      </c>
      <c r="F2334" s="1">
        <f t="shared" si="479"/>
        <v>18.131474101402862</v>
      </c>
      <c r="G2334" s="1">
        <f t="shared" si="471"/>
        <v>1</v>
      </c>
      <c r="H2334" s="1">
        <f t="shared" si="472"/>
        <v>0</v>
      </c>
      <c r="I2334" s="1">
        <f t="shared" si="473"/>
        <v>1</v>
      </c>
      <c r="J2334" s="1">
        <f t="shared" si="481"/>
        <v>0</v>
      </c>
      <c r="K2334" s="7">
        <f t="shared" si="474"/>
        <v>2355.7768921683432</v>
      </c>
      <c r="L2334" s="7">
        <f t="shared" si="475"/>
        <v>-1413466.1353010058</v>
      </c>
      <c r="M2334" s="7">
        <f t="shared" si="476"/>
        <v>-0.14134661353010058</v>
      </c>
      <c r="N2334" s="7">
        <f t="shared" si="480"/>
        <v>1.0116118853753853</v>
      </c>
    </row>
    <row r="2335" spans="2:14" x14ac:dyDescent="0.25">
      <c r="B2335" s="1">
        <f t="shared" si="477"/>
        <v>23170</v>
      </c>
      <c r="C2335" s="4">
        <f t="shared" si="469"/>
        <v>16.090277777777779</v>
      </c>
      <c r="D2335" s="3">
        <f t="shared" si="478"/>
        <v>9.0277777777778567E-2</v>
      </c>
      <c r="E2335" s="1">
        <f t="shared" si="470"/>
        <v>-2</v>
      </c>
      <c r="F2335" s="1">
        <f t="shared" si="479"/>
        <v>17.990127487872762</v>
      </c>
      <c r="G2335" s="1">
        <f t="shared" si="471"/>
        <v>1</v>
      </c>
      <c r="H2335" s="1">
        <f t="shared" si="472"/>
        <v>0</v>
      </c>
      <c r="I2335" s="1">
        <f t="shared" si="473"/>
        <v>1</v>
      </c>
      <c r="J2335" s="1">
        <f t="shared" si="481"/>
        <v>0</v>
      </c>
      <c r="K2335" s="7">
        <f t="shared" si="474"/>
        <v>2398.8152985447314</v>
      </c>
      <c r="L2335" s="7">
        <f t="shared" si="475"/>
        <v>-1439289.1791268389</v>
      </c>
      <c r="M2335" s="7">
        <f t="shared" si="476"/>
        <v>-0.14392891791268389</v>
      </c>
      <c r="N2335" s="7">
        <f t="shared" si="480"/>
        <v>0.60696713122523116</v>
      </c>
    </row>
    <row r="2336" spans="2:14" x14ac:dyDescent="0.25">
      <c r="B2336" s="1">
        <f t="shared" si="477"/>
        <v>23180</v>
      </c>
      <c r="C2336" s="4">
        <f t="shared" si="469"/>
        <v>16.097222222222221</v>
      </c>
      <c r="D2336" s="3">
        <f t="shared" si="478"/>
        <v>9.7222222222221433E-2</v>
      </c>
      <c r="E2336" s="1">
        <f t="shared" si="470"/>
        <v>-2</v>
      </c>
      <c r="F2336" s="1">
        <f t="shared" si="479"/>
        <v>17.846198569960077</v>
      </c>
      <c r="G2336" s="1">
        <f t="shared" si="471"/>
        <v>1</v>
      </c>
      <c r="H2336" s="1">
        <f t="shared" si="472"/>
        <v>0</v>
      </c>
      <c r="I2336" s="1">
        <f t="shared" si="473"/>
        <v>1</v>
      </c>
      <c r="J2336" s="1">
        <f t="shared" si="481"/>
        <v>0</v>
      </c>
      <c r="K2336" s="7">
        <f t="shared" si="474"/>
        <v>2381.5438283952089</v>
      </c>
      <c r="L2336" s="7">
        <f t="shared" si="475"/>
        <v>-1428926.2970371253</v>
      </c>
      <c r="M2336" s="7">
        <f t="shared" si="476"/>
        <v>-0.14289262970371253</v>
      </c>
      <c r="N2336" s="7">
        <f t="shared" si="480"/>
        <v>0.3641802787351387</v>
      </c>
    </row>
    <row r="2337" spans="2:14" x14ac:dyDescent="0.25">
      <c r="B2337" s="1">
        <f t="shared" si="477"/>
        <v>23190</v>
      </c>
      <c r="C2337" s="4">
        <f t="shared" si="469"/>
        <v>16.104166666666668</v>
      </c>
      <c r="D2337" s="3">
        <f t="shared" si="478"/>
        <v>0.10416666666666785</v>
      </c>
      <c r="E2337" s="1">
        <f t="shared" si="470"/>
        <v>-2</v>
      </c>
      <c r="F2337" s="1">
        <f t="shared" si="479"/>
        <v>17.703305940256364</v>
      </c>
      <c r="G2337" s="1">
        <f t="shared" si="471"/>
        <v>1</v>
      </c>
      <c r="H2337" s="1">
        <f t="shared" si="472"/>
        <v>0</v>
      </c>
      <c r="I2337" s="1">
        <f t="shared" si="473"/>
        <v>1</v>
      </c>
      <c r="J2337" s="1">
        <f t="shared" si="481"/>
        <v>0</v>
      </c>
      <c r="K2337" s="7">
        <f t="shared" si="474"/>
        <v>2364.3967128307636</v>
      </c>
      <c r="L2337" s="7">
        <f t="shared" si="475"/>
        <v>-1418638.0276984582</v>
      </c>
      <c r="M2337" s="7">
        <f t="shared" si="476"/>
        <v>-0.14186380276984581</v>
      </c>
      <c r="N2337" s="7">
        <f t="shared" si="480"/>
        <v>0.21850816724108321</v>
      </c>
    </row>
    <row r="2338" spans="2:14" x14ac:dyDescent="0.25">
      <c r="B2338" s="1">
        <f t="shared" si="477"/>
        <v>23200</v>
      </c>
      <c r="C2338" s="4">
        <f t="shared" si="469"/>
        <v>16.111111111111111</v>
      </c>
      <c r="D2338" s="3">
        <f t="shared" si="478"/>
        <v>0.11111111111111072</v>
      </c>
      <c r="E2338" s="1">
        <f t="shared" si="470"/>
        <v>-2</v>
      </c>
      <c r="F2338" s="1">
        <f t="shared" si="479"/>
        <v>17.561442137486519</v>
      </c>
      <c r="G2338" s="1">
        <f t="shared" si="471"/>
        <v>1</v>
      </c>
      <c r="H2338" s="1">
        <f t="shared" si="472"/>
        <v>0</v>
      </c>
      <c r="I2338" s="1">
        <f t="shared" si="473"/>
        <v>1</v>
      </c>
      <c r="J2338" s="1">
        <f t="shared" si="481"/>
        <v>0</v>
      </c>
      <c r="K2338" s="7">
        <f t="shared" si="474"/>
        <v>2347.3730564983821</v>
      </c>
      <c r="L2338" s="7">
        <f t="shared" si="475"/>
        <v>-1408423.8338990291</v>
      </c>
      <c r="M2338" s="7">
        <f t="shared" si="476"/>
        <v>-0.1408423833899029</v>
      </c>
      <c r="N2338" s="7">
        <f t="shared" si="480"/>
        <v>0.13110490034464992</v>
      </c>
    </row>
    <row r="2339" spans="2:14" x14ac:dyDescent="0.25">
      <c r="B2339" s="1">
        <f t="shared" si="477"/>
        <v>23210</v>
      </c>
      <c r="C2339" s="4">
        <f t="shared" si="469"/>
        <v>16.118055555555557</v>
      </c>
      <c r="D2339" s="3">
        <f t="shared" si="478"/>
        <v>0.11805555555555713</v>
      </c>
      <c r="E2339" s="1">
        <f t="shared" si="470"/>
        <v>-2</v>
      </c>
      <c r="F2339" s="1">
        <f t="shared" si="479"/>
        <v>17.420599754096617</v>
      </c>
      <c r="G2339" s="1">
        <f t="shared" si="471"/>
        <v>1</v>
      </c>
      <c r="H2339" s="1">
        <f t="shared" si="472"/>
        <v>0</v>
      </c>
      <c r="I2339" s="1">
        <f t="shared" si="473"/>
        <v>1</v>
      </c>
      <c r="J2339" s="1">
        <f t="shared" si="481"/>
        <v>0</v>
      </c>
      <c r="K2339" s="7">
        <f t="shared" si="474"/>
        <v>2330.4719704915938</v>
      </c>
      <c r="L2339" s="7">
        <f t="shared" si="475"/>
        <v>-1398283.1822949564</v>
      </c>
      <c r="M2339" s="7">
        <f t="shared" si="476"/>
        <v>-0.13982831822949565</v>
      </c>
      <c r="N2339" s="7">
        <f t="shared" si="480"/>
        <v>7.8662940206789947E-2</v>
      </c>
    </row>
    <row r="2340" spans="2:14" x14ac:dyDescent="0.25">
      <c r="B2340" s="1">
        <f t="shared" si="477"/>
        <v>23220</v>
      </c>
      <c r="C2340" s="4">
        <f t="shared" si="469"/>
        <v>16.125</v>
      </c>
      <c r="D2340" s="3">
        <f t="shared" si="478"/>
        <v>0.125</v>
      </c>
      <c r="E2340" s="1">
        <f t="shared" si="470"/>
        <v>-2.7</v>
      </c>
      <c r="F2340" s="1">
        <f t="shared" si="479"/>
        <v>17.280771435867123</v>
      </c>
      <c r="G2340" s="1">
        <f t="shared" si="471"/>
        <v>1</v>
      </c>
      <c r="H2340" s="1">
        <f t="shared" si="472"/>
        <v>0</v>
      </c>
      <c r="I2340" s="1">
        <f t="shared" si="473"/>
        <v>1</v>
      </c>
      <c r="J2340" s="1">
        <f t="shared" si="481"/>
        <v>0</v>
      </c>
      <c r="K2340" s="7">
        <f t="shared" si="474"/>
        <v>2397.6925723040545</v>
      </c>
      <c r="L2340" s="7">
        <f t="shared" si="475"/>
        <v>-1438615.5433824328</v>
      </c>
      <c r="M2340" s="7">
        <f t="shared" si="476"/>
        <v>-0.14386155433824327</v>
      </c>
      <c r="N2340" s="7">
        <f t="shared" si="480"/>
        <v>4.719776412407397E-2</v>
      </c>
    </row>
    <row r="2341" spans="2:14" x14ac:dyDescent="0.25">
      <c r="B2341" s="1">
        <f t="shared" si="477"/>
        <v>23230</v>
      </c>
      <c r="C2341" s="4">
        <f t="shared" si="469"/>
        <v>16.131944444444443</v>
      </c>
      <c r="D2341" s="3">
        <f t="shared" si="478"/>
        <v>0.13194444444444287</v>
      </c>
      <c r="E2341" s="1">
        <f t="shared" si="470"/>
        <v>-2.7</v>
      </c>
      <c r="F2341" s="1">
        <f t="shared" si="479"/>
        <v>17.136909881528879</v>
      </c>
      <c r="G2341" s="1">
        <f t="shared" si="471"/>
        <v>1</v>
      </c>
      <c r="H2341" s="1">
        <f t="shared" si="472"/>
        <v>0</v>
      </c>
      <c r="I2341" s="1">
        <f t="shared" si="473"/>
        <v>1</v>
      </c>
      <c r="J2341" s="1">
        <f t="shared" si="481"/>
        <v>0</v>
      </c>
      <c r="K2341" s="7">
        <f t="shared" si="474"/>
        <v>2380.4291857834651</v>
      </c>
      <c r="L2341" s="7">
        <f t="shared" si="475"/>
        <v>-1428257.5114700792</v>
      </c>
      <c r="M2341" s="7">
        <f t="shared" si="476"/>
        <v>-0.14282575114700791</v>
      </c>
      <c r="N2341" s="7">
        <f t="shared" si="480"/>
        <v>2.831865847444438E-2</v>
      </c>
    </row>
    <row r="2342" spans="2:14" x14ac:dyDescent="0.25">
      <c r="B2342" s="1">
        <f t="shared" si="477"/>
        <v>23240</v>
      </c>
      <c r="C2342" s="4">
        <f t="shared" si="469"/>
        <v>16.138888888888889</v>
      </c>
      <c r="D2342" s="3">
        <f t="shared" si="478"/>
        <v>0.13888888888888928</v>
      </c>
      <c r="E2342" s="1">
        <f t="shared" si="470"/>
        <v>-2.7</v>
      </c>
      <c r="F2342" s="1">
        <f t="shared" si="479"/>
        <v>16.994084130381871</v>
      </c>
      <c r="G2342" s="1">
        <f t="shared" si="471"/>
        <v>1</v>
      </c>
      <c r="H2342" s="1">
        <f t="shared" si="472"/>
        <v>0</v>
      </c>
      <c r="I2342" s="1">
        <f t="shared" si="473"/>
        <v>1</v>
      </c>
      <c r="J2342" s="1">
        <f t="shared" si="481"/>
        <v>0</v>
      </c>
      <c r="K2342" s="7">
        <f t="shared" si="474"/>
        <v>2363.2900956458243</v>
      </c>
      <c r="L2342" s="7">
        <f t="shared" si="475"/>
        <v>-1417974.0573874945</v>
      </c>
      <c r="M2342" s="7">
        <f t="shared" si="476"/>
        <v>-0.14179740573874944</v>
      </c>
      <c r="N2342" s="7">
        <f t="shared" si="480"/>
        <v>1.6991195084666628E-2</v>
      </c>
    </row>
    <row r="2343" spans="2:14" x14ac:dyDescent="0.25">
      <c r="B2343" s="1">
        <f t="shared" si="477"/>
        <v>23250</v>
      </c>
      <c r="C2343" s="4">
        <f t="shared" si="469"/>
        <v>16.145833333333332</v>
      </c>
      <c r="D2343" s="3">
        <f t="shared" si="478"/>
        <v>0.14583333333333215</v>
      </c>
      <c r="E2343" s="1">
        <f t="shared" si="470"/>
        <v>-2.7</v>
      </c>
      <c r="F2343" s="1">
        <f t="shared" si="479"/>
        <v>16.852286724643122</v>
      </c>
      <c r="G2343" s="1">
        <f t="shared" si="471"/>
        <v>1</v>
      </c>
      <c r="H2343" s="1">
        <f t="shared" si="472"/>
        <v>0</v>
      </c>
      <c r="I2343" s="1">
        <f t="shared" si="473"/>
        <v>1</v>
      </c>
      <c r="J2343" s="1">
        <f t="shared" si="481"/>
        <v>0</v>
      </c>
      <c r="K2343" s="7">
        <f t="shared" si="474"/>
        <v>2346.2744069571741</v>
      </c>
      <c r="L2343" s="7">
        <f t="shared" si="475"/>
        <v>-1407764.6441743046</v>
      </c>
      <c r="M2343" s="7">
        <f t="shared" si="476"/>
        <v>-0.14077646441743047</v>
      </c>
      <c r="N2343" s="7">
        <f t="shared" si="480"/>
        <v>1.0194717050799976E-2</v>
      </c>
    </row>
    <row r="2344" spans="2:14" x14ac:dyDescent="0.25">
      <c r="B2344" s="1">
        <f t="shared" si="477"/>
        <v>23260</v>
      </c>
      <c r="C2344" s="4">
        <f t="shared" si="469"/>
        <v>16.152777777777779</v>
      </c>
      <c r="D2344" s="3">
        <f t="shared" si="478"/>
        <v>0.15277777777777857</v>
      </c>
      <c r="E2344" s="1">
        <f t="shared" si="470"/>
        <v>-2.7</v>
      </c>
      <c r="F2344" s="1">
        <f t="shared" si="479"/>
        <v>16.71151026022569</v>
      </c>
      <c r="G2344" s="1">
        <f t="shared" si="471"/>
        <v>1</v>
      </c>
      <c r="H2344" s="1">
        <f t="shared" si="472"/>
        <v>0</v>
      </c>
      <c r="I2344" s="1">
        <f t="shared" si="473"/>
        <v>1</v>
      </c>
      <c r="J2344" s="1">
        <f t="shared" si="481"/>
        <v>0</v>
      </c>
      <c r="K2344" s="7">
        <f t="shared" si="474"/>
        <v>2329.3812312270825</v>
      </c>
      <c r="L2344" s="7">
        <f t="shared" si="475"/>
        <v>-1397628.7387362495</v>
      </c>
      <c r="M2344" s="7">
        <f t="shared" si="476"/>
        <v>-0.13976287387362496</v>
      </c>
      <c r="N2344" s="7">
        <f t="shared" si="480"/>
        <v>6.1168302304799851E-3</v>
      </c>
    </row>
    <row r="2345" spans="2:14" x14ac:dyDescent="0.25">
      <c r="B2345" s="1">
        <f t="shared" si="477"/>
        <v>23270</v>
      </c>
      <c r="C2345" s="4">
        <f t="shared" si="469"/>
        <v>16.159722222222221</v>
      </c>
      <c r="D2345" s="3">
        <f t="shared" si="478"/>
        <v>0.15972222222222143</v>
      </c>
      <c r="E2345" s="1">
        <f t="shared" si="470"/>
        <v>-2.7</v>
      </c>
      <c r="F2345" s="1">
        <f t="shared" si="479"/>
        <v>16.571747386352065</v>
      </c>
      <c r="G2345" s="1">
        <f t="shared" si="471"/>
        <v>1</v>
      </c>
      <c r="H2345" s="1">
        <f t="shared" si="472"/>
        <v>0</v>
      </c>
      <c r="I2345" s="1">
        <f t="shared" si="473"/>
        <v>1</v>
      </c>
      <c r="J2345" s="1">
        <f t="shared" si="481"/>
        <v>0</v>
      </c>
      <c r="K2345" s="7">
        <f t="shared" si="474"/>
        <v>2312.6096863622474</v>
      </c>
      <c r="L2345" s="7">
        <f t="shared" si="475"/>
        <v>-1387565.8118173485</v>
      </c>
      <c r="M2345" s="7">
        <f t="shared" si="476"/>
        <v>-0.13875658118173484</v>
      </c>
      <c r="N2345" s="7">
        <f t="shared" si="480"/>
        <v>3.670098138287991E-3</v>
      </c>
    </row>
    <row r="2346" spans="2:14" x14ac:dyDescent="0.25">
      <c r="B2346" s="1">
        <f t="shared" si="477"/>
        <v>23280</v>
      </c>
      <c r="C2346" s="4">
        <f t="shared" si="469"/>
        <v>16.166666666666668</v>
      </c>
      <c r="D2346" s="3">
        <f t="shared" si="478"/>
        <v>0.16666666666666785</v>
      </c>
      <c r="E2346" s="1">
        <f t="shared" si="470"/>
        <v>-3</v>
      </c>
      <c r="F2346" s="1">
        <f t="shared" si="479"/>
        <v>16.432990805170331</v>
      </c>
      <c r="G2346" s="1">
        <f t="shared" si="471"/>
        <v>1</v>
      </c>
      <c r="H2346" s="1">
        <f t="shared" si="472"/>
        <v>0</v>
      </c>
      <c r="I2346" s="1">
        <f t="shared" si="473"/>
        <v>1</v>
      </c>
      <c r="J2346" s="1">
        <f t="shared" si="481"/>
        <v>0</v>
      </c>
      <c r="K2346" s="7">
        <f t="shared" si="474"/>
        <v>2331.9588966204392</v>
      </c>
      <c r="L2346" s="7">
        <f t="shared" si="475"/>
        <v>-1399175.3379722636</v>
      </c>
      <c r="M2346" s="7">
        <f t="shared" si="476"/>
        <v>-0.13991753379722635</v>
      </c>
      <c r="N2346" s="7">
        <f t="shared" si="480"/>
        <v>2.2020588829727945E-3</v>
      </c>
    </row>
    <row r="2347" spans="2:14" x14ac:dyDescent="0.25">
      <c r="B2347" s="1">
        <f t="shared" si="477"/>
        <v>23290</v>
      </c>
      <c r="C2347" s="4">
        <f t="shared" si="469"/>
        <v>16.173611111111111</v>
      </c>
      <c r="D2347" s="3">
        <f t="shared" si="478"/>
        <v>0.17361111111111072</v>
      </c>
      <c r="E2347" s="1">
        <f t="shared" si="470"/>
        <v>-3</v>
      </c>
      <c r="F2347" s="1">
        <f t="shared" si="479"/>
        <v>16.293073271373103</v>
      </c>
      <c r="G2347" s="1">
        <f t="shared" si="471"/>
        <v>1</v>
      </c>
      <c r="H2347" s="1">
        <f t="shared" si="472"/>
        <v>0</v>
      </c>
      <c r="I2347" s="1">
        <f t="shared" si="473"/>
        <v>0</v>
      </c>
      <c r="J2347" s="1">
        <f t="shared" si="481"/>
        <v>0</v>
      </c>
      <c r="K2347" s="7">
        <f t="shared" si="474"/>
        <v>2315.168792564772</v>
      </c>
      <c r="L2347" s="7">
        <f t="shared" si="475"/>
        <v>-1389101.2755388631</v>
      </c>
      <c r="M2347" s="7">
        <f t="shared" si="476"/>
        <v>-0.13891012755388632</v>
      </c>
      <c r="N2347" s="7">
        <f t="shared" si="480"/>
        <v>1.3212353297836767E-3</v>
      </c>
    </row>
    <row r="2348" spans="2:14" x14ac:dyDescent="0.25">
      <c r="B2348" s="1">
        <f t="shared" si="477"/>
        <v>23300</v>
      </c>
      <c r="C2348" s="4">
        <f t="shared" si="469"/>
        <v>16.180555555555557</v>
      </c>
      <c r="D2348" s="3">
        <f t="shared" si="478"/>
        <v>0.18055555555555713</v>
      </c>
      <c r="E2348" s="1">
        <f t="shared" si="470"/>
        <v>-3</v>
      </c>
      <c r="F2348" s="1">
        <f t="shared" si="479"/>
        <v>16.154163143819218</v>
      </c>
      <c r="G2348" s="1">
        <f t="shared" si="471"/>
        <v>1</v>
      </c>
      <c r="H2348" s="1">
        <f t="shared" si="472"/>
        <v>0</v>
      </c>
      <c r="I2348" s="1">
        <f t="shared" si="473"/>
        <v>0</v>
      </c>
      <c r="J2348" s="1">
        <f t="shared" si="481"/>
        <v>0</v>
      </c>
      <c r="K2348" s="7">
        <f t="shared" si="474"/>
        <v>2298.4995772583061</v>
      </c>
      <c r="L2348" s="7">
        <f t="shared" si="475"/>
        <v>-1379099.7463549837</v>
      </c>
      <c r="M2348" s="7">
        <f t="shared" si="476"/>
        <v>-0.13790997463549837</v>
      </c>
      <c r="N2348" s="7">
        <f t="shared" si="480"/>
        <v>7.9274119787020602E-4</v>
      </c>
    </row>
    <row r="2349" spans="2:14" x14ac:dyDescent="0.25">
      <c r="B2349" s="1">
        <f t="shared" si="477"/>
        <v>23310</v>
      </c>
      <c r="C2349" s="4">
        <f t="shared" si="469"/>
        <v>16.1875</v>
      </c>
      <c r="D2349" s="3">
        <f t="shared" si="478"/>
        <v>0.1875</v>
      </c>
      <c r="E2349" s="1">
        <f t="shared" si="470"/>
        <v>-3</v>
      </c>
      <c r="F2349" s="1">
        <f t="shared" si="479"/>
        <v>16.01625316918372</v>
      </c>
      <c r="G2349" s="1">
        <f t="shared" si="471"/>
        <v>1</v>
      </c>
      <c r="H2349" s="1">
        <f t="shared" si="472"/>
        <v>0</v>
      </c>
      <c r="I2349" s="1">
        <f t="shared" si="473"/>
        <v>0</v>
      </c>
      <c r="J2349" s="1">
        <f t="shared" si="481"/>
        <v>0</v>
      </c>
      <c r="K2349" s="7">
        <f t="shared" si="474"/>
        <v>2281.9503803020461</v>
      </c>
      <c r="L2349" s="7">
        <f t="shared" si="475"/>
        <v>-1369170.2281812276</v>
      </c>
      <c r="M2349" s="7">
        <f t="shared" si="476"/>
        <v>-0.13691702281812276</v>
      </c>
      <c r="N2349" s="7">
        <f t="shared" si="480"/>
        <v>4.7564471872212359E-4</v>
      </c>
    </row>
    <row r="2350" spans="2:14" x14ac:dyDescent="0.25">
      <c r="B2350" s="1">
        <f t="shared" si="477"/>
        <v>23320</v>
      </c>
      <c r="C2350" s="4">
        <f t="shared" si="469"/>
        <v>16.194444444444443</v>
      </c>
      <c r="D2350" s="3">
        <f t="shared" si="478"/>
        <v>0.19444444444444287</v>
      </c>
      <c r="E2350" s="1">
        <f t="shared" si="470"/>
        <v>-3</v>
      </c>
      <c r="F2350" s="1">
        <f t="shared" si="479"/>
        <v>15.879336146365597</v>
      </c>
      <c r="G2350" s="1">
        <f t="shared" si="471"/>
        <v>1</v>
      </c>
      <c r="H2350" s="1">
        <f t="shared" si="472"/>
        <v>1</v>
      </c>
      <c r="I2350" s="1">
        <f t="shared" si="473"/>
        <v>0</v>
      </c>
      <c r="J2350" s="1">
        <f t="shared" si="481"/>
        <v>1</v>
      </c>
      <c r="K2350" s="7">
        <f t="shared" si="474"/>
        <v>2265.5203375638712</v>
      </c>
      <c r="L2350" s="7">
        <f t="shared" si="475"/>
        <v>1040687.7974616772</v>
      </c>
      <c r="M2350" s="7">
        <f t="shared" si="476"/>
        <v>0.10406877974616772</v>
      </c>
      <c r="N2350" s="7">
        <f t="shared" si="480"/>
        <v>1600.0002853868311</v>
      </c>
    </row>
    <row r="2351" spans="2:14" x14ac:dyDescent="0.25">
      <c r="B2351" s="1">
        <f t="shared" si="477"/>
        <v>23330</v>
      </c>
      <c r="C2351" s="4">
        <f t="shared" si="469"/>
        <v>16.201388888888889</v>
      </c>
      <c r="D2351" s="3">
        <f t="shared" si="478"/>
        <v>0.20138888888888928</v>
      </c>
      <c r="E2351" s="1">
        <f t="shared" si="470"/>
        <v>-3</v>
      </c>
      <c r="F2351" s="1">
        <f t="shared" si="479"/>
        <v>15.983404926111765</v>
      </c>
      <c r="G2351" s="1">
        <f t="shared" si="471"/>
        <v>1</v>
      </c>
      <c r="H2351" s="1">
        <f t="shared" si="472"/>
        <v>1</v>
      </c>
      <c r="I2351" s="1">
        <f t="shared" si="473"/>
        <v>0</v>
      </c>
      <c r="J2351" s="1">
        <f t="shared" si="481"/>
        <v>1</v>
      </c>
      <c r="K2351" s="7">
        <f t="shared" si="474"/>
        <v>2278.0085911334118</v>
      </c>
      <c r="L2351" s="7">
        <f t="shared" si="475"/>
        <v>1033194.8453199528</v>
      </c>
      <c r="M2351" s="7">
        <f t="shared" si="476"/>
        <v>0.10331948453199528</v>
      </c>
      <c r="N2351" s="7">
        <f t="shared" si="480"/>
        <v>2560.0001712320986</v>
      </c>
    </row>
    <row r="2352" spans="2:14" x14ac:dyDescent="0.25">
      <c r="B2352" s="1">
        <f t="shared" si="477"/>
        <v>23340</v>
      </c>
      <c r="C2352" s="4">
        <f t="shared" si="469"/>
        <v>16.208333333333332</v>
      </c>
      <c r="D2352" s="3">
        <f t="shared" si="478"/>
        <v>0.20833333333333215</v>
      </c>
      <c r="E2352" s="1">
        <f t="shared" si="470"/>
        <v>-3</v>
      </c>
      <c r="F2352" s="1">
        <f t="shared" si="479"/>
        <v>16.086724410643761</v>
      </c>
      <c r="G2352" s="1">
        <f t="shared" si="471"/>
        <v>1</v>
      </c>
      <c r="H2352" s="1">
        <f t="shared" si="472"/>
        <v>0</v>
      </c>
      <c r="I2352" s="1">
        <f t="shared" si="473"/>
        <v>0</v>
      </c>
      <c r="J2352" s="1">
        <f t="shared" si="481"/>
        <v>1</v>
      </c>
      <c r="K2352" s="7">
        <f t="shared" si="474"/>
        <v>2290.406929277251</v>
      </c>
      <c r="L2352" s="7">
        <f t="shared" si="475"/>
        <v>1025755.8424336493</v>
      </c>
      <c r="M2352" s="7">
        <f t="shared" si="476"/>
        <v>0.10257558424336494</v>
      </c>
      <c r="N2352" s="7">
        <f t="shared" si="480"/>
        <v>3136.0001027392591</v>
      </c>
    </row>
    <row r="2353" spans="2:14" x14ac:dyDescent="0.25">
      <c r="B2353" s="1">
        <f t="shared" si="477"/>
        <v>23350</v>
      </c>
      <c r="C2353" s="4">
        <f t="shared" si="469"/>
        <v>16.215277777777779</v>
      </c>
      <c r="D2353" s="3">
        <f t="shared" si="478"/>
        <v>0.21527777777777857</v>
      </c>
      <c r="E2353" s="1">
        <f t="shared" si="470"/>
        <v>-3</v>
      </c>
      <c r="F2353" s="1">
        <f t="shared" si="479"/>
        <v>16.189299994887126</v>
      </c>
      <c r="G2353" s="1">
        <f t="shared" si="471"/>
        <v>1</v>
      </c>
      <c r="H2353" s="1">
        <f t="shared" si="472"/>
        <v>0</v>
      </c>
      <c r="I2353" s="1">
        <f t="shared" si="473"/>
        <v>0</v>
      </c>
      <c r="J2353" s="1">
        <f t="shared" si="481"/>
        <v>1</v>
      </c>
      <c r="K2353" s="7">
        <f t="shared" si="474"/>
        <v>2302.7159993864548</v>
      </c>
      <c r="L2353" s="7">
        <f t="shared" si="475"/>
        <v>1018370.4003681272</v>
      </c>
      <c r="M2353" s="7">
        <f t="shared" si="476"/>
        <v>0.10183704003681271</v>
      </c>
      <c r="N2353" s="7">
        <f t="shared" si="480"/>
        <v>3481.6000616435554</v>
      </c>
    </row>
    <row r="2354" spans="2:14" x14ac:dyDescent="0.25">
      <c r="B2354" s="1">
        <f t="shared" si="477"/>
        <v>23360</v>
      </c>
      <c r="C2354" s="4">
        <f t="shared" si="469"/>
        <v>16.222222222222221</v>
      </c>
      <c r="D2354" s="3">
        <f t="shared" si="478"/>
        <v>0.22222222222222143</v>
      </c>
      <c r="E2354" s="1">
        <f t="shared" si="470"/>
        <v>-3</v>
      </c>
      <c r="F2354" s="1">
        <f t="shared" si="479"/>
        <v>16.291137034923938</v>
      </c>
      <c r="G2354" s="1">
        <f t="shared" si="471"/>
        <v>1</v>
      </c>
      <c r="H2354" s="1">
        <f t="shared" si="472"/>
        <v>0</v>
      </c>
      <c r="I2354" s="1">
        <f t="shared" si="473"/>
        <v>0</v>
      </c>
      <c r="J2354" s="1">
        <f t="shared" si="481"/>
        <v>1</v>
      </c>
      <c r="K2354" s="7">
        <f t="shared" si="474"/>
        <v>2314.9364441908724</v>
      </c>
      <c r="L2354" s="7">
        <f t="shared" si="475"/>
        <v>1011038.1334854766</v>
      </c>
      <c r="M2354" s="7">
        <f t="shared" si="476"/>
        <v>0.10110381334854766</v>
      </c>
      <c r="N2354" s="7">
        <f t="shared" si="480"/>
        <v>3688.9600369861332</v>
      </c>
    </row>
    <row r="2355" spans="2:14" x14ac:dyDescent="0.25">
      <c r="B2355" s="1">
        <f t="shared" si="477"/>
        <v>23370</v>
      </c>
      <c r="C2355" s="4">
        <f t="shared" si="469"/>
        <v>16.229166666666668</v>
      </c>
      <c r="D2355" s="3">
        <f t="shared" si="478"/>
        <v>0.22916666666666785</v>
      </c>
      <c r="E2355" s="1">
        <f t="shared" si="470"/>
        <v>-3</v>
      </c>
      <c r="F2355" s="1">
        <f t="shared" si="479"/>
        <v>16.392240848272486</v>
      </c>
      <c r="G2355" s="1">
        <f t="shared" si="471"/>
        <v>1</v>
      </c>
      <c r="H2355" s="1">
        <f t="shared" si="472"/>
        <v>0</v>
      </c>
      <c r="I2355" s="1">
        <f t="shared" si="473"/>
        <v>1</v>
      </c>
      <c r="J2355" s="1">
        <f t="shared" si="481"/>
        <v>0</v>
      </c>
      <c r="K2355" s="7">
        <f t="shared" si="474"/>
        <v>2327.0689017926979</v>
      </c>
      <c r="L2355" s="7">
        <f t="shared" si="475"/>
        <v>-1396241.3410756188</v>
      </c>
      <c r="M2355" s="7">
        <f t="shared" si="476"/>
        <v>-0.13962413410756189</v>
      </c>
      <c r="N2355" s="7">
        <f t="shared" si="480"/>
        <v>2213.37602219168</v>
      </c>
    </row>
    <row r="2356" spans="2:14" x14ac:dyDescent="0.25">
      <c r="B2356" s="1">
        <f t="shared" si="477"/>
        <v>23380</v>
      </c>
      <c r="C2356" s="4">
        <f t="shared" si="469"/>
        <v>16.236111111111111</v>
      </c>
      <c r="D2356" s="3">
        <f t="shared" si="478"/>
        <v>0.23611111111111072</v>
      </c>
      <c r="E2356" s="1">
        <f t="shared" si="470"/>
        <v>-3</v>
      </c>
      <c r="F2356" s="1">
        <f t="shared" si="479"/>
        <v>16.252616714164926</v>
      </c>
      <c r="G2356" s="1">
        <f t="shared" si="471"/>
        <v>1</v>
      </c>
      <c r="H2356" s="1">
        <f t="shared" si="472"/>
        <v>0</v>
      </c>
      <c r="I2356" s="1">
        <f t="shared" si="473"/>
        <v>0</v>
      </c>
      <c r="J2356" s="1">
        <f t="shared" si="481"/>
        <v>0</v>
      </c>
      <c r="K2356" s="7">
        <f t="shared" si="474"/>
        <v>2310.3140056997909</v>
      </c>
      <c r="L2356" s="7">
        <f t="shared" si="475"/>
        <v>-1386188.4034198744</v>
      </c>
      <c r="M2356" s="7">
        <f t="shared" si="476"/>
        <v>-0.13861884034198743</v>
      </c>
      <c r="N2356" s="7">
        <f t="shared" si="480"/>
        <v>1328.0256133150081</v>
      </c>
    </row>
    <row r="2357" spans="2:14" x14ac:dyDescent="0.25">
      <c r="B2357" s="1">
        <f t="shared" si="477"/>
        <v>23390</v>
      </c>
      <c r="C2357" s="4">
        <f t="shared" si="469"/>
        <v>16.243055555555557</v>
      </c>
      <c r="D2357" s="3">
        <f t="shared" si="478"/>
        <v>0.24305555555555713</v>
      </c>
      <c r="E2357" s="1">
        <f t="shared" si="470"/>
        <v>-3</v>
      </c>
      <c r="F2357" s="1">
        <f t="shared" si="479"/>
        <v>16.113997873822939</v>
      </c>
      <c r="G2357" s="1">
        <f t="shared" si="471"/>
        <v>1</v>
      </c>
      <c r="H2357" s="1">
        <f t="shared" si="472"/>
        <v>0</v>
      </c>
      <c r="I2357" s="1">
        <f t="shared" si="473"/>
        <v>0</v>
      </c>
      <c r="J2357" s="1">
        <f t="shared" si="481"/>
        <v>0</v>
      </c>
      <c r="K2357" s="7">
        <f t="shared" si="474"/>
        <v>2293.6797448587522</v>
      </c>
      <c r="L2357" s="7">
        <f t="shared" si="475"/>
        <v>-1376207.8469152513</v>
      </c>
      <c r="M2357" s="7">
        <f t="shared" si="476"/>
        <v>-0.13762078469152514</v>
      </c>
      <c r="N2357" s="7">
        <f t="shared" si="480"/>
        <v>796.81536798900481</v>
      </c>
    </row>
    <row r="2358" spans="2:14" x14ac:dyDescent="0.25">
      <c r="B2358" s="1">
        <f t="shared" si="477"/>
        <v>23400</v>
      </c>
      <c r="C2358" s="4">
        <f t="shared" si="469"/>
        <v>16.25</v>
      </c>
      <c r="D2358" s="3">
        <f t="shared" si="478"/>
        <v>0.25</v>
      </c>
      <c r="E2358" s="1">
        <f t="shared" si="470"/>
        <v>-1</v>
      </c>
      <c r="F2358" s="1">
        <f t="shared" si="479"/>
        <v>15.976377089131415</v>
      </c>
      <c r="G2358" s="1">
        <f t="shared" si="471"/>
        <v>0</v>
      </c>
      <c r="H2358" s="1">
        <f t="shared" si="472"/>
        <v>1</v>
      </c>
      <c r="I2358" s="1">
        <f t="shared" si="473"/>
        <v>0</v>
      </c>
      <c r="J2358" s="1">
        <f t="shared" si="481"/>
        <v>1</v>
      </c>
      <c r="K2358" s="7">
        <f t="shared" si="474"/>
        <v>2037.1652506957696</v>
      </c>
      <c r="L2358" s="7">
        <f t="shared" si="475"/>
        <v>1177700.8495825382</v>
      </c>
      <c r="M2358" s="7">
        <f t="shared" si="476"/>
        <v>0.11777008495825382</v>
      </c>
      <c r="N2358" s="7">
        <f t="shared" si="480"/>
        <v>2078.089220793403</v>
      </c>
    </row>
    <row r="2359" spans="2:14" x14ac:dyDescent="0.25">
      <c r="B2359" s="1">
        <f t="shared" si="477"/>
        <v>23410</v>
      </c>
      <c r="C2359" s="4">
        <f t="shared" si="469"/>
        <v>16.256944444444443</v>
      </c>
      <c r="D2359" s="3">
        <f t="shared" si="478"/>
        <v>0.25694444444444287</v>
      </c>
      <c r="E2359" s="1">
        <f t="shared" si="470"/>
        <v>-1</v>
      </c>
      <c r="F2359" s="1">
        <f t="shared" si="479"/>
        <v>16.094147174089667</v>
      </c>
      <c r="G2359" s="1">
        <f t="shared" si="471"/>
        <v>0</v>
      </c>
      <c r="H2359" s="1">
        <f t="shared" si="472"/>
        <v>1</v>
      </c>
      <c r="I2359" s="1">
        <f t="shared" si="473"/>
        <v>0</v>
      </c>
      <c r="J2359" s="1">
        <f t="shared" si="481"/>
        <v>1</v>
      </c>
      <c r="K2359" s="7">
        <f t="shared" si="474"/>
        <v>2051.2976608907597</v>
      </c>
      <c r="L2359" s="7">
        <f t="shared" si="475"/>
        <v>1169221.4034655441</v>
      </c>
      <c r="M2359" s="7">
        <f t="shared" si="476"/>
        <v>0.1169221403465544</v>
      </c>
      <c r="N2359" s="7">
        <f t="shared" si="480"/>
        <v>2846.8535324760414</v>
      </c>
    </row>
    <row r="2360" spans="2:14" x14ac:dyDescent="0.25">
      <c r="B2360" s="1">
        <f t="shared" si="477"/>
        <v>23420</v>
      </c>
      <c r="C2360" s="4">
        <f t="shared" si="469"/>
        <v>16.263888888888889</v>
      </c>
      <c r="D2360" s="3">
        <f t="shared" si="478"/>
        <v>0.26388888888888928</v>
      </c>
      <c r="E2360" s="1">
        <f t="shared" si="470"/>
        <v>-1</v>
      </c>
      <c r="F2360" s="1">
        <f t="shared" si="479"/>
        <v>16.211069314436219</v>
      </c>
      <c r="G2360" s="1">
        <f t="shared" si="471"/>
        <v>0</v>
      </c>
      <c r="H2360" s="1">
        <f t="shared" si="472"/>
        <v>1</v>
      </c>
      <c r="I2360" s="1">
        <f t="shared" si="473"/>
        <v>0</v>
      </c>
      <c r="J2360" s="1">
        <f t="shared" si="481"/>
        <v>1</v>
      </c>
      <c r="K2360" s="7">
        <f t="shared" si="474"/>
        <v>2065.328317732346</v>
      </c>
      <c r="L2360" s="7">
        <f t="shared" si="475"/>
        <v>1160803.0093605923</v>
      </c>
      <c r="M2360" s="7">
        <f t="shared" si="476"/>
        <v>0.11608030093605924</v>
      </c>
      <c r="N2360" s="7">
        <f t="shared" si="480"/>
        <v>3308.112119485625</v>
      </c>
    </row>
    <row r="2361" spans="2:14" x14ac:dyDescent="0.25">
      <c r="B2361" s="1">
        <f t="shared" si="477"/>
        <v>23430</v>
      </c>
      <c r="C2361" s="4">
        <f t="shared" si="469"/>
        <v>16.270833333333332</v>
      </c>
      <c r="D2361" s="3">
        <f t="shared" si="478"/>
        <v>0.27083333333333215</v>
      </c>
      <c r="E2361" s="1">
        <f t="shared" si="470"/>
        <v>-1</v>
      </c>
      <c r="F2361" s="1">
        <f t="shared" si="479"/>
        <v>16.327149615372278</v>
      </c>
      <c r="G2361" s="1">
        <f t="shared" si="471"/>
        <v>0</v>
      </c>
      <c r="H2361" s="1">
        <f t="shared" si="472"/>
        <v>1</v>
      </c>
      <c r="I2361" s="1">
        <f t="shared" si="473"/>
        <v>0</v>
      </c>
      <c r="J2361" s="1">
        <f t="shared" si="481"/>
        <v>1</v>
      </c>
      <c r="K2361" s="7">
        <f t="shared" si="474"/>
        <v>2079.257953844673</v>
      </c>
      <c r="L2361" s="7">
        <f t="shared" si="475"/>
        <v>1152445.2276931962</v>
      </c>
      <c r="M2361" s="7">
        <f t="shared" si="476"/>
        <v>0.11524452276931961</v>
      </c>
      <c r="N2361" s="7">
        <f t="shared" si="480"/>
        <v>3584.8672716913752</v>
      </c>
    </row>
    <row r="2362" spans="2:14" x14ac:dyDescent="0.25">
      <c r="B2362" s="1">
        <f t="shared" si="477"/>
        <v>23440</v>
      </c>
      <c r="C2362" s="4">
        <f t="shared" si="469"/>
        <v>16.277777777777779</v>
      </c>
      <c r="D2362" s="3">
        <f t="shared" si="478"/>
        <v>0.27777777777777857</v>
      </c>
      <c r="E2362" s="1">
        <f t="shared" si="470"/>
        <v>-1</v>
      </c>
      <c r="F2362" s="1">
        <f t="shared" si="479"/>
        <v>16.442394138141598</v>
      </c>
      <c r="G2362" s="1">
        <f t="shared" si="471"/>
        <v>0</v>
      </c>
      <c r="H2362" s="1">
        <f t="shared" si="472"/>
        <v>1</v>
      </c>
      <c r="I2362" s="1">
        <f t="shared" si="473"/>
        <v>0</v>
      </c>
      <c r="J2362" s="1">
        <f t="shared" si="481"/>
        <v>1</v>
      </c>
      <c r="K2362" s="7">
        <f t="shared" si="474"/>
        <v>2093.0872965769913</v>
      </c>
      <c r="L2362" s="7">
        <f t="shared" si="475"/>
        <v>1144147.6220538053</v>
      </c>
      <c r="M2362" s="7">
        <f t="shared" si="476"/>
        <v>0.11441476220538052</v>
      </c>
      <c r="N2362" s="7">
        <f t="shared" si="480"/>
        <v>3750.9203630148249</v>
      </c>
    </row>
    <row r="2363" spans="2:14" x14ac:dyDescent="0.25">
      <c r="B2363" s="1">
        <f t="shared" si="477"/>
        <v>23450</v>
      </c>
      <c r="C2363" s="4">
        <f t="shared" si="469"/>
        <v>16.284722222222221</v>
      </c>
      <c r="D2363" s="3">
        <f t="shared" si="478"/>
        <v>0.28472222222222143</v>
      </c>
      <c r="E2363" s="1">
        <f t="shared" si="470"/>
        <v>-1</v>
      </c>
      <c r="F2363" s="1">
        <f t="shared" si="479"/>
        <v>16.556808900346979</v>
      </c>
      <c r="G2363" s="1">
        <f t="shared" si="471"/>
        <v>0</v>
      </c>
      <c r="H2363" s="1">
        <f t="shared" si="472"/>
        <v>1</v>
      </c>
      <c r="I2363" s="1">
        <f t="shared" si="473"/>
        <v>0</v>
      </c>
      <c r="J2363" s="1">
        <f t="shared" si="481"/>
        <v>1</v>
      </c>
      <c r="K2363" s="7">
        <f t="shared" si="474"/>
        <v>2106.8170680416374</v>
      </c>
      <c r="L2363" s="7">
        <f t="shared" si="475"/>
        <v>1135909.7591750175</v>
      </c>
      <c r="M2363" s="7">
        <f t="shared" si="476"/>
        <v>0.11359097591750175</v>
      </c>
      <c r="N2363" s="7">
        <f t="shared" si="480"/>
        <v>3850.552217808895</v>
      </c>
    </row>
    <row r="2364" spans="2:14" x14ac:dyDescent="0.25">
      <c r="B2364" s="1">
        <f t="shared" si="477"/>
        <v>23460</v>
      </c>
      <c r="C2364" s="4">
        <f t="shared" si="469"/>
        <v>16.291666666666668</v>
      </c>
      <c r="D2364" s="3">
        <f t="shared" si="478"/>
        <v>0.29166666666666785</v>
      </c>
      <c r="E2364" s="1">
        <f t="shared" si="470"/>
        <v>1</v>
      </c>
      <c r="F2364" s="1">
        <f t="shared" si="479"/>
        <v>16.670399876264479</v>
      </c>
      <c r="G2364" s="1">
        <f t="shared" si="471"/>
        <v>0</v>
      </c>
      <c r="H2364" s="1">
        <f t="shared" si="472"/>
        <v>1</v>
      </c>
      <c r="I2364" s="1">
        <f t="shared" si="473"/>
        <v>0</v>
      </c>
      <c r="J2364" s="1">
        <f t="shared" si="481"/>
        <v>1</v>
      </c>
      <c r="K2364" s="7">
        <f t="shared" si="474"/>
        <v>1880.4479851517374</v>
      </c>
      <c r="L2364" s="7">
        <f t="shared" si="475"/>
        <v>1271731.2089089579</v>
      </c>
      <c r="M2364" s="7">
        <f t="shared" si="476"/>
        <v>0.1271731208908958</v>
      </c>
      <c r="N2364" s="7">
        <f t="shared" si="480"/>
        <v>3910.331330685337</v>
      </c>
    </row>
    <row r="2365" spans="2:14" x14ac:dyDescent="0.25">
      <c r="B2365" s="1">
        <f t="shared" si="477"/>
        <v>23470</v>
      </c>
      <c r="C2365" s="4">
        <f t="shared" si="469"/>
        <v>16.298611111111111</v>
      </c>
      <c r="D2365" s="3">
        <f t="shared" si="478"/>
        <v>0.29861111111111072</v>
      </c>
      <c r="E2365" s="1">
        <f t="shared" si="470"/>
        <v>1</v>
      </c>
      <c r="F2365" s="1">
        <f t="shared" si="479"/>
        <v>16.797572997155374</v>
      </c>
      <c r="G2365" s="1">
        <f t="shared" si="471"/>
        <v>0</v>
      </c>
      <c r="H2365" s="1">
        <f t="shared" si="472"/>
        <v>1</v>
      </c>
      <c r="I2365" s="1">
        <f t="shared" si="473"/>
        <v>0</v>
      </c>
      <c r="J2365" s="1">
        <f t="shared" si="481"/>
        <v>1</v>
      </c>
      <c r="K2365" s="7">
        <f t="shared" si="474"/>
        <v>1895.7087596586446</v>
      </c>
      <c r="L2365" s="7">
        <f t="shared" si="475"/>
        <v>1262574.7442048134</v>
      </c>
      <c r="M2365" s="7">
        <f t="shared" si="476"/>
        <v>0.12625747442048132</v>
      </c>
      <c r="N2365" s="7">
        <f t="shared" si="480"/>
        <v>3946.198798411202</v>
      </c>
    </row>
    <row r="2366" spans="2:14" x14ac:dyDescent="0.25">
      <c r="B2366" s="1">
        <f t="shared" si="477"/>
        <v>23480</v>
      </c>
      <c r="C2366" s="4">
        <f t="shared" si="469"/>
        <v>16.305555555555557</v>
      </c>
      <c r="D2366" s="3">
        <f t="shared" si="478"/>
        <v>0.30555555555555713</v>
      </c>
      <c r="E2366" s="1">
        <f t="shared" si="470"/>
        <v>1</v>
      </c>
      <c r="F2366" s="1">
        <f t="shared" si="479"/>
        <v>16.923830471575855</v>
      </c>
      <c r="G2366" s="1">
        <f t="shared" si="471"/>
        <v>0</v>
      </c>
      <c r="H2366" s="1">
        <f t="shared" si="472"/>
        <v>1</v>
      </c>
      <c r="I2366" s="1">
        <f t="shared" si="473"/>
        <v>0</v>
      </c>
      <c r="J2366" s="1">
        <f t="shared" si="481"/>
        <v>1</v>
      </c>
      <c r="K2366" s="7">
        <f t="shared" si="474"/>
        <v>1910.8596565891023</v>
      </c>
      <c r="L2366" s="7">
        <f t="shared" si="475"/>
        <v>1253484.2060465387</v>
      </c>
      <c r="M2366" s="7">
        <f t="shared" si="476"/>
        <v>0.12534842060465387</v>
      </c>
      <c r="N2366" s="7">
        <f t="shared" si="480"/>
        <v>3967.7192790467211</v>
      </c>
    </row>
    <row r="2367" spans="2:14" x14ac:dyDescent="0.25">
      <c r="B2367" s="1">
        <f t="shared" si="477"/>
        <v>23490</v>
      </c>
      <c r="C2367" s="4">
        <f t="shared" si="469"/>
        <v>16.3125</v>
      </c>
      <c r="D2367" s="3">
        <f t="shared" si="478"/>
        <v>0.3125</v>
      </c>
      <c r="E2367" s="1">
        <f t="shared" si="470"/>
        <v>1</v>
      </c>
      <c r="F2367" s="1">
        <f t="shared" si="479"/>
        <v>17.049178892180507</v>
      </c>
      <c r="G2367" s="1">
        <f t="shared" si="471"/>
        <v>0</v>
      </c>
      <c r="H2367" s="1">
        <f t="shared" si="472"/>
        <v>1</v>
      </c>
      <c r="I2367" s="1">
        <f t="shared" si="473"/>
        <v>0</v>
      </c>
      <c r="J2367" s="1">
        <f t="shared" si="481"/>
        <v>1</v>
      </c>
      <c r="K2367" s="7">
        <f t="shared" si="474"/>
        <v>1925.9014670616605</v>
      </c>
      <c r="L2367" s="7">
        <f t="shared" si="475"/>
        <v>1244459.1197630037</v>
      </c>
      <c r="M2367" s="7">
        <f t="shared" si="476"/>
        <v>0.12444591197630037</v>
      </c>
      <c r="N2367" s="7">
        <f t="shared" si="480"/>
        <v>3980.6315674280327</v>
      </c>
    </row>
    <row r="2368" spans="2:14" x14ac:dyDescent="0.25">
      <c r="B2368" s="1">
        <f t="shared" si="477"/>
        <v>23500</v>
      </c>
      <c r="C2368" s="4">
        <f t="shared" si="469"/>
        <v>16.319444444444443</v>
      </c>
      <c r="D2368" s="3">
        <f t="shared" si="478"/>
        <v>0.31944444444444287</v>
      </c>
      <c r="E2368" s="1">
        <f t="shared" si="470"/>
        <v>1</v>
      </c>
      <c r="F2368" s="1">
        <f t="shared" si="479"/>
        <v>17.173624804156805</v>
      </c>
      <c r="G2368" s="1">
        <f t="shared" si="471"/>
        <v>0</v>
      </c>
      <c r="H2368" s="1">
        <f t="shared" si="472"/>
        <v>1</v>
      </c>
      <c r="I2368" s="1">
        <f t="shared" si="473"/>
        <v>0</v>
      </c>
      <c r="J2368" s="1">
        <f t="shared" si="481"/>
        <v>1</v>
      </c>
      <c r="K2368" s="7">
        <f t="shared" si="474"/>
        <v>1940.8349764988163</v>
      </c>
      <c r="L2368" s="7">
        <f t="shared" si="475"/>
        <v>1235499.0141007104</v>
      </c>
      <c r="M2368" s="7">
        <f t="shared" si="476"/>
        <v>0.12354990141007104</v>
      </c>
      <c r="N2368" s="7">
        <f t="shared" si="480"/>
        <v>3988.3789404568197</v>
      </c>
    </row>
    <row r="2369" spans="2:14" x14ac:dyDescent="0.25">
      <c r="B2369" s="1">
        <f t="shared" si="477"/>
        <v>23510</v>
      </c>
      <c r="C2369" s="4">
        <f t="shared" si="469"/>
        <v>16.326388888888889</v>
      </c>
      <c r="D2369" s="3">
        <f t="shared" si="478"/>
        <v>0.32638888888888928</v>
      </c>
      <c r="E2369" s="1">
        <f t="shared" si="470"/>
        <v>1</v>
      </c>
      <c r="F2369" s="1">
        <f t="shared" si="479"/>
        <v>17.297174705566878</v>
      </c>
      <c r="G2369" s="1">
        <f t="shared" si="471"/>
        <v>0</v>
      </c>
      <c r="H2369" s="1">
        <f t="shared" si="472"/>
        <v>1</v>
      </c>
      <c r="I2369" s="1">
        <f t="shared" si="473"/>
        <v>0</v>
      </c>
      <c r="J2369" s="1">
        <f t="shared" si="481"/>
        <v>1</v>
      </c>
      <c r="K2369" s="7">
        <f t="shared" si="474"/>
        <v>1955.6609646680251</v>
      </c>
      <c r="L2369" s="7">
        <f t="shared" si="475"/>
        <v>1226603.4211991848</v>
      </c>
      <c r="M2369" s="7">
        <f t="shared" si="476"/>
        <v>0.12266034211991848</v>
      </c>
      <c r="N2369" s="7">
        <f t="shared" si="480"/>
        <v>3993.0273642740917</v>
      </c>
    </row>
    <row r="2370" spans="2:14" x14ac:dyDescent="0.25">
      <c r="B2370" s="1">
        <f t="shared" si="477"/>
        <v>23520</v>
      </c>
      <c r="C2370" s="4">
        <f t="shared" si="469"/>
        <v>16.333333333333332</v>
      </c>
      <c r="D2370" s="3">
        <f t="shared" si="478"/>
        <v>0.33333333333333215</v>
      </c>
      <c r="E2370" s="1">
        <f t="shared" si="470"/>
        <v>1</v>
      </c>
      <c r="F2370" s="1">
        <f t="shared" si="479"/>
        <v>17.419835047686796</v>
      </c>
      <c r="G2370" s="1">
        <f t="shared" si="471"/>
        <v>0</v>
      </c>
      <c r="H2370" s="1">
        <f t="shared" si="472"/>
        <v>1</v>
      </c>
      <c r="I2370" s="1">
        <f t="shared" si="473"/>
        <v>0</v>
      </c>
      <c r="J2370" s="1">
        <f t="shared" si="481"/>
        <v>1</v>
      </c>
      <c r="K2370" s="7">
        <f t="shared" si="474"/>
        <v>1970.3802057224152</v>
      </c>
      <c r="L2370" s="7">
        <f t="shared" si="475"/>
        <v>1217771.8765665509</v>
      </c>
      <c r="M2370" s="7">
        <f t="shared" si="476"/>
        <v>0.12177718765665509</v>
      </c>
      <c r="N2370" s="7">
        <f t="shared" si="480"/>
        <v>3995.816418564455</v>
      </c>
    </row>
    <row r="2371" spans="2:14" x14ac:dyDescent="0.25">
      <c r="B2371" s="1">
        <f t="shared" si="477"/>
        <v>23530</v>
      </c>
      <c r="C2371" s="4">
        <f t="shared" si="469"/>
        <v>16.340277777777779</v>
      </c>
      <c r="D2371" s="3">
        <f t="shared" si="478"/>
        <v>0.34027777777777857</v>
      </c>
      <c r="E2371" s="1">
        <f t="shared" si="470"/>
        <v>2</v>
      </c>
      <c r="F2371" s="1">
        <f t="shared" si="479"/>
        <v>17.54161223534345</v>
      </c>
      <c r="G2371" s="1">
        <f t="shared" si="471"/>
        <v>0</v>
      </c>
      <c r="H2371" s="1">
        <f t="shared" si="472"/>
        <v>1</v>
      </c>
      <c r="I2371" s="1">
        <f t="shared" si="473"/>
        <v>0</v>
      </c>
      <c r="J2371" s="1">
        <f t="shared" si="481"/>
        <v>1</v>
      </c>
      <c r="K2371" s="7">
        <f t="shared" si="474"/>
        <v>1864.9934682412138</v>
      </c>
      <c r="L2371" s="7">
        <f t="shared" si="475"/>
        <v>1281003.9190552714</v>
      </c>
      <c r="M2371" s="7">
        <f t="shared" si="476"/>
        <v>0.12810039190552713</v>
      </c>
      <c r="N2371" s="7">
        <f t="shared" si="480"/>
        <v>3997.4898511386727</v>
      </c>
    </row>
    <row r="2372" spans="2:14" x14ac:dyDescent="0.25">
      <c r="B2372" s="1">
        <f t="shared" si="477"/>
        <v>23540</v>
      </c>
      <c r="C2372" s="4">
        <f t="shared" si="469"/>
        <v>16.347222222222221</v>
      </c>
      <c r="D2372" s="3">
        <f t="shared" si="478"/>
        <v>0.34722222222222143</v>
      </c>
      <c r="E2372" s="1">
        <f t="shared" si="470"/>
        <v>2</v>
      </c>
      <c r="F2372" s="1">
        <f t="shared" si="479"/>
        <v>17.669712627248977</v>
      </c>
      <c r="G2372" s="1">
        <f t="shared" si="471"/>
        <v>0</v>
      </c>
      <c r="H2372" s="1">
        <f t="shared" si="472"/>
        <v>1</v>
      </c>
      <c r="I2372" s="1">
        <f t="shared" si="473"/>
        <v>0</v>
      </c>
      <c r="J2372" s="1">
        <f t="shared" si="481"/>
        <v>1</v>
      </c>
      <c r="K2372" s="7">
        <f t="shared" si="474"/>
        <v>1880.3655152698771</v>
      </c>
      <c r="L2372" s="7">
        <f t="shared" si="475"/>
        <v>1271780.6908380738</v>
      </c>
      <c r="M2372" s="7">
        <f t="shared" si="476"/>
        <v>0.12717806908380738</v>
      </c>
      <c r="N2372" s="7">
        <f t="shared" si="480"/>
        <v>3998.4939106832035</v>
      </c>
    </row>
    <row r="2373" spans="2:14" x14ac:dyDescent="0.25">
      <c r="B2373" s="1">
        <f t="shared" si="477"/>
        <v>23550</v>
      </c>
      <c r="C2373" s="4">
        <f t="shared" si="469"/>
        <v>16.354166666666668</v>
      </c>
      <c r="D2373" s="3">
        <f t="shared" si="478"/>
        <v>0.35416666666666785</v>
      </c>
      <c r="E2373" s="1">
        <f t="shared" si="470"/>
        <v>2</v>
      </c>
      <c r="F2373" s="1">
        <f t="shared" si="479"/>
        <v>17.796890696332785</v>
      </c>
      <c r="G2373" s="1">
        <f t="shared" si="471"/>
        <v>0</v>
      </c>
      <c r="H2373" s="1">
        <f t="shared" si="472"/>
        <v>1</v>
      </c>
      <c r="I2373" s="1">
        <f t="shared" si="473"/>
        <v>0</v>
      </c>
      <c r="J2373" s="1">
        <f t="shared" si="481"/>
        <v>1</v>
      </c>
      <c r="K2373" s="7">
        <f t="shared" si="474"/>
        <v>1895.626883559934</v>
      </c>
      <c r="L2373" s="7">
        <f t="shared" si="475"/>
        <v>1262623.8698640396</v>
      </c>
      <c r="M2373" s="7">
        <f t="shared" si="476"/>
        <v>0.12626238698640396</v>
      </c>
      <c r="N2373" s="7">
        <f t="shared" si="480"/>
        <v>3999.0963464099218</v>
      </c>
    </row>
    <row r="2374" spans="2:14" x14ac:dyDescent="0.25">
      <c r="B2374" s="1">
        <f t="shared" si="477"/>
        <v>23560</v>
      </c>
      <c r="C2374" s="4">
        <f t="shared" si="469"/>
        <v>16.361111111111111</v>
      </c>
      <c r="D2374" s="3">
        <f t="shared" si="478"/>
        <v>0.36111111111111072</v>
      </c>
      <c r="E2374" s="1">
        <f t="shared" si="470"/>
        <v>2</v>
      </c>
      <c r="F2374" s="1">
        <f t="shared" si="479"/>
        <v>17.923153083319189</v>
      </c>
      <c r="G2374" s="1">
        <f t="shared" si="471"/>
        <v>0</v>
      </c>
      <c r="H2374" s="1">
        <f t="shared" si="472"/>
        <v>1</v>
      </c>
      <c r="I2374" s="1">
        <f t="shared" si="473"/>
        <v>0</v>
      </c>
      <c r="J2374" s="1">
        <f t="shared" si="481"/>
        <v>1</v>
      </c>
      <c r="K2374" s="7">
        <f t="shared" si="474"/>
        <v>1910.7783699983024</v>
      </c>
      <c r="L2374" s="7">
        <f t="shared" si="475"/>
        <v>1253532.9780010185</v>
      </c>
      <c r="M2374" s="7">
        <f t="shared" si="476"/>
        <v>0.12535329780010185</v>
      </c>
      <c r="N2374" s="7">
        <f t="shared" si="480"/>
        <v>3999.4578078459531</v>
      </c>
    </row>
    <row r="2375" spans="2:14" x14ac:dyDescent="0.25">
      <c r="B2375" s="1">
        <f t="shared" si="477"/>
        <v>23570</v>
      </c>
      <c r="C2375" s="4">
        <f t="shared" si="469"/>
        <v>16.368055555555557</v>
      </c>
      <c r="D2375" s="3">
        <f t="shared" si="478"/>
        <v>0.36805555555555713</v>
      </c>
      <c r="E2375" s="1">
        <f t="shared" si="470"/>
        <v>2</v>
      </c>
      <c r="F2375" s="1">
        <f t="shared" si="479"/>
        <v>18.048506381119292</v>
      </c>
      <c r="G2375" s="1">
        <f t="shared" si="471"/>
        <v>0</v>
      </c>
      <c r="H2375" s="1">
        <f t="shared" si="472"/>
        <v>1</v>
      </c>
      <c r="I2375" s="1">
        <f t="shared" si="473"/>
        <v>0</v>
      </c>
      <c r="J2375" s="1">
        <f t="shared" si="481"/>
        <v>1</v>
      </c>
      <c r="K2375" s="7">
        <f t="shared" si="474"/>
        <v>1925.8207657343148</v>
      </c>
      <c r="L2375" s="7">
        <f t="shared" si="475"/>
        <v>1244507.5405594113</v>
      </c>
      <c r="M2375" s="7">
        <f t="shared" si="476"/>
        <v>0.12445075405594112</v>
      </c>
      <c r="N2375" s="7">
        <f t="shared" si="480"/>
        <v>3999.6746847075719</v>
      </c>
    </row>
    <row r="2376" spans="2:14" x14ac:dyDescent="0.25">
      <c r="B2376" s="1">
        <f t="shared" si="477"/>
        <v>23580</v>
      </c>
      <c r="C2376" s="4">
        <f t="shared" si="469"/>
        <v>16.375</v>
      </c>
      <c r="D2376" s="3">
        <f t="shared" si="478"/>
        <v>0.375</v>
      </c>
      <c r="E2376" s="1">
        <f t="shared" si="470"/>
        <v>4</v>
      </c>
      <c r="F2376" s="1">
        <f t="shared" si="479"/>
        <v>18.172957135175235</v>
      </c>
      <c r="G2376" s="1">
        <f t="shared" si="471"/>
        <v>0</v>
      </c>
      <c r="H2376" s="1">
        <f t="shared" si="472"/>
        <v>1</v>
      </c>
      <c r="I2376" s="1">
        <f t="shared" si="473"/>
        <v>0</v>
      </c>
      <c r="J2376" s="1">
        <f t="shared" si="481"/>
        <v>1</v>
      </c>
      <c r="K2376" s="7">
        <f t="shared" si="474"/>
        <v>1700.7548562210279</v>
      </c>
      <c r="L2376" s="7">
        <f t="shared" si="475"/>
        <v>1379547.0862673833</v>
      </c>
      <c r="M2376" s="7">
        <f t="shared" si="476"/>
        <v>0.13795470862673834</v>
      </c>
      <c r="N2376" s="7">
        <f t="shared" si="480"/>
        <v>3999.804810824543</v>
      </c>
    </row>
    <row r="2377" spans="2:14" x14ac:dyDescent="0.25">
      <c r="B2377" s="1">
        <f t="shared" si="477"/>
        <v>23590</v>
      </c>
      <c r="C2377" s="4">
        <f t="shared" si="469"/>
        <v>16.381944444444443</v>
      </c>
      <c r="D2377" s="3">
        <f t="shared" si="478"/>
        <v>0.38194444444444287</v>
      </c>
      <c r="E2377" s="1">
        <f t="shared" si="470"/>
        <v>4</v>
      </c>
      <c r="F2377" s="1">
        <f t="shared" si="479"/>
        <v>18.310911843801975</v>
      </c>
      <c r="G2377" s="1">
        <f t="shared" si="471"/>
        <v>0</v>
      </c>
      <c r="H2377" s="1">
        <f t="shared" si="472"/>
        <v>1</v>
      </c>
      <c r="I2377" s="1">
        <f t="shared" si="473"/>
        <v>0</v>
      </c>
      <c r="J2377" s="1">
        <f t="shared" si="481"/>
        <v>1</v>
      </c>
      <c r="K2377" s="7">
        <f t="shared" si="474"/>
        <v>1717.3094212562369</v>
      </c>
      <c r="L2377" s="7">
        <f t="shared" si="475"/>
        <v>1369614.3472462578</v>
      </c>
      <c r="M2377" s="7">
        <f t="shared" si="476"/>
        <v>0.13696143472462577</v>
      </c>
      <c r="N2377" s="7">
        <f t="shared" si="480"/>
        <v>3999.8828864947259</v>
      </c>
    </row>
    <row r="2378" spans="2:14" x14ac:dyDescent="0.25">
      <c r="B2378" s="1">
        <f t="shared" si="477"/>
        <v>23600</v>
      </c>
      <c r="C2378" s="4">
        <f t="shared" si="469"/>
        <v>16.388888888888889</v>
      </c>
      <c r="D2378" s="3">
        <f t="shared" si="478"/>
        <v>0.38888888888888928</v>
      </c>
      <c r="E2378" s="1">
        <f t="shared" si="470"/>
        <v>4</v>
      </c>
      <c r="F2378" s="1">
        <f t="shared" si="479"/>
        <v>18.4478732785266</v>
      </c>
      <c r="G2378" s="1">
        <f t="shared" si="471"/>
        <v>0</v>
      </c>
      <c r="H2378" s="1">
        <f t="shared" si="472"/>
        <v>1</v>
      </c>
      <c r="I2378" s="1">
        <f t="shared" si="473"/>
        <v>0</v>
      </c>
      <c r="J2378" s="1">
        <f t="shared" si="481"/>
        <v>1</v>
      </c>
      <c r="K2378" s="7">
        <f t="shared" si="474"/>
        <v>1733.7447934231918</v>
      </c>
      <c r="L2378" s="7">
        <f t="shared" si="475"/>
        <v>1359753.1239460849</v>
      </c>
      <c r="M2378" s="7">
        <f t="shared" si="476"/>
        <v>0.1359753123946085</v>
      </c>
      <c r="N2378" s="7">
        <f t="shared" si="480"/>
        <v>3999.9297318968356</v>
      </c>
    </row>
    <row r="2379" spans="2:14" x14ac:dyDescent="0.25">
      <c r="B2379" s="1">
        <f t="shared" si="477"/>
        <v>23610</v>
      </c>
      <c r="C2379" s="4">
        <f t="shared" si="469"/>
        <v>16.395833333333332</v>
      </c>
      <c r="D2379" s="3">
        <f t="shared" si="478"/>
        <v>0.39583333333333215</v>
      </c>
      <c r="E2379" s="1">
        <f t="shared" si="470"/>
        <v>4</v>
      </c>
      <c r="F2379" s="1">
        <f t="shared" si="479"/>
        <v>18.58384859092121</v>
      </c>
      <c r="G2379" s="1">
        <f t="shared" si="471"/>
        <v>0</v>
      </c>
      <c r="H2379" s="1">
        <f t="shared" si="472"/>
        <v>1</v>
      </c>
      <c r="I2379" s="1">
        <f t="shared" si="473"/>
        <v>0</v>
      </c>
      <c r="J2379" s="1">
        <f t="shared" si="481"/>
        <v>1</v>
      </c>
      <c r="K2379" s="7">
        <f t="shared" si="474"/>
        <v>1750.061830910545</v>
      </c>
      <c r="L2379" s="7">
        <f t="shared" si="475"/>
        <v>1349962.9014536734</v>
      </c>
      <c r="M2379" s="7">
        <f t="shared" si="476"/>
        <v>0.13499629014536735</v>
      </c>
      <c r="N2379" s="7">
        <f t="shared" si="480"/>
        <v>3999.9578391381015</v>
      </c>
    </row>
    <row r="2380" spans="2:14" x14ac:dyDescent="0.25">
      <c r="B2380" s="1">
        <f t="shared" si="477"/>
        <v>23620</v>
      </c>
      <c r="C2380" s="4">
        <f t="shared" si="469"/>
        <v>16.402777777777779</v>
      </c>
      <c r="D2380" s="3">
        <f t="shared" si="478"/>
        <v>0.40277777777777857</v>
      </c>
      <c r="E2380" s="1">
        <f t="shared" si="470"/>
        <v>4</v>
      </c>
      <c r="F2380" s="1">
        <f t="shared" si="479"/>
        <v>18.718844881066577</v>
      </c>
      <c r="G2380" s="1">
        <f t="shared" si="471"/>
        <v>0</v>
      </c>
      <c r="H2380" s="1">
        <f t="shared" si="472"/>
        <v>1</v>
      </c>
      <c r="I2380" s="1">
        <f t="shared" si="473"/>
        <v>0</v>
      </c>
      <c r="J2380" s="1">
        <f t="shared" si="481"/>
        <v>1</v>
      </c>
      <c r="K2380" s="7">
        <f t="shared" si="474"/>
        <v>1766.2613857279889</v>
      </c>
      <c r="L2380" s="7">
        <f t="shared" si="475"/>
        <v>1340243.1685632067</v>
      </c>
      <c r="M2380" s="7">
        <f t="shared" si="476"/>
        <v>0.13402431685632066</v>
      </c>
      <c r="N2380" s="7">
        <f t="shared" si="480"/>
        <v>3999.9747034828606</v>
      </c>
    </row>
    <row r="2381" spans="2:14" x14ac:dyDescent="0.25">
      <c r="B2381" s="1">
        <f t="shared" si="477"/>
        <v>23630</v>
      </c>
      <c r="C2381" s="4">
        <f t="shared" si="469"/>
        <v>16.409722222222221</v>
      </c>
      <c r="D2381" s="3">
        <f t="shared" si="478"/>
        <v>0.40972222222222143</v>
      </c>
      <c r="E2381" s="1">
        <f t="shared" si="470"/>
        <v>4</v>
      </c>
      <c r="F2381" s="1">
        <f t="shared" si="479"/>
        <v>18.852869197922896</v>
      </c>
      <c r="G2381" s="1">
        <f t="shared" si="471"/>
        <v>0</v>
      </c>
      <c r="H2381" s="1">
        <f t="shared" si="472"/>
        <v>1</v>
      </c>
      <c r="I2381" s="1">
        <f t="shared" si="473"/>
        <v>0</v>
      </c>
      <c r="J2381" s="1">
        <f t="shared" si="481"/>
        <v>1</v>
      </c>
      <c r="K2381" s="7">
        <f t="shared" si="474"/>
        <v>1782.3443037507473</v>
      </c>
      <c r="L2381" s="7">
        <f t="shared" si="475"/>
        <v>1330593.4177495516</v>
      </c>
      <c r="M2381" s="7">
        <f t="shared" si="476"/>
        <v>0.13305934177495515</v>
      </c>
      <c r="N2381" s="7">
        <f t="shared" si="480"/>
        <v>3999.9848220897161</v>
      </c>
    </row>
    <row r="2382" spans="2:14" x14ac:dyDescent="0.25">
      <c r="B2382" s="1">
        <f t="shared" si="477"/>
        <v>23640</v>
      </c>
      <c r="C2382" s="4">
        <f t="shared" si="469"/>
        <v>16.416666666666668</v>
      </c>
      <c r="D2382" s="3">
        <f t="shared" si="478"/>
        <v>0.41666666666666785</v>
      </c>
      <c r="E2382" s="1">
        <f t="shared" si="470"/>
        <v>7</v>
      </c>
      <c r="F2382" s="1">
        <f t="shared" si="479"/>
        <v>18.985928539697852</v>
      </c>
      <c r="G2382" s="1">
        <f t="shared" si="471"/>
        <v>0</v>
      </c>
      <c r="H2382" s="1">
        <f t="shared" si="472"/>
        <v>1</v>
      </c>
      <c r="I2382" s="1">
        <f t="shared" si="473"/>
        <v>0</v>
      </c>
      <c r="J2382" s="1">
        <f t="shared" si="481"/>
        <v>1</v>
      </c>
      <c r="K2382" s="7">
        <f t="shared" si="474"/>
        <v>1438.311424763742</v>
      </c>
      <c r="L2382" s="7">
        <f t="shared" si="475"/>
        <v>1537013.1451417548</v>
      </c>
      <c r="M2382" s="7">
        <f t="shared" si="476"/>
        <v>0.15370131451417549</v>
      </c>
      <c r="N2382" s="7">
        <f t="shared" si="480"/>
        <v>3999.9908932538297</v>
      </c>
    </row>
    <row r="2383" spans="2:14" x14ac:dyDescent="0.25">
      <c r="B2383" s="1">
        <f t="shared" si="477"/>
        <v>23650</v>
      </c>
      <c r="C2383" s="4">
        <f t="shared" si="469"/>
        <v>16.423611111111111</v>
      </c>
      <c r="D2383" s="3">
        <f t="shared" si="478"/>
        <v>0.42361111111111072</v>
      </c>
      <c r="E2383" s="1">
        <f t="shared" si="470"/>
        <v>7</v>
      </c>
      <c r="F2383" s="1">
        <f t="shared" si="479"/>
        <v>19.139629854212028</v>
      </c>
      <c r="G2383" s="1">
        <f t="shared" si="471"/>
        <v>0</v>
      </c>
      <c r="H2383" s="1">
        <f t="shared" si="472"/>
        <v>1</v>
      </c>
      <c r="I2383" s="1">
        <f t="shared" si="473"/>
        <v>0</v>
      </c>
      <c r="J2383" s="1">
        <f t="shared" si="481"/>
        <v>1</v>
      </c>
      <c r="K2383" s="7">
        <f t="shared" si="474"/>
        <v>1456.7555825054433</v>
      </c>
      <c r="L2383" s="7">
        <f t="shared" si="475"/>
        <v>1525946.6504967341</v>
      </c>
      <c r="M2383" s="7">
        <f t="shared" si="476"/>
        <v>0.15259466504967339</v>
      </c>
      <c r="N2383" s="7">
        <f t="shared" si="480"/>
        <v>3999.9945359522976</v>
      </c>
    </row>
    <row r="2384" spans="2:14" x14ac:dyDescent="0.25">
      <c r="B2384" s="1">
        <f t="shared" si="477"/>
        <v>23660</v>
      </c>
      <c r="C2384" s="4">
        <f t="shared" si="469"/>
        <v>16.430555555555557</v>
      </c>
      <c r="D2384" s="3">
        <f t="shared" si="478"/>
        <v>0.43055555555555713</v>
      </c>
      <c r="E2384" s="1">
        <f t="shared" si="470"/>
        <v>7</v>
      </c>
      <c r="F2384" s="1">
        <f t="shared" si="479"/>
        <v>19.292224519261701</v>
      </c>
      <c r="G2384" s="1">
        <f t="shared" si="471"/>
        <v>0</v>
      </c>
      <c r="H2384" s="1">
        <f t="shared" si="472"/>
        <v>1</v>
      </c>
      <c r="I2384" s="1">
        <f t="shared" si="473"/>
        <v>0</v>
      </c>
      <c r="J2384" s="1">
        <f t="shared" si="481"/>
        <v>1</v>
      </c>
      <c r="K2384" s="7">
        <f t="shared" si="474"/>
        <v>1475.0669423114039</v>
      </c>
      <c r="L2384" s="7">
        <f t="shared" si="475"/>
        <v>1514959.8346131574</v>
      </c>
      <c r="M2384" s="7">
        <f t="shared" si="476"/>
        <v>0.15149598346131574</v>
      </c>
      <c r="N2384" s="7">
        <f t="shared" si="480"/>
        <v>3999.9967215713787</v>
      </c>
    </row>
    <row r="2385" spans="2:14" x14ac:dyDescent="0.25">
      <c r="B2385" s="1">
        <f t="shared" si="477"/>
        <v>23670</v>
      </c>
      <c r="C2385" s="4">
        <f t="shared" si="469"/>
        <v>16.4375</v>
      </c>
      <c r="D2385" s="3">
        <f t="shared" si="478"/>
        <v>0.4375</v>
      </c>
      <c r="E2385" s="1">
        <f t="shared" si="470"/>
        <v>7</v>
      </c>
      <c r="F2385" s="1">
        <f t="shared" si="479"/>
        <v>19.443720502723018</v>
      </c>
      <c r="G2385" s="1">
        <f t="shared" si="471"/>
        <v>0</v>
      </c>
      <c r="H2385" s="1">
        <f t="shared" si="472"/>
        <v>1</v>
      </c>
      <c r="I2385" s="1">
        <f t="shared" si="473"/>
        <v>0</v>
      </c>
      <c r="J2385" s="1">
        <f t="shared" si="481"/>
        <v>1</v>
      </c>
      <c r="K2385" s="7">
        <f t="shared" si="474"/>
        <v>1493.246460326762</v>
      </c>
      <c r="L2385" s="7">
        <f t="shared" si="475"/>
        <v>1504052.1238039429</v>
      </c>
      <c r="M2385" s="7">
        <f t="shared" si="476"/>
        <v>0.15040521238039428</v>
      </c>
      <c r="N2385" s="7">
        <f t="shared" si="480"/>
        <v>3999.9980329428272</v>
      </c>
    </row>
    <row r="2386" spans="2:14" x14ac:dyDescent="0.25">
      <c r="B2386" s="1">
        <f t="shared" si="477"/>
        <v>23680</v>
      </c>
      <c r="C2386" s="4">
        <f t="shared" ref="C2386:C2449" si="482">B2386/(24*60)</f>
        <v>16.444444444444443</v>
      </c>
      <c r="D2386" s="3">
        <f t="shared" si="478"/>
        <v>0.44444444444444287</v>
      </c>
      <c r="E2386" s="1">
        <f t="shared" ref="E2386:E2449" si="483">VLOOKUP(D2386,$P$3:$R$27,3,1)</f>
        <v>7</v>
      </c>
      <c r="F2386" s="1">
        <f t="shared" si="479"/>
        <v>19.594125715103413</v>
      </c>
      <c r="G2386" s="1">
        <f t="shared" ref="G2386:G2449" si="484">IF(VLOOKUP(D2386,$P$3:$Q$27,2,1)=0,1,0)</f>
        <v>0</v>
      </c>
      <c r="H2386" s="1">
        <f t="shared" ref="H2386:H2449" si="485">IF(F2386&lt;($G$2+G2386*$G$4),1,0)</f>
        <v>1</v>
      </c>
      <c r="I2386" s="1">
        <f t="shared" ref="I2386:I2449" si="486">IF(F2386&gt;($G$3+G2386*$G$4),1,0)</f>
        <v>0</v>
      </c>
      <c r="J2386" s="1">
        <f t="shared" si="481"/>
        <v>1</v>
      </c>
      <c r="K2386" s="7">
        <f t="shared" ref="K2386:K2449" si="487">(F2386-E2386)*$C$11</f>
        <v>1511.2950858124093</v>
      </c>
      <c r="L2386" s="7">
        <f t="shared" ref="L2386:L2449" si="488">((J2386*$G$6)-K2386)*60*$G$8</f>
        <v>1493222.9485125542</v>
      </c>
      <c r="M2386" s="7">
        <f t="shared" ref="M2386:M2449" si="489">L2386/$C$5</f>
        <v>0.14932229485125542</v>
      </c>
      <c r="N2386" s="7">
        <f t="shared" si="480"/>
        <v>3999.9988197656962</v>
      </c>
    </row>
    <row r="2387" spans="2:14" x14ac:dyDescent="0.25">
      <c r="B2387" s="1">
        <f t="shared" ref="B2387:B2450" si="490">B2386+$G$8</f>
        <v>23690</v>
      </c>
      <c r="C2387" s="4">
        <f t="shared" si="482"/>
        <v>16.451388888888889</v>
      </c>
      <c r="D2387" s="3">
        <f t="shared" ref="D2387:D2450" si="491">C2387-INT(C2387)</f>
        <v>0.45138888888888928</v>
      </c>
      <c r="E2387" s="1">
        <f t="shared" si="483"/>
        <v>7</v>
      </c>
      <c r="F2387" s="1">
        <f t="shared" ref="F2387:F2450" si="492">F2386+M2386</f>
        <v>19.743448009954669</v>
      </c>
      <c r="G2387" s="1">
        <f t="shared" si="484"/>
        <v>0</v>
      </c>
      <c r="H2387" s="1">
        <f t="shared" si="485"/>
        <v>1</v>
      </c>
      <c r="I2387" s="1">
        <f t="shared" si="486"/>
        <v>0</v>
      </c>
      <c r="J2387" s="1">
        <f t="shared" si="481"/>
        <v>1</v>
      </c>
      <c r="K2387" s="7">
        <f t="shared" si="487"/>
        <v>1529.21376119456</v>
      </c>
      <c r="L2387" s="7">
        <f t="shared" si="488"/>
        <v>1482471.7432832639</v>
      </c>
      <c r="M2387" s="7">
        <f t="shared" si="489"/>
        <v>0.14824717432832638</v>
      </c>
      <c r="N2387" s="7">
        <f t="shared" ref="N2387:N2450" si="493">(J2387*$G$6*$N$15)+N2386*$N$14</f>
        <v>3999.9992918594176</v>
      </c>
    </row>
    <row r="2388" spans="2:14" x14ac:dyDescent="0.25">
      <c r="B2388" s="1">
        <f t="shared" si="490"/>
        <v>23700</v>
      </c>
      <c r="C2388" s="4">
        <f t="shared" si="482"/>
        <v>16.458333333333332</v>
      </c>
      <c r="D2388" s="3">
        <f t="shared" si="491"/>
        <v>0.45833333333333215</v>
      </c>
      <c r="E2388" s="1">
        <f t="shared" si="483"/>
        <v>7</v>
      </c>
      <c r="F2388" s="1">
        <f t="shared" si="492"/>
        <v>19.891695184282995</v>
      </c>
      <c r="G2388" s="1">
        <f t="shared" si="484"/>
        <v>0</v>
      </c>
      <c r="H2388" s="1">
        <f t="shared" si="485"/>
        <v>1</v>
      </c>
      <c r="I2388" s="1">
        <f t="shared" si="486"/>
        <v>0</v>
      </c>
      <c r="J2388" s="1">
        <f t="shared" ref="J2388:J2451" si="494">IF(OR(AND(I2388=0,J2387=1),AND(H2388=1,I2388=0)),1,0)</f>
        <v>1</v>
      </c>
      <c r="K2388" s="7">
        <f t="shared" si="487"/>
        <v>1547.0034221139592</v>
      </c>
      <c r="L2388" s="7">
        <f t="shared" si="488"/>
        <v>1471797.9467316242</v>
      </c>
      <c r="M2388" s="7">
        <f t="shared" si="489"/>
        <v>0.14717979467316242</v>
      </c>
      <c r="N2388" s="7">
        <f t="shared" si="493"/>
        <v>3999.9995751156503</v>
      </c>
    </row>
    <row r="2389" spans="2:14" x14ac:dyDescent="0.25">
      <c r="B2389" s="1">
        <f t="shared" si="490"/>
        <v>23710</v>
      </c>
      <c r="C2389" s="4">
        <f t="shared" si="482"/>
        <v>16.465277777777779</v>
      </c>
      <c r="D2389" s="3">
        <f t="shared" si="491"/>
        <v>0.46527777777777857</v>
      </c>
      <c r="E2389" s="1">
        <f t="shared" si="483"/>
        <v>10</v>
      </c>
      <c r="F2389" s="1">
        <f t="shared" si="492"/>
        <v>20.038874978956159</v>
      </c>
      <c r="G2389" s="1">
        <f t="shared" si="484"/>
        <v>0</v>
      </c>
      <c r="H2389" s="1">
        <f t="shared" si="485"/>
        <v>0</v>
      </c>
      <c r="I2389" s="1">
        <f t="shared" si="486"/>
        <v>0</v>
      </c>
      <c r="J2389" s="1">
        <f t="shared" si="494"/>
        <v>1</v>
      </c>
      <c r="K2389" s="7">
        <f t="shared" si="487"/>
        <v>1204.6649974747388</v>
      </c>
      <c r="L2389" s="7">
        <f t="shared" si="488"/>
        <v>1677201.0015151568</v>
      </c>
      <c r="M2389" s="7">
        <f t="shared" si="489"/>
        <v>0.16772010015151567</v>
      </c>
      <c r="N2389" s="7">
        <f t="shared" si="493"/>
        <v>3999.99974506939</v>
      </c>
    </row>
    <row r="2390" spans="2:14" x14ac:dyDescent="0.25">
      <c r="B2390" s="1">
        <f t="shared" si="490"/>
        <v>23720</v>
      </c>
      <c r="C2390" s="4">
        <f t="shared" si="482"/>
        <v>16.472222222222221</v>
      </c>
      <c r="D2390" s="3">
        <f t="shared" si="491"/>
        <v>0.47222222222222143</v>
      </c>
      <c r="E2390" s="1">
        <f t="shared" si="483"/>
        <v>10</v>
      </c>
      <c r="F2390" s="1">
        <f t="shared" si="492"/>
        <v>20.206595079107675</v>
      </c>
      <c r="G2390" s="1">
        <f t="shared" si="484"/>
        <v>0</v>
      </c>
      <c r="H2390" s="1">
        <f t="shared" si="485"/>
        <v>0</v>
      </c>
      <c r="I2390" s="1">
        <f t="shared" si="486"/>
        <v>0</v>
      </c>
      <c r="J2390" s="1">
        <f t="shared" si="494"/>
        <v>1</v>
      </c>
      <c r="K2390" s="7">
        <f t="shared" si="487"/>
        <v>1224.7914094929208</v>
      </c>
      <c r="L2390" s="7">
        <f t="shared" si="488"/>
        <v>1665125.1543042473</v>
      </c>
      <c r="M2390" s="7">
        <f t="shared" si="489"/>
        <v>0.16651251543042472</v>
      </c>
      <c r="N2390" s="7">
        <f t="shared" si="493"/>
        <v>3999.999847041634</v>
      </c>
    </row>
    <row r="2391" spans="2:14" x14ac:dyDescent="0.25">
      <c r="B2391" s="1">
        <f t="shared" si="490"/>
        <v>23730</v>
      </c>
      <c r="C2391" s="4">
        <f t="shared" si="482"/>
        <v>16.479166666666668</v>
      </c>
      <c r="D2391" s="3">
        <f t="shared" si="491"/>
        <v>0.47916666666666785</v>
      </c>
      <c r="E2391" s="1">
        <f t="shared" si="483"/>
        <v>10</v>
      </c>
      <c r="F2391" s="1">
        <f t="shared" si="492"/>
        <v>20.373107594538101</v>
      </c>
      <c r="G2391" s="1">
        <f t="shared" si="484"/>
        <v>0</v>
      </c>
      <c r="H2391" s="1">
        <f t="shared" si="485"/>
        <v>0</v>
      </c>
      <c r="I2391" s="1">
        <f t="shared" si="486"/>
        <v>1</v>
      </c>
      <c r="J2391" s="1">
        <f t="shared" si="494"/>
        <v>0</v>
      </c>
      <c r="K2391" s="7">
        <f t="shared" si="487"/>
        <v>1244.7729113445721</v>
      </c>
      <c r="L2391" s="7">
        <f t="shared" si="488"/>
        <v>-746863.74680674332</v>
      </c>
      <c r="M2391" s="7">
        <f t="shared" si="489"/>
        <v>-7.4686374680674336E-2</v>
      </c>
      <c r="N2391" s="7">
        <f t="shared" si="493"/>
        <v>2399.9999082249801</v>
      </c>
    </row>
    <row r="2392" spans="2:14" x14ac:dyDescent="0.25">
      <c r="B2392" s="1">
        <f t="shared" si="490"/>
        <v>23740</v>
      </c>
      <c r="C2392" s="4">
        <f t="shared" si="482"/>
        <v>16.486111111111111</v>
      </c>
      <c r="D2392" s="3">
        <f t="shared" si="491"/>
        <v>0.48611111111111072</v>
      </c>
      <c r="E2392" s="1">
        <f t="shared" si="483"/>
        <v>10</v>
      </c>
      <c r="F2392" s="1">
        <f t="shared" si="492"/>
        <v>20.298421219857428</v>
      </c>
      <c r="G2392" s="1">
        <f t="shared" si="484"/>
        <v>0</v>
      </c>
      <c r="H2392" s="1">
        <f t="shared" si="485"/>
        <v>0</v>
      </c>
      <c r="I2392" s="1">
        <f t="shared" si="486"/>
        <v>0</v>
      </c>
      <c r="J2392" s="1">
        <f t="shared" si="494"/>
        <v>0</v>
      </c>
      <c r="K2392" s="7">
        <f t="shared" si="487"/>
        <v>1235.8105463828911</v>
      </c>
      <c r="L2392" s="7">
        <f t="shared" si="488"/>
        <v>-741486.32782973466</v>
      </c>
      <c r="M2392" s="7">
        <f t="shared" si="489"/>
        <v>-7.414863278297347E-2</v>
      </c>
      <c r="N2392" s="7">
        <f t="shared" si="493"/>
        <v>1439.999944934988</v>
      </c>
    </row>
    <row r="2393" spans="2:14" x14ac:dyDescent="0.25">
      <c r="B2393" s="1">
        <f t="shared" si="490"/>
        <v>23750</v>
      </c>
      <c r="C2393" s="4">
        <f t="shared" si="482"/>
        <v>16.493055555555557</v>
      </c>
      <c r="D2393" s="3">
        <f t="shared" si="491"/>
        <v>0.49305555555555713</v>
      </c>
      <c r="E2393" s="1">
        <f t="shared" si="483"/>
        <v>10</v>
      </c>
      <c r="F2393" s="1">
        <f t="shared" si="492"/>
        <v>20.224272587074456</v>
      </c>
      <c r="G2393" s="1">
        <f t="shared" si="484"/>
        <v>0</v>
      </c>
      <c r="H2393" s="1">
        <f t="shared" si="485"/>
        <v>0</v>
      </c>
      <c r="I2393" s="1">
        <f t="shared" si="486"/>
        <v>0</v>
      </c>
      <c r="J2393" s="1">
        <f t="shared" si="494"/>
        <v>0</v>
      </c>
      <c r="K2393" s="7">
        <f t="shared" si="487"/>
        <v>1226.9127104489346</v>
      </c>
      <c r="L2393" s="7">
        <f t="shared" si="488"/>
        <v>-736147.62626936077</v>
      </c>
      <c r="M2393" s="7">
        <f t="shared" si="489"/>
        <v>-7.3614762626936073E-2</v>
      </c>
      <c r="N2393" s="7">
        <f t="shared" si="493"/>
        <v>863.99996696099277</v>
      </c>
    </row>
    <row r="2394" spans="2:14" x14ac:dyDescent="0.25">
      <c r="B2394" s="1">
        <f t="shared" si="490"/>
        <v>23760</v>
      </c>
      <c r="C2394" s="4">
        <f t="shared" si="482"/>
        <v>16.5</v>
      </c>
      <c r="D2394" s="3">
        <f t="shared" si="491"/>
        <v>0.5</v>
      </c>
      <c r="E2394" s="1">
        <f t="shared" si="483"/>
        <v>11</v>
      </c>
      <c r="F2394" s="1">
        <f t="shared" si="492"/>
        <v>20.150657824447521</v>
      </c>
      <c r="G2394" s="1">
        <f t="shared" si="484"/>
        <v>0</v>
      </c>
      <c r="H2394" s="1">
        <f t="shared" si="485"/>
        <v>0</v>
      </c>
      <c r="I2394" s="1">
        <f t="shared" si="486"/>
        <v>0</v>
      </c>
      <c r="J2394" s="1">
        <f t="shared" si="494"/>
        <v>0</v>
      </c>
      <c r="K2394" s="7">
        <f t="shared" si="487"/>
        <v>1098.0789389337024</v>
      </c>
      <c r="L2394" s="7">
        <f t="shared" si="488"/>
        <v>-658847.3633602215</v>
      </c>
      <c r="M2394" s="7">
        <f t="shared" si="489"/>
        <v>-6.5884736336022154E-2</v>
      </c>
      <c r="N2394" s="7">
        <f t="shared" si="493"/>
        <v>518.39998017659559</v>
      </c>
    </row>
    <row r="2395" spans="2:14" x14ac:dyDescent="0.25">
      <c r="B2395" s="1">
        <f t="shared" si="490"/>
        <v>23770</v>
      </c>
      <c r="C2395" s="4">
        <f t="shared" si="482"/>
        <v>16.506944444444443</v>
      </c>
      <c r="D2395" s="3">
        <f t="shared" si="491"/>
        <v>0.50694444444444287</v>
      </c>
      <c r="E2395" s="1">
        <f t="shared" si="483"/>
        <v>11</v>
      </c>
      <c r="F2395" s="1">
        <f t="shared" si="492"/>
        <v>20.084773088111497</v>
      </c>
      <c r="G2395" s="1">
        <f t="shared" si="484"/>
        <v>0</v>
      </c>
      <c r="H2395" s="1">
        <f t="shared" si="485"/>
        <v>0</v>
      </c>
      <c r="I2395" s="1">
        <f t="shared" si="486"/>
        <v>0</v>
      </c>
      <c r="J2395" s="1">
        <f t="shared" si="494"/>
        <v>0</v>
      </c>
      <c r="K2395" s="7">
        <f t="shared" si="487"/>
        <v>1090.1727705733795</v>
      </c>
      <c r="L2395" s="7">
        <f t="shared" si="488"/>
        <v>-654103.66234402766</v>
      </c>
      <c r="M2395" s="7">
        <f t="shared" si="489"/>
        <v>-6.5410366234402773E-2</v>
      </c>
      <c r="N2395" s="7">
        <f t="shared" si="493"/>
        <v>311.03998810595732</v>
      </c>
    </row>
    <row r="2396" spans="2:14" x14ac:dyDescent="0.25">
      <c r="B2396" s="1">
        <f t="shared" si="490"/>
        <v>23780</v>
      </c>
      <c r="C2396" s="4">
        <f t="shared" si="482"/>
        <v>16.513888888888889</v>
      </c>
      <c r="D2396" s="3">
        <f t="shared" si="491"/>
        <v>0.51388888888888928</v>
      </c>
      <c r="E2396" s="1">
        <f t="shared" si="483"/>
        <v>11</v>
      </c>
      <c r="F2396" s="1">
        <f t="shared" si="492"/>
        <v>20.019362721877094</v>
      </c>
      <c r="G2396" s="1">
        <f t="shared" si="484"/>
        <v>0</v>
      </c>
      <c r="H2396" s="1">
        <f t="shared" si="485"/>
        <v>0</v>
      </c>
      <c r="I2396" s="1">
        <f t="shared" si="486"/>
        <v>0</v>
      </c>
      <c r="J2396" s="1">
        <f t="shared" si="494"/>
        <v>0</v>
      </c>
      <c r="K2396" s="7">
        <f t="shared" si="487"/>
        <v>1082.3235266252511</v>
      </c>
      <c r="L2396" s="7">
        <f t="shared" si="488"/>
        <v>-649394.11597515072</v>
      </c>
      <c r="M2396" s="7">
        <f t="shared" si="489"/>
        <v>-6.4939411597515068E-2</v>
      </c>
      <c r="N2396" s="7">
        <f t="shared" si="493"/>
        <v>186.62399286357439</v>
      </c>
    </row>
    <row r="2397" spans="2:14" x14ac:dyDescent="0.25">
      <c r="B2397" s="1">
        <f t="shared" si="490"/>
        <v>23790</v>
      </c>
      <c r="C2397" s="4">
        <f t="shared" si="482"/>
        <v>16.520833333333332</v>
      </c>
      <c r="D2397" s="3">
        <f t="shared" si="491"/>
        <v>0.52083333333333215</v>
      </c>
      <c r="E2397" s="1">
        <f t="shared" si="483"/>
        <v>11</v>
      </c>
      <c r="F2397" s="1">
        <f t="shared" si="492"/>
        <v>19.95442331027958</v>
      </c>
      <c r="G2397" s="1">
        <f t="shared" si="484"/>
        <v>0</v>
      </c>
      <c r="H2397" s="1">
        <f t="shared" si="485"/>
        <v>1</v>
      </c>
      <c r="I2397" s="1">
        <f t="shared" si="486"/>
        <v>0</v>
      </c>
      <c r="J2397" s="1">
        <f t="shared" si="494"/>
        <v>1</v>
      </c>
      <c r="K2397" s="7">
        <f t="shared" si="487"/>
        <v>1074.5307972335495</v>
      </c>
      <c r="L2397" s="7">
        <f t="shared" si="488"/>
        <v>1755281.5216598704</v>
      </c>
      <c r="M2397" s="7">
        <f t="shared" si="489"/>
        <v>0.17552815216598705</v>
      </c>
      <c r="N2397" s="7">
        <f t="shared" si="493"/>
        <v>1711.9743957181447</v>
      </c>
    </row>
    <row r="2398" spans="2:14" x14ac:dyDescent="0.25">
      <c r="B2398" s="1">
        <f t="shared" si="490"/>
        <v>23800</v>
      </c>
      <c r="C2398" s="4">
        <f t="shared" si="482"/>
        <v>16.527777777777779</v>
      </c>
      <c r="D2398" s="3">
        <f t="shared" si="491"/>
        <v>0.52777777777777857</v>
      </c>
      <c r="E2398" s="1">
        <f t="shared" si="483"/>
        <v>11</v>
      </c>
      <c r="F2398" s="1">
        <f t="shared" si="492"/>
        <v>20.129951462445568</v>
      </c>
      <c r="G2398" s="1">
        <f t="shared" si="484"/>
        <v>0</v>
      </c>
      <c r="H2398" s="1">
        <f t="shared" si="485"/>
        <v>0</v>
      </c>
      <c r="I2398" s="1">
        <f t="shared" si="486"/>
        <v>0</v>
      </c>
      <c r="J2398" s="1">
        <f t="shared" si="494"/>
        <v>1</v>
      </c>
      <c r="K2398" s="7">
        <f t="shared" si="487"/>
        <v>1095.5941754934681</v>
      </c>
      <c r="L2398" s="7">
        <f t="shared" si="488"/>
        <v>1742643.4947039189</v>
      </c>
      <c r="M2398" s="7">
        <f t="shared" si="489"/>
        <v>0.1742643494703919</v>
      </c>
      <c r="N2398" s="7">
        <f t="shared" si="493"/>
        <v>2627.1846374308871</v>
      </c>
    </row>
    <row r="2399" spans="2:14" x14ac:dyDescent="0.25">
      <c r="B2399" s="1">
        <f t="shared" si="490"/>
        <v>23810</v>
      </c>
      <c r="C2399" s="4">
        <f t="shared" si="482"/>
        <v>16.534722222222221</v>
      </c>
      <c r="D2399" s="3">
        <f t="shared" si="491"/>
        <v>0.53472222222222143</v>
      </c>
      <c r="E2399" s="1">
        <f t="shared" si="483"/>
        <v>11</v>
      </c>
      <c r="F2399" s="1">
        <f t="shared" si="492"/>
        <v>20.304215811915959</v>
      </c>
      <c r="G2399" s="1">
        <f t="shared" si="484"/>
        <v>0</v>
      </c>
      <c r="H2399" s="1">
        <f t="shared" si="485"/>
        <v>0</v>
      </c>
      <c r="I2399" s="1">
        <f t="shared" si="486"/>
        <v>1</v>
      </c>
      <c r="J2399" s="1">
        <f t="shared" si="494"/>
        <v>0</v>
      </c>
      <c r="K2399" s="7">
        <f t="shared" si="487"/>
        <v>1116.505897429915</v>
      </c>
      <c r="L2399" s="7">
        <f t="shared" si="488"/>
        <v>-669903.53845794906</v>
      </c>
      <c r="M2399" s="7">
        <f t="shared" si="489"/>
        <v>-6.6990353845794909E-2</v>
      </c>
      <c r="N2399" s="7">
        <f t="shared" si="493"/>
        <v>1576.3107824585322</v>
      </c>
    </row>
    <row r="2400" spans="2:14" x14ac:dyDescent="0.25">
      <c r="B2400" s="1">
        <f t="shared" si="490"/>
        <v>23820</v>
      </c>
      <c r="C2400" s="4">
        <f t="shared" si="482"/>
        <v>16.541666666666668</v>
      </c>
      <c r="D2400" s="3">
        <f t="shared" si="491"/>
        <v>0.54166666666666785</v>
      </c>
      <c r="E2400" s="1">
        <f t="shared" si="483"/>
        <v>12</v>
      </c>
      <c r="F2400" s="1">
        <f t="shared" si="492"/>
        <v>20.237225458070164</v>
      </c>
      <c r="G2400" s="1">
        <f t="shared" si="484"/>
        <v>0</v>
      </c>
      <c r="H2400" s="1">
        <f t="shared" si="485"/>
        <v>0</v>
      </c>
      <c r="I2400" s="1">
        <f t="shared" si="486"/>
        <v>0</v>
      </c>
      <c r="J2400" s="1">
        <f t="shared" si="494"/>
        <v>0</v>
      </c>
      <c r="K2400" s="7">
        <f t="shared" si="487"/>
        <v>988.46705496841946</v>
      </c>
      <c r="L2400" s="7">
        <f t="shared" si="488"/>
        <v>-593080.23298105167</v>
      </c>
      <c r="M2400" s="7">
        <f t="shared" si="489"/>
        <v>-5.9308023298105167E-2</v>
      </c>
      <c r="N2400" s="7">
        <f t="shared" si="493"/>
        <v>945.78646947511925</v>
      </c>
    </row>
    <row r="2401" spans="2:14" x14ac:dyDescent="0.25">
      <c r="B2401" s="1">
        <f t="shared" si="490"/>
        <v>23830</v>
      </c>
      <c r="C2401" s="4">
        <f t="shared" si="482"/>
        <v>16.548611111111111</v>
      </c>
      <c r="D2401" s="3">
        <f t="shared" si="491"/>
        <v>0.54861111111111072</v>
      </c>
      <c r="E2401" s="1">
        <f t="shared" si="483"/>
        <v>12</v>
      </c>
      <c r="F2401" s="1">
        <f t="shared" si="492"/>
        <v>20.177917434772059</v>
      </c>
      <c r="G2401" s="1">
        <f t="shared" si="484"/>
        <v>0</v>
      </c>
      <c r="H2401" s="1">
        <f t="shared" si="485"/>
        <v>0</v>
      </c>
      <c r="I2401" s="1">
        <f t="shared" si="486"/>
        <v>0</v>
      </c>
      <c r="J2401" s="1">
        <f t="shared" si="494"/>
        <v>0</v>
      </c>
      <c r="K2401" s="7">
        <f t="shared" si="487"/>
        <v>981.35009217264701</v>
      </c>
      <c r="L2401" s="7">
        <f t="shared" si="488"/>
        <v>-588810.05530358828</v>
      </c>
      <c r="M2401" s="7">
        <f t="shared" si="489"/>
        <v>-5.8881005530358826E-2</v>
      </c>
      <c r="N2401" s="7">
        <f t="shared" si="493"/>
        <v>567.47188168507148</v>
      </c>
    </row>
    <row r="2402" spans="2:14" x14ac:dyDescent="0.25">
      <c r="B2402" s="1">
        <f t="shared" si="490"/>
        <v>23840</v>
      </c>
      <c r="C2402" s="4">
        <f t="shared" si="482"/>
        <v>16.555555555555557</v>
      </c>
      <c r="D2402" s="3">
        <f t="shared" si="491"/>
        <v>0.55555555555555713</v>
      </c>
      <c r="E2402" s="1">
        <f t="shared" si="483"/>
        <v>12</v>
      </c>
      <c r="F2402" s="1">
        <f t="shared" si="492"/>
        <v>20.119036429241699</v>
      </c>
      <c r="G2402" s="1">
        <f t="shared" si="484"/>
        <v>0</v>
      </c>
      <c r="H2402" s="1">
        <f t="shared" si="485"/>
        <v>0</v>
      </c>
      <c r="I2402" s="1">
        <f t="shared" si="486"/>
        <v>0</v>
      </c>
      <c r="J2402" s="1">
        <f t="shared" si="494"/>
        <v>0</v>
      </c>
      <c r="K2402" s="7">
        <f t="shared" si="487"/>
        <v>974.28437150900379</v>
      </c>
      <c r="L2402" s="7">
        <f t="shared" si="488"/>
        <v>-584570.62290540221</v>
      </c>
      <c r="M2402" s="7">
        <f t="shared" si="489"/>
        <v>-5.8457062290540221E-2</v>
      </c>
      <c r="N2402" s="7">
        <f t="shared" si="493"/>
        <v>340.48312901104288</v>
      </c>
    </row>
    <row r="2403" spans="2:14" x14ac:dyDescent="0.25">
      <c r="B2403" s="1">
        <f t="shared" si="490"/>
        <v>23850</v>
      </c>
      <c r="C2403" s="4">
        <f t="shared" si="482"/>
        <v>16.5625</v>
      </c>
      <c r="D2403" s="3">
        <f t="shared" si="491"/>
        <v>0.5625</v>
      </c>
      <c r="E2403" s="1">
        <f t="shared" si="483"/>
        <v>12</v>
      </c>
      <c r="F2403" s="1">
        <f t="shared" si="492"/>
        <v>20.06057936695116</v>
      </c>
      <c r="G2403" s="1">
        <f t="shared" si="484"/>
        <v>0</v>
      </c>
      <c r="H2403" s="1">
        <f t="shared" si="485"/>
        <v>0</v>
      </c>
      <c r="I2403" s="1">
        <f t="shared" si="486"/>
        <v>0</v>
      </c>
      <c r="J2403" s="1">
        <f t="shared" si="494"/>
        <v>0</v>
      </c>
      <c r="K2403" s="7">
        <f t="shared" si="487"/>
        <v>967.26952403413907</v>
      </c>
      <c r="L2403" s="7">
        <f t="shared" si="488"/>
        <v>-580361.71442048345</v>
      </c>
      <c r="M2403" s="7">
        <f t="shared" si="489"/>
        <v>-5.8036171442048347E-2</v>
      </c>
      <c r="N2403" s="7">
        <f t="shared" si="493"/>
        <v>204.28987740662572</v>
      </c>
    </row>
    <row r="2404" spans="2:14" x14ac:dyDescent="0.25">
      <c r="B2404" s="1">
        <f t="shared" si="490"/>
        <v>23860</v>
      </c>
      <c r="C2404" s="4">
        <f t="shared" si="482"/>
        <v>16.569444444444443</v>
      </c>
      <c r="D2404" s="3">
        <f t="shared" si="491"/>
        <v>0.56944444444444287</v>
      </c>
      <c r="E2404" s="1">
        <f t="shared" si="483"/>
        <v>12</v>
      </c>
      <c r="F2404" s="1">
        <f t="shared" si="492"/>
        <v>20.002543195509112</v>
      </c>
      <c r="G2404" s="1">
        <f t="shared" si="484"/>
        <v>0</v>
      </c>
      <c r="H2404" s="1">
        <f t="shared" si="485"/>
        <v>0</v>
      </c>
      <c r="I2404" s="1">
        <f t="shared" si="486"/>
        <v>0</v>
      </c>
      <c r="J2404" s="1">
        <f t="shared" si="494"/>
        <v>0</v>
      </c>
      <c r="K2404" s="7">
        <f t="shared" si="487"/>
        <v>960.30518346109329</v>
      </c>
      <c r="L2404" s="7">
        <f t="shared" si="488"/>
        <v>-576183.11007665598</v>
      </c>
      <c r="M2404" s="7">
        <f t="shared" si="489"/>
        <v>-5.7618311007665596E-2</v>
      </c>
      <c r="N2404" s="7">
        <f t="shared" si="493"/>
        <v>122.57392644397542</v>
      </c>
    </row>
    <row r="2405" spans="2:14" x14ac:dyDescent="0.25">
      <c r="B2405" s="1">
        <f t="shared" si="490"/>
        <v>23870</v>
      </c>
      <c r="C2405" s="4">
        <f t="shared" si="482"/>
        <v>16.576388888888889</v>
      </c>
      <c r="D2405" s="3">
        <f t="shared" si="491"/>
        <v>0.57638888888888928</v>
      </c>
      <c r="E2405" s="1">
        <f t="shared" si="483"/>
        <v>12</v>
      </c>
      <c r="F2405" s="1">
        <f t="shared" si="492"/>
        <v>19.944924884501447</v>
      </c>
      <c r="G2405" s="1">
        <f t="shared" si="484"/>
        <v>0</v>
      </c>
      <c r="H2405" s="1">
        <f t="shared" si="485"/>
        <v>1</v>
      </c>
      <c r="I2405" s="1">
        <f t="shared" si="486"/>
        <v>0</v>
      </c>
      <c r="J2405" s="1">
        <f t="shared" si="494"/>
        <v>1</v>
      </c>
      <c r="K2405" s="7">
        <f t="shared" si="487"/>
        <v>953.39098614017348</v>
      </c>
      <c r="L2405" s="7">
        <f t="shared" si="488"/>
        <v>1827965.4083158961</v>
      </c>
      <c r="M2405" s="7">
        <f t="shared" si="489"/>
        <v>0.18279654083158961</v>
      </c>
      <c r="N2405" s="7">
        <f t="shared" si="493"/>
        <v>1673.5443558663853</v>
      </c>
    </row>
    <row r="2406" spans="2:14" x14ac:dyDescent="0.25">
      <c r="B2406" s="1">
        <f t="shared" si="490"/>
        <v>23880</v>
      </c>
      <c r="C2406" s="4">
        <f t="shared" si="482"/>
        <v>16.583333333333332</v>
      </c>
      <c r="D2406" s="3">
        <f t="shared" si="491"/>
        <v>0.58333333333333215</v>
      </c>
      <c r="E2406" s="1">
        <f t="shared" si="483"/>
        <v>12</v>
      </c>
      <c r="F2406" s="1">
        <f t="shared" si="492"/>
        <v>20.127721425333036</v>
      </c>
      <c r="G2406" s="1">
        <f t="shared" si="484"/>
        <v>0</v>
      </c>
      <c r="H2406" s="1">
        <f t="shared" si="485"/>
        <v>0</v>
      </c>
      <c r="I2406" s="1">
        <f t="shared" si="486"/>
        <v>0</v>
      </c>
      <c r="J2406" s="1">
        <f t="shared" si="494"/>
        <v>1</v>
      </c>
      <c r="K2406" s="7">
        <f t="shared" si="487"/>
        <v>975.32657103996416</v>
      </c>
      <c r="L2406" s="7">
        <f t="shared" si="488"/>
        <v>1814804.0573760215</v>
      </c>
      <c r="M2406" s="7">
        <f t="shared" si="489"/>
        <v>0.18148040573760216</v>
      </c>
      <c r="N2406" s="7">
        <f t="shared" si="493"/>
        <v>2604.1266135198312</v>
      </c>
    </row>
    <row r="2407" spans="2:14" x14ac:dyDescent="0.25">
      <c r="B2407" s="1">
        <f t="shared" si="490"/>
        <v>23890</v>
      </c>
      <c r="C2407" s="4">
        <f t="shared" si="482"/>
        <v>16.590277777777779</v>
      </c>
      <c r="D2407" s="3">
        <f t="shared" si="491"/>
        <v>0.59027777777777857</v>
      </c>
      <c r="E2407" s="1">
        <f t="shared" si="483"/>
        <v>12</v>
      </c>
      <c r="F2407" s="1">
        <f t="shared" si="492"/>
        <v>20.309201831070638</v>
      </c>
      <c r="G2407" s="1">
        <f t="shared" si="484"/>
        <v>1</v>
      </c>
      <c r="H2407" s="1">
        <f t="shared" si="485"/>
        <v>0</v>
      </c>
      <c r="I2407" s="1">
        <f t="shared" si="486"/>
        <v>1</v>
      </c>
      <c r="J2407" s="1">
        <f t="shared" si="494"/>
        <v>0</v>
      </c>
      <c r="K2407" s="7">
        <f t="shared" si="487"/>
        <v>997.10421972847644</v>
      </c>
      <c r="L2407" s="7">
        <f t="shared" si="488"/>
        <v>-598262.53183708584</v>
      </c>
      <c r="M2407" s="7">
        <f t="shared" si="489"/>
        <v>-5.9826253183708586E-2</v>
      </c>
      <c r="N2407" s="7">
        <f t="shared" si="493"/>
        <v>1562.4759681118987</v>
      </c>
    </row>
    <row r="2408" spans="2:14" x14ac:dyDescent="0.25">
      <c r="B2408" s="1">
        <f t="shared" si="490"/>
        <v>23900</v>
      </c>
      <c r="C2408" s="4">
        <f t="shared" si="482"/>
        <v>16.597222222222221</v>
      </c>
      <c r="D2408" s="3">
        <f t="shared" si="491"/>
        <v>0.59722222222222143</v>
      </c>
      <c r="E2408" s="1">
        <f t="shared" si="483"/>
        <v>12</v>
      </c>
      <c r="F2408" s="1">
        <f t="shared" si="492"/>
        <v>20.24937557788693</v>
      </c>
      <c r="G2408" s="1">
        <f t="shared" si="484"/>
        <v>1</v>
      </c>
      <c r="H2408" s="1">
        <f t="shared" si="485"/>
        <v>0</v>
      </c>
      <c r="I2408" s="1">
        <f t="shared" si="486"/>
        <v>1</v>
      </c>
      <c r="J2408" s="1">
        <f t="shared" si="494"/>
        <v>0</v>
      </c>
      <c r="K2408" s="7">
        <f t="shared" si="487"/>
        <v>989.92506934643143</v>
      </c>
      <c r="L2408" s="7">
        <f t="shared" si="488"/>
        <v>-593955.04160785885</v>
      </c>
      <c r="M2408" s="7">
        <f t="shared" si="489"/>
        <v>-5.9395504160785886E-2</v>
      </c>
      <c r="N2408" s="7">
        <f t="shared" si="493"/>
        <v>937.48558086713922</v>
      </c>
    </row>
    <row r="2409" spans="2:14" x14ac:dyDescent="0.25">
      <c r="B2409" s="1">
        <f t="shared" si="490"/>
        <v>23910</v>
      </c>
      <c r="C2409" s="4">
        <f t="shared" si="482"/>
        <v>16.604166666666668</v>
      </c>
      <c r="D2409" s="3">
        <f t="shared" si="491"/>
        <v>0.60416666666666785</v>
      </c>
      <c r="E2409" s="1">
        <f t="shared" si="483"/>
        <v>12</v>
      </c>
      <c r="F2409" s="1">
        <f t="shared" si="492"/>
        <v>20.189980073726144</v>
      </c>
      <c r="G2409" s="1">
        <f t="shared" si="484"/>
        <v>1</v>
      </c>
      <c r="H2409" s="1">
        <f t="shared" si="485"/>
        <v>0</v>
      </c>
      <c r="I2409" s="1">
        <f t="shared" si="486"/>
        <v>1</v>
      </c>
      <c r="J2409" s="1">
        <f t="shared" si="494"/>
        <v>0</v>
      </c>
      <c r="K2409" s="7">
        <f t="shared" si="487"/>
        <v>982.7976088471371</v>
      </c>
      <c r="L2409" s="7">
        <f t="shared" si="488"/>
        <v>-589678.56530828227</v>
      </c>
      <c r="M2409" s="7">
        <f t="shared" si="489"/>
        <v>-5.8967856530828228E-2</v>
      </c>
      <c r="N2409" s="7">
        <f t="shared" si="493"/>
        <v>562.49134852028351</v>
      </c>
    </row>
    <row r="2410" spans="2:14" x14ac:dyDescent="0.25">
      <c r="B2410" s="1">
        <f t="shared" si="490"/>
        <v>23920</v>
      </c>
      <c r="C2410" s="4">
        <f t="shared" si="482"/>
        <v>16.611111111111111</v>
      </c>
      <c r="D2410" s="3">
        <f t="shared" si="491"/>
        <v>0.61111111111111072</v>
      </c>
      <c r="E2410" s="1">
        <f t="shared" si="483"/>
        <v>12</v>
      </c>
      <c r="F2410" s="1">
        <f t="shared" si="492"/>
        <v>20.131012217195316</v>
      </c>
      <c r="G2410" s="1">
        <f t="shared" si="484"/>
        <v>1</v>
      </c>
      <c r="H2410" s="1">
        <f t="shared" si="485"/>
        <v>0</v>
      </c>
      <c r="I2410" s="1">
        <f t="shared" si="486"/>
        <v>1</v>
      </c>
      <c r="J2410" s="1">
        <f t="shared" si="494"/>
        <v>0</v>
      </c>
      <c r="K2410" s="7">
        <f t="shared" si="487"/>
        <v>975.72146606343779</v>
      </c>
      <c r="L2410" s="7">
        <f t="shared" si="488"/>
        <v>-585432.87963806267</v>
      </c>
      <c r="M2410" s="7">
        <f t="shared" si="489"/>
        <v>-5.854328796380627E-2</v>
      </c>
      <c r="N2410" s="7">
        <f t="shared" si="493"/>
        <v>337.49480911217012</v>
      </c>
    </row>
    <row r="2411" spans="2:14" x14ac:dyDescent="0.25">
      <c r="B2411" s="1">
        <f t="shared" si="490"/>
        <v>23930</v>
      </c>
      <c r="C2411" s="4">
        <f t="shared" si="482"/>
        <v>16.618055555555557</v>
      </c>
      <c r="D2411" s="3">
        <f t="shared" si="491"/>
        <v>0.61805555555555713</v>
      </c>
      <c r="E2411" s="1">
        <f t="shared" si="483"/>
        <v>12</v>
      </c>
      <c r="F2411" s="1">
        <f t="shared" si="492"/>
        <v>20.072468929231508</v>
      </c>
      <c r="G2411" s="1">
        <f t="shared" si="484"/>
        <v>1</v>
      </c>
      <c r="H2411" s="1">
        <f t="shared" si="485"/>
        <v>0</v>
      </c>
      <c r="I2411" s="1">
        <f t="shared" si="486"/>
        <v>1</v>
      </c>
      <c r="J2411" s="1">
        <f t="shared" si="494"/>
        <v>0</v>
      </c>
      <c r="K2411" s="7">
        <f t="shared" si="487"/>
        <v>968.69627150778092</v>
      </c>
      <c r="L2411" s="7">
        <f t="shared" si="488"/>
        <v>-581217.76290466858</v>
      </c>
      <c r="M2411" s="7">
        <f t="shared" si="489"/>
        <v>-5.8121776290466859E-2</v>
      </c>
      <c r="N2411" s="7">
        <f t="shared" si="493"/>
        <v>202.49688546730206</v>
      </c>
    </row>
    <row r="2412" spans="2:14" x14ac:dyDescent="0.25">
      <c r="B2412" s="1">
        <f t="shared" si="490"/>
        <v>23940</v>
      </c>
      <c r="C2412" s="4">
        <f t="shared" si="482"/>
        <v>16.625</v>
      </c>
      <c r="D2412" s="3">
        <f t="shared" si="491"/>
        <v>0.625</v>
      </c>
      <c r="E2412" s="1">
        <f t="shared" si="483"/>
        <v>12</v>
      </c>
      <c r="F2412" s="1">
        <f t="shared" si="492"/>
        <v>20.014347152941042</v>
      </c>
      <c r="G2412" s="1">
        <f t="shared" si="484"/>
        <v>1</v>
      </c>
      <c r="H2412" s="1">
        <f t="shared" si="485"/>
        <v>0</v>
      </c>
      <c r="I2412" s="1">
        <f t="shared" si="486"/>
        <v>1</v>
      </c>
      <c r="J2412" s="1">
        <f t="shared" si="494"/>
        <v>0</v>
      </c>
      <c r="K2412" s="7">
        <f t="shared" si="487"/>
        <v>961.72165835292492</v>
      </c>
      <c r="L2412" s="7">
        <f t="shared" si="488"/>
        <v>-577032.99501175503</v>
      </c>
      <c r="M2412" s="7">
        <f t="shared" si="489"/>
        <v>-5.7703299501175503E-2</v>
      </c>
      <c r="N2412" s="7">
        <f t="shared" si="493"/>
        <v>121.49813128038123</v>
      </c>
    </row>
    <row r="2413" spans="2:14" x14ac:dyDescent="0.25">
      <c r="B2413" s="1">
        <f t="shared" si="490"/>
        <v>23950</v>
      </c>
      <c r="C2413" s="4">
        <f t="shared" si="482"/>
        <v>16.631944444444443</v>
      </c>
      <c r="D2413" s="3">
        <f t="shared" si="491"/>
        <v>0.63194444444444287</v>
      </c>
      <c r="E2413" s="1">
        <f t="shared" si="483"/>
        <v>12</v>
      </c>
      <c r="F2413" s="1">
        <f t="shared" si="492"/>
        <v>19.956643853439868</v>
      </c>
      <c r="G2413" s="1">
        <f t="shared" si="484"/>
        <v>1</v>
      </c>
      <c r="H2413" s="1">
        <f t="shared" si="485"/>
        <v>0</v>
      </c>
      <c r="I2413" s="1">
        <f t="shared" si="486"/>
        <v>1</v>
      </c>
      <c r="J2413" s="1">
        <f t="shared" si="494"/>
        <v>0</v>
      </c>
      <c r="K2413" s="7">
        <f t="shared" si="487"/>
        <v>954.79726241278399</v>
      </c>
      <c r="L2413" s="7">
        <f t="shared" si="488"/>
        <v>-572878.35744767042</v>
      </c>
      <c r="M2413" s="7">
        <f t="shared" si="489"/>
        <v>-5.7287835744767042E-2</v>
      </c>
      <c r="N2413" s="7">
        <f t="shared" si="493"/>
        <v>72.898878768228741</v>
      </c>
    </row>
    <row r="2414" spans="2:14" x14ac:dyDescent="0.25">
      <c r="B2414" s="1">
        <f t="shared" si="490"/>
        <v>23960</v>
      </c>
      <c r="C2414" s="4">
        <f t="shared" si="482"/>
        <v>16.638888888888889</v>
      </c>
      <c r="D2414" s="3">
        <f t="shared" si="491"/>
        <v>0.63888888888888928</v>
      </c>
      <c r="E2414" s="1">
        <f t="shared" si="483"/>
        <v>12</v>
      </c>
      <c r="F2414" s="1">
        <f t="shared" si="492"/>
        <v>19.899356017695101</v>
      </c>
      <c r="G2414" s="1">
        <f t="shared" si="484"/>
        <v>1</v>
      </c>
      <c r="H2414" s="1">
        <f t="shared" si="485"/>
        <v>0</v>
      </c>
      <c r="I2414" s="1">
        <f t="shared" si="486"/>
        <v>1</v>
      </c>
      <c r="J2414" s="1">
        <f t="shared" si="494"/>
        <v>0</v>
      </c>
      <c r="K2414" s="7">
        <f t="shared" si="487"/>
        <v>947.92272212341209</v>
      </c>
      <c r="L2414" s="7">
        <f t="shared" si="488"/>
        <v>-568753.63327404729</v>
      </c>
      <c r="M2414" s="7">
        <f t="shared" si="489"/>
        <v>-5.6875363327404727E-2</v>
      </c>
      <c r="N2414" s="7">
        <f t="shared" si="493"/>
        <v>43.739327260937245</v>
      </c>
    </row>
    <row r="2415" spans="2:14" x14ac:dyDescent="0.25">
      <c r="B2415" s="1">
        <f t="shared" si="490"/>
        <v>23970</v>
      </c>
      <c r="C2415" s="4">
        <f t="shared" si="482"/>
        <v>16.645833333333332</v>
      </c>
      <c r="D2415" s="3">
        <f t="shared" si="491"/>
        <v>0.64583333333333215</v>
      </c>
      <c r="E2415" s="1">
        <f t="shared" si="483"/>
        <v>12</v>
      </c>
      <c r="F2415" s="1">
        <f t="shared" si="492"/>
        <v>19.842480654367698</v>
      </c>
      <c r="G2415" s="1">
        <f t="shared" si="484"/>
        <v>1</v>
      </c>
      <c r="H2415" s="1">
        <f t="shared" si="485"/>
        <v>0</v>
      </c>
      <c r="I2415" s="1">
        <f t="shared" si="486"/>
        <v>1</v>
      </c>
      <c r="J2415" s="1">
        <f t="shared" si="494"/>
        <v>0</v>
      </c>
      <c r="K2415" s="7">
        <f t="shared" si="487"/>
        <v>941.09767852412369</v>
      </c>
      <c r="L2415" s="7">
        <f t="shared" si="488"/>
        <v>-564658.60711447417</v>
      </c>
      <c r="M2415" s="7">
        <f t="shared" si="489"/>
        <v>-5.6465860711447415E-2</v>
      </c>
      <c r="N2415" s="7">
        <f t="shared" si="493"/>
        <v>26.243596356562346</v>
      </c>
    </row>
    <row r="2416" spans="2:14" x14ac:dyDescent="0.25">
      <c r="B2416" s="1">
        <f t="shared" si="490"/>
        <v>23980</v>
      </c>
      <c r="C2416" s="4">
        <f t="shared" si="482"/>
        <v>16.652777777777779</v>
      </c>
      <c r="D2416" s="3">
        <f t="shared" si="491"/>
        <v>0.65277777777777857</v>
      </c>
      <c r="E2416" s="1">
        <f t="shared" si="483"/>
        <v>12</v>
      </c>
      <c r="F2416" s="1">
        <f t="shared" si="492"/>
        <v>19.78601479365625</v>
      </c>
      <c r="G2416" s="1">
        <f t="shared" si="484"/>
        <v>1</v>
      </c>
      <c r="H2416" s="1">
        <f t="shared" si="485"/>
        <v>0</v>
      </c>
      <c r="I2416" s="1">
        <f t="shared" si="486"/>
        <v>1</v>
      </c>
      <c r="J2416" s="1">
        <f t="shared" si="494"/>
        <v>0</v>
      </c>
      <c r="K2416" s="7">
        <f t="shared" si="487"/>
        <v>934.32177523874986</v>
      </c>
      <c r="L2416" s="7">
        <f t="shared" si="488"/>
        <v>-560593.06514324993</v>
      </c>
      <c r="M2416" s="7">
        <f t="shared" si="489"/>
        <v>-5.6059306514324996E-2</v>
      </c>
      <c r="N2416" s="7">
        <f t="shared" si="493"/>
        <v>15.746157813937407</v>
      </c>
    </row>
    <row r="2417" spans="2:14" x14ac:dyDescent="0.25">
      <c r="B2417" s="1">
        <f t="shared" si="490"/>
        <v>23990</v>
      </c>
      <c r="C2417" s="4">
        <f t="shared" si="482"/>
        <v>16.659722222222221</v>
      </c>
      <c r="D2417" s="3">
        <f t="shared" si="491"/>
        <v>0.65972222222222143</v>
      </c>
      <c r="E2417" s="1">
        <f t="shared" si="483"/>
        <v>12</v>
      </c>
      <c r="F2417" s="1">
        <f t="shared" si="492"/>
        <v>19.729955487141925</v>
      </c>
      <c r="G2417" s="1">
        <f t="shared" si="484"/>
        <v>1</v>
      </c>
      <c r="H2417" s="1">
        <f t="shared" si="485"/>
        <v>0</v>
      </c>
      <c r="I2417" s="1">
        <f t="shared" si="486"/>
        <v>1</v>
      </c>
      <c r="J2417" s="1">
        <f t="shared" si="494"/>
        <v>0</v>
      </c>
      <c r="K2417" s="7">
        <f t="shared" si="487"/>
        <v>927.59465845703096</v>
      </c>
      <c r="L2417" s="7">
        <f t="shared" si="488"/>
        <v>-556556.79507421865</v>
      </c>
      <c r="M2417" s="7">
        <f t="shared" si="489"/>
        <v>-5.5655679507421868E-2</v>
      </c>
      <c r="N2417" s="7">
        <f t="shared" si="493"/>
        <v>9.4476946883624429</v>
      </c>
    </row>
    <row r="2418" spans="2:14" x14ac:dyDescent="0.25">
      <c r="B2418" s="1">
        <f t="shared" si="490"/>
        <v>24000</v>
      </c>
      <c r="C2418" s="4">
        <f t="shared" si="482"/>
        <v>16.666666666666668</v>
      </c>
      <c r="D2418" s="3">
        <f t="shared" si="491"/>
        <v>0.66666666666666785</v>
      </c>
      <c r="E2418" s="1">
        <f t="shared" si="483"/>
        <v>11</v>
      </c>
      <c r="F2418" s="1">
        <f t="shared" si="492"/>
        <v>19.674299807634505</v>
      </c>
      <c r="G2418" s="1">
        <f t="shared" si="484"/>
        <v>1</v>
      </c>
      <c r="H2418" s="1">
        <f t="shared" si="485"/>
        <v>0</v>
      </c>
      <c r="I2418" s="1">
        <f t="shared" si="486"/>
        <v>1</v>
      </c>
      <c r="J2418" s="1">
        <f t="shared" si="494"/>
        <v>0</v>
      </c>
      <c r="K2418" s="7">
        <f t="shared" si="487"/>
        <v>1040.9159769161404</v>
      </c>
      <c r="L2418" s="7">
        <f t="shared" si="488"/>
        <v>-624549.58614968427</v>
      </c>
      <c r="M2418" s="7">
        <f t="shared" si="489"/>
        <v>-6.2454958614968428E-2</v>
      </c>
      <c r="N2418" s="7">
        <f t="shared" si="493"/>
        <v>5.6686168130174659</v>
      </c>
    </row>
    <row r="2419" spans="2:14" x14ac:dyDescent="0.25">
      <c r="B2419" s="1">
        <f t="shared" si="490"/>
        <v>24010</v>
      </c>
      <c r="C2419" s="4">
        <f t="shared" si="482"/>
        <v>16.673611111111111</v>
      </c>
      <c r="D2419" s="3">
        <f t="shared" si="491"/>
        <v>0.67361111111111072</v>
      </c>
      <c r="E2419" s="1">
        <f t="shared" si="483"/>
        <v>11</v>
      </c>
      <c r="F2419" s="1">
        <f t="shared" si="492"/>
        <v>19.611844849019537</v>
      </c>
      <c r="G2419" s="1">
        <f t="shared" si="484"/>
        <v>1</v>
      </c>
      <c r="H2419" s="1">
        <f t="shared" si="485"/>
        <v>0</v>
      </c>
      <c r="I2419" s="1">
        <f t="shared" si="486"/>
        <v>1</v>
      </c>
      <c r="J2419" s="1">
        <f t="shared" si="494"/>
        <v>0</v>
      </c>
      <c r="K2419" s="7">
        <f t="shared" si="487"/>
        <v>1033.4213818823443</v>
      </c>
      <c r="L2419" s="7">
        <f t="shared" si="488"/>
        <v>-620052.8291294066</v>
      </c>
      <c r="M2419" s="7">
        <f t="shared" si="489"/>
        <v>-6.2005282912940662E-2</v>
      </c>
      <c r="N2419" s="7">
        <f t="shared" si="493"/>
        <v>3.4011700878104794</v>
      </c>
    </row>
    <row r="2420" spans="2:14" x14ac:dyDescent="0.25">
      <c r="B2420" s="1">
        <f t="shared" si="490"/>
        <v>24020</v>
      </c>
      <c r="C2420" s="4">
        <f t="shared" si="482"/>
        <v>16.680555555555557</v>
      </c>
      <c r="D2420" s="3">
        <f t="shared" si="491"/>
        <v>0.68055555555555713</v>
      </c>
      <c r="E2420" s="1">
        <f t="shared" si="483"/>
        <v>11</v>
      </c>
      <c r="F2420" s="1">
        <f t="shared" si="492"/>
        <v>19.549839566106595</v>
      </c>
      <c r="G2420" s="1">
        <f t="shared" si="484"/>
        <v>1</v>
      </c>
      <c r="H2420" s="1">
        <f t="shared" si="485"/>
        <v>0</v>
      </c>
      <c r="I2420" s="1">
        <f t="shared" si="486"/>
        <v>1</v>
      </c>
      <c r="J2420" s="1">
        <f t="shared" si="494"/>
        <v>0</v>
      </c>
      <c r="K2420" s="7">
        <f t="shared" si="487"/>
        <v>1025.9807479327912</v>
      </c>
      <c r="L2420" s="7">
        <f t="shared" si="488"/>
        <v>-615588.44875967468</v>
      </c>
      <c r="M2420" s="7">
        <f t="shared" si="489"/>
        <v>-6.1558844875967467E-2</v>
      </c>
      <c r="N2420" s="7">
        <f t="shared" si="493"/>
        <v>2.0407020526862873</v>
      </c>
    </row>
    <row r="2421" spans="2:14" x14ac:dyDescent="0.25">
      <c r="B2421" s="1">
        <f t="shared" si="490"/>
        <v>24030</v>
      </c>
      <c r="C2421" s="4">
        <f t="shared" si="482"/>
        <v>16.6875</v>
      </c>
      <c r="D2421" s="3">
        <f t="shared" si="491"/>
        <v>0.6875</v>
      </c>
      <c r="E2421" s="1">
        <f t="shared" si="483"/>
        <v>11</v>
      </c>
      <c r="F2421" s="1">
        <f t="shared" si="492"/>
        <v>19.488280721230627</v>
      </c>
      <c r="G2421" s="1">
        <f t="shared" si="484"/>
        <v>1</v>
      </c>
      <c r="H2421" s="1">
        <f t="shared" si="485"/>
        <v>0</v>
      </c>
      <c r="I2421" s="1">
        <f t="shared" si="486"/>
        <v>1</v>
      </c>
      <c r="J2421" s="1">
        <f t="shared" si="494"/>
        <v>0</v>
      </c>
      <c r="K2421" s="7">
        <f t="shared" si="487"/>
        <v>1018.5936865476751</v>
      </c>
      <c r="L2421" s="7">
        <f t="shared" si="488"/>
        <v>-611156.2119286051</v>
      </c>
      <c r="M2421" s="7">
        <f t="shared" si="489"/>
        <v>-6.1115621192860507E-2</v>
      </c>
      <c r="N2421" s="7">
        <f t="shared" si="493"/>
        <v>1.2244212316117724</v>
      </c>
    </row>
    <row r="2422" spans="2:14" x14ac:dyDescent="0.25">
      <c r="B2422" s="1">
        <f t="shared" si="490"/>
        <v>24040</v>
      </c>
      <c r="C2422" s="4">
        <f t="shared" si="482"/>
        <v>16.694444444444443</v>
      </c>
      <c r="D2422" s="3">
        <f t="shared" si="491"/>
        <v>0.69444444444444287</v>
      </c>
      <c r="E2422" s="1">
        <f t="shared" si="483"/>
        <v>11</v>
      </c>
      <c r="F2422" s="1">
        <f t="shared" si="492"/>
        <v>19.427165100037765</v>
      </c>
      <c r="G2422" s="1">
        <f t="shared" si="484"/>
        <v>1</v>
      </c>
      <c r="H2422" s="1">
        <f t="shared" si="485"/>
        <v>0</v>
      </c>
      <c r="I2422" s="1">
        <f t="shared" si="486"/>
        <v>1</v>
      </c>
      <c r="J2422" s="1">
        <f t="shared" si="494"/>
        <v>0</v>
      </c>
      <c r="K2422" s="7">
        <f t="shared" si="487"/>
        <v>1011.2598120045317</v>
      </c>
      <c r="L2422" s="7">
        <f t="shared" si="488"/>
        <v>-606755.88720271899</v>
      </c>
      <c r="M2422" s="7">
        <f t="shared" si="489"/>
        <v>-6.06755887202719E-2</v>
      </c>
      <c r="N2422" s="7">
        <f t="shared" si="493"/>
        <v>0.7346527389670634</v>
      </c>
    </row>
    <row r="2423" spans="2:14" x14ac:dyDescent="0.25">
      <c r="B2423" s="1">
        <f t="shared" si="490"/>
        <v>24050</v>
      </c>
      <c r="C2423" s="4">
        <f t="shared" si="482"/>
        <v>16.701388888888889</v>
      </c>
      <c r="D2423" s="3">
        <f t="shared" si="491"/>
        <v>0.70138888888888928</v>
      </c>
      <c r="E2423" s="1">
        <f t="shared" si="483"/>
        <v>11</v>
      </c>
      <c r="F2423" s="1">
        <f t="shared" si="492"/>
        <v>19.366489511317493</v>
      </c>
      <c r="G2423" s="1">
        <f t="shared" si="484"/>
        <v>1</v>
      </c>
      <c r="H2423" s="1">
        <f t="shared" si="485"/>
        <v>0</v>
      </c>
      <c r="I2423" s="1">
        <f t="shared" si="486"/>
        <v>1</v>
      </c>
      <c r="J2423" s="1">
        <f t="shared" si="494"/>
        <v>0</v>
      </c>
      <c r="K2423" s="7">
        <f t="shared" si="487"/>
        <v>1003.978741358099</v>
      </c>
      <c r="L2423" s="7">
        <f t="shared" si="488"/>
        <v>-602387.24481485935</v>
      </c>
      <c r="M2423" s="7">
        <f t="shared" si="489"/>
        <v>-6.0238724481485935E-2</v>
      </c>
      <c r="N2423" s="7">
        <f t="shared" si="493"/>
        <v>0.44079164338023802</v>
      </c>
    </row>
    <row r="2424" spans="2:14" x14ac:dyDescent="0.25">
      <c r="B2424" s="1">
        <f t="shared" si="490"/>
        <v>24060</v>
      </c>
      <c r="C2424" s="4">
        <f t="shared" si="482"/>
        <v>16.708333333333332</v>
      </c>
      <c r="D2424" s="3">
        <f t="shared" si="491"/>
        <v>0.70833333333333215</v>
      </c>
      <c r="E2424" s="1">
        <f t="shared" si="483"/>
        <v>11</v>
      </c>
      <c r="F2424" s="1">
        <f t="shared" si="492"/>
        <v>19.306250786836006</v>
      </c>
      <c r="G2424" s="1">
        <f t="shared" si="484"/>
        <v>1</v>
      </c>
      <c r="H2424" s="1">
        <f t="shared" si="485"/>
        <v>0</v>
      </c>
      <c r="I2424" s="1">
        <f t="shared" si="486"/>
        <v>1</v>
      </c>
      <c r="J2424" s="1">
        <f t="shared" si="494"/>
        <v>0</v>
      </c>
      <c r="K2424" s="7">
        <f t="shared" si="487"/>
        <v>996.75009442032069</v>
      </c>
      <c r="L2424" s="7">
        <f t="shared" si="488"/>
        <v>-598050.05665219249</v>
      </c>
      <c r="M2424" s="7">
        <f t="shared" si="489"/>
        <v>-5.9805005665219249E-2</v>
      </c>
      <c r="N2424" s="7">
        <f t="shared" si="493"/>
        <v>0.26447498602814279</v>
      </c>
    </row>
    <row r="2425" spans="2:14" x14ac:dyDescent="0.25">
      <c r="B2425" s="1">
        <f t="shared" si="490"/>
        <v>24070</v>
      </c>
      <c r="C2425" s="4">
        <f t="shared" si="482"/>
        <v>16.715277777777779</v>
      </c>
      <c r="D2425" s="3">
        <f t="shared" si="491"/>
        <v>0.71527777777777857</v>
      </c>
      <c r="E2425" s="1">
        <f t="shared" si="483"/>
        <v>8</v>
      </c>
      <c r="F2425" s="1">
        <f t="shared" si="492"/>
        <v>19.246445781170788</v>
      </c>
      <c r="G2425" s="1">
        <f t="shared" si="484"/>
        <v>0</v>
      </c>
      <c r="H2425" s="1">
        <f t="shared" si="485"/>
        <v>1</v>
      </c>
      <c r="I2425" s="1">
        <f t="shared" si="486"/>
        <v>0</v>
      </c>
      <c r="J2425" s="1">
        <f t="shared" si="494"/>
        <v>1</v>
      </c>
      <c r="K2425" s="7">
        <f t="shared" si="487"/>
        <v>1349.5734937404943</v>
      </c>
      <c r="L2425" s="7">
        <f t="shared" si="488"/>
        <v>1590255.9037557035</v>
      </c>
      <c r="M2425" s="7">
        <f t="shared" si="489"/>
        <v>0.15902559037557035</v>
      </c>
      <c r="N2425" s="7">
        <f t="shared" si="493"/>
        <v>1600.1586849916168</v>
      </c>
    </row>
    <row r="2426" spans="2:14" x14ac:dyDescent="0.25">
      <c r="B2426" s="1">
        <f t="shared" si="490"/>
        <v>24080</v>
      </c>
      <c r="C2426" s="4">
        <f t="shared" si="482"/>
        <v>16.722222222222221</v>
      </c>
      <c r="D2426" s="3">
        <f t="shared" si="491"/>
        <v>0.72222222222222143</v>
      </c>
      <c r="E2426" s="1">
        <f t="shared" si="483"/>
        <v>8</v>
      </c>
      <c r="F2426" s="1">
        <f t="shared" si="492"/>
        <v>19.405471371546358</v>
      </c>
      <c r="G2426" s="1">
        <f t="shared" si="484"/>
        <v>0</v>
      </c>
      <c r="H2426" s="1">
        <f t="shared" si="485"/>
        <v>1</v>
      </c>
      <c r="I2426" s="1">
        <f t="shared" si="486"/>
        <v>0</v>
      </c>
      <c r="J2426" s="1">
        <f t="shared" si="494"/>
        <v>1</v>
      </c>
      <c r="K2426" s="7">
        <f t="shared" si="487"/>
        <v>1368.6565645855628</v>
      </c>
      <c r="L2426" s="7">
        <f t="shared" si="488"/>
        <v>1578806.0612486624</v>
      </c>
      <c r="M2426" s="7">
        <f t="shared" si="489"/>
        <v>0.15788060612486624</v>
      </c>
      <c r="N2426" s="7">
        <f t="shared" si="493"/>
        <v>2560.0952109949703</v>
      </c>
    </row>
    <row r="2427" spans="2:14" x14ac:dyDescent="0.25">
      <c r="B2427" s="1">
        <f t="shared" si="490"/>
        <v>24090</v>
      </c>
      <c r="C2427" s="4">
        <f t="shared" si="482"/>
        <v>16.729166666666668</v>
      </c>
      <c r="D2427" s="3">
        <f t="shared" si="491"/>
        <v>0.72916666666666785</v>
      </c>
      <c r="E2427" s="1">
        <f t="shared" si="483"/>
        <v>8</v>
      </c>
      <c r="F2427" s="1">
        <f t="shared" si="492"/>
        <v>19.563351977671225</v>
      </c>
      <c r="G2427" s="1">
        <f t="shared" si="484"/>
        <v>0</v>
      </c>
      <c r="H2427" s="1">
        <f t="shared" si="485"/>
        <v>1</v>
      </c>
      <c r="I2427" s="1">
        <f t="shared" si="486"/>
        <v>0</v>
      </c>
      <c r="J2427" s="1">
        <f t="shared" si="494"/>
        <v>1</v>
      </c>
      <c r="K2427" s="7">
        <f t="shared" si="487"/>
        <v>1387.6022373205469</v>
      </c>
      <c r="L2427" s="7">
        <f t="shared" si="488"/>
        <v>1567438.6576076718</v>
      </c>
      <c r="M2427" s="7">
        <f t="shared" si="489"/>
        <v>0.15674386576076718</v>
      </c>
      <c r="N2427" s="7">
        <f t="shared" si="493"/>
        <v>3136.057126596982</v>
      </c>
    </row>
    <row r="2428" spans="2:14" x14ac:dyDescent="0.25">
      <c r="B2428" s="1">
        <f t="shared" si="490"/>
        <v>24100</v>
      </c>
      <c r="C2428" s="4">
        <f t="shared" si="482"/>
        <v>16.736111111111111</v>
      </c>
      <c r="D2428" s="3">
        <f t="shared" si="491"/>
        <v>0.73611111111111072</v>
      </c>
      <c r="E2428" s="1">
        <f t="shared" si="483"/>
        <v>8</v>
      </c>
      <c r="F2428" s="1">
        <f t="shared" si="492"/>
        <v>19.720095843431992</v>
      </c>
      <c r="G2428" s="1">
        <f t="shared" si="484"/>
        <v>0</v>
      </c>
      <c r="H2428" s="1">
        <f t="shared" si="485"/>
        <v>1</v>
      </c>
      <c r="I2428" s="1">
        <f t="shared" si="486"/>
        <v>0</v>
      </c>
      <c r="J2428" s="1">
        <f t="shared" si="494"/>
        <v>1</v>
      </c>
      <c r="K2428" s="7">
        <f t="shared" si="487"/>
        <v>1406.4115012118389</v>
      </c>
      <c r="L2428" s="7">
        <f t="shared" si="488"/>
        <v>1556153.0992728965</v>
      </c>
      <c r="M2428" s="7">
        <f t="shared" si="489"/>
        <v>0.15561530992728964</v>
      </c>
      <c r="N2428" s="7">
        <f t="shared" si="493"/>
        <v>3481.6342759581894</v>
      </c>
    </row>
    <row r="2429" spans="2:14" x14ac:dyDescent="0.25">
      <c r="B2429" s="1">
        <f t="shared" si="490"/>
        <v>24110</v>
      </c>
      <c r="C2429" s="4">
        <f t="shared" si="482"/>
        <v>16.743055555555557</v>
      </c>
      <c r="D2429" s="3">
        <f t="shared" si="491"/>
        <v>0.74305555555555713</v>
      </c>
      <c r="E2429" s="1">
        <f t="shared" si="483"/>
        <v>8</v>
      </c>
      <c r="F2429" s="1">
        <f t="shared" si="492"/>
        <v>19.87571115335928</v>
      </c>
      <c r="G2429" s="1">
        <f t="shared" si="484"/>
        <v>0</v>
      </c>
      <c r="H2429" s="1">
        <f t="shared" si="485"/>
        <v>1</v>
      </c>
      <c r="I2429" s="1">
        <f t="shared" si="486"/>
        <v>0</v>
      </c>
      <c r="J2429" s="1">
        <f t="shared" si="494"/>
        <v>1</v>
      </c>
      <c r="K2429" s="7">
        <f t="shared" si="487"/>
        <v>1425.0853384031134</v>
      </c>
      <c r="L2429" s="7">
        <f t="shared" si="488"/>
        <v>1544948.7969581319</v>
      </c>
      <c r="M2429" s="7">
        <f t="shared" si="489"/>
        <v>0.15449487969581319</v>
      </c>
      <c r="N2429" s="7">
        <f t="shared" si="493"/>
        <v>3688.9805655749137</v>
      </c>
    </row>
    <row r="2430" spans="2:14" x14ac:dyDescent="0.25">
      <c r="B2430" s="1">
        <f t="shared" si="490"/>
        <v>24120</v>
      </c>
      <c r="C2430" s="4">
        <f t="shared" si="482"/>
        <v>16.75</v>
      </c>
      <c r="D2430" s="3">
        <f t="shared" si="491"/>
        <v>0.75</v>
      </c>
      <c r="E2430" s="1">
        <f t="shared" si="483"/>
        <v>7</v>
      </c>
      <c r="F2430" s="1">
        <f t="shared" si="492"/>
        <v>20.030206033055094</v>
      </c>
      <c r="G2430" s="1">
        <f t="shared" si="484"/>
        <v>0</v>
      </c>
      <c r="H2430" s="1">
        <f t="shared" si="485"/>
        <v>0</v>
      </c>
      <c r="I2430" s="1">
        <f t="shared" si="486"/>
        <v>0</v>
      </c>
      <c r="J2430" s="1">
        <f t="shared" si="494"/>
        <v>1</v>
      </c>
      <c r="K2430" s="7">
        <f t="shared" si="487"/>
        <v>1563.6247239666111</v>
      </c>
      <c r="L2430" s="7">
        <f t="shared" si="488"/>
        <v>1461825.1656200336</v>
      </c>
      <c r="M2430" s="7">
        <f t="shared" si="489"/>
        <v>0.14618251656200337</v>
      </c>
      <c r="N2430" s="7">
        <f t="shared" si="493"/>
        <v>3813.3883393449482</v>
      </c>
    </row>
    <row r="2431" spans="2:14" x14ac:dyDescent="0.25">
      <c r="B2431" s="1">
        <f t="shared" si="490"/>
        <v>24130</v>
      </c>
      <c r="C2431" s="4">
        <f t="shared" si="482"/>
        <v>16.756944444444443</v>
      </c>
      <c r="D2431" s="3">
        <f t="shared" si="491"/>
        <v>0.75694444444444287</v>
      </c>
      <c r="E2431" s="1">
        <f t="shared" si="483"/>
        <v>7</v>
      </c>
      <c r="F2431" s="1">
        <f t="shared" si="492"/>
        <v>20.176388549617098</v>
      </c>
      <c r="G2431" s="1">
        <f t="shared" si="484"/>
        <v>0</v>
      </c>
      <c r="H2431" s="1">
        <f t="shared" si="485"/>
        <v>0</v>
      </c>
      <c r="I2431" s="1">
        <f t="shared" si="486"/>
        <v>0</v>
      </c>
      <c r="J2431" s="1">
        <f t="shared" si="494"/>
        <v>1</v>
      </c>
      <c r="K2431" s="7">
        <f t="shared" si="487"/>
        <v>1581.1666259540516</v>
      </c>
      <c r="L2431" s="7">
        <f t="shared" si="488"/>
        <v>1451300.024427569</v>
      </c>
      <c r="M2431" s="7">
        <f t="shared" si="489"/>
        <v>0.14513000244275689</v>
      </c>
      <c r="N2431" s="7">
        <f t="shared" si="493"/>
        <v>3888.033003606969</v>
      </c>
    </row>
    <row r="2432" spans="2:14" x14ac:dyDescent="0.25">
      <c r="B2432" s="1">
        <f t="shared" si="490"/>
        <v>24140</v>
      </c>
      <c r="C2432" s="4">
        <f t="shared" si="482"/>
        <v>16.763888888888889</v>
      </c>
      <c r="D2432" s="3">
        <f t="shared" si="491"/>
        <v>0.76388888888888928</v>
      </c>
      <c r="E2432" s="1">
        <f t="shared" si="483"/>
        <v>7</v>
      </c>
      <c r="F2432" s="1">
        <f t="shared" si="492"/>
        <v>20.321518552059853</v>
      </c>
      <c r="G2432" s="1">
        <f t="shared" si="484"/>
        <v>0</v>
      </c>
      <c r="H2432" s="1">
        <f t="shared" si="485"/>
        <v>0</v>
      </c>
      <c r="I2432" s="1">
        <f t="shared" si="486"/>
        <v>1</v>
      </c>
      <c r="J2432" s="1">
        <f t="shared" si="494"/>
        <v>0</v>
      </c>
      <c r="K2432" s="7">
        <f t="shared" si="487"/>
        <v>1598.5822262471822</v>
      </c>
      <c r="L2432" s="7">
        <f t="shared" si="488"/>
        <v>-959149.33574830939</v>
      </c>
      <c r="M2432" s="7">
        <f t="shared" si="489"/>
        <v>-9.5914933574830941E-2</v>
      </c>
      <c r="N2432" s="7">
        <f t="shared" si="493"/>
        <v>2332.8198021641815</v>
      </c>
    </row>
    <row r="2433" spans="2:14" x14ac:dyDescent="0.25">
      <c r="B2433" s="1">
        <f t="shared" si="490"/>
        <v>24150</v>
      </c>
      <c r="C2433" s="4">
        <f t="shared" si="482"/>
        <v>16.770833333333332</v>
      </c>
      <c r="D2433" s="3">
        <f t="shared" si="491"/>
        <v>0.77083333333333215</v>
      </c>
      <c r="E2433" s="1">
        <f t="shared" si="483"/>
        <v>7</v>
      </c>
      <c r="F2433" s="1">
        <f t="shared" si="492"/>
        <v>20.225603618485021</v>
      </c>
      <c r="G2433" s="1">
        <f t="shared" si="484"/>
        <v>0</v>
      </c>
      <c r="H2433" s="1">
        <f t="shared" si="485"/>
        <v>0</v>
      </c>
      <c r="I2433" s="1">
        <f t="shared" si="486"/>
        <v>0</v>
      </c>
      <c r="J2433" s="1">
        <f t="shared" si="494"/>
        <v>0</v>
      </c>
      <c r="K2433" s="7">
        <f t="shared" si="487"/>
        <v>1587.0724342182023</v>
      </c>
      <c r="L2433" s="7">
        <f t="shared" si="488"/>
        <v>-952243.46053092135</v>
      </c>
      <c r="M2433" s="7">
        <f t="shared" si="489"/>
        <v>-9.5224346053092129E-2</v>
      </c>
      <c r="N2433" s="7">
        <f t="shared" si="493"/>
        <v>1399.6918812985089</v>
      </c>
    </row>
    <row r="2434" spans="2:14" x14ac:dyDescent="0.25">
      <c r="B2434" s="1">
        <f t="shared" si="490"/>
        <v>24160</v>
      </c>
      <c r="C2434" s="4">
        <f t="shared" si="482"/>
        <v>16.777777777777779</v>
      </c>
      <c r="D2434" s="3">
        <f t="shared" si="491"/>
        <v>0.77777777777777857</v>
      </c>
      <c r="E2434" s="1">
        <f t="shared" si="483"/>
        <v>7</v>
      </c>
      <c r="F2434" s="1">
        <f t="shared" si="492"/>
        <v>20.130379272431927</v>
      </c>
      <c r="G2434" s="1">
        <f t="shared" si="484"/>
        <v>0</v>
      </c>
      <c r="H2434" s="1">
        <f t="shared" si="485"/>
        <v>0</v>
      </c>
      <c r="I2434" s="1">
        <f t="shared" si="486"/>
        <v>0</v>
      </c>
      <c r="J2434" s="1">
        <f t="shared" si="494"/>
        <v>0</v>
      </c>
      <c r="K2434" s="7">
        <f t="shared" si="487"/>
        <v>1575.6455126918311</v>
      </c>
      <c r="L2434" s="7">
        <f t="shared" si="488"/>
        <v>-945387.30761509866</v>
      </c>
      <c r="M2434" s="7">
        <f t="shared" si="489"/>
        <v>-9.453873076150987E-2</v>
      </c>
      <c r="N2434" s="7">
        <f t="shared" si="493"/>
        <v>839.81512877910529</v>
      </c>
    </row>
    <row r="2435" spans="2:14" x14ac:dyDescent="0.25">
      <c r="B2435" s="1">
        <f t="shared" si="490"/>
        <v>24170</v>
      </c>
      <c r="C2435" s="4">
        <f t="shared" si="482"/>
        <v>16.784722222222221</v>
      </c>
      <c r="D2435" s="3">
        <f t="shared" si="491"/>
        <v>0.78472222222222143</v>
      </c>
      <c r="E2435" s="1">
        <f t="shared" si="483"/>
        <v>7</v>
      </c>
      <c r="F2435" s="1">
        <f t="shared" si="492"/>
        <v>20.035840541670417</v>
      </c>
      <c r="G2435" s="1">
        <f t="shared" si="484"/>
        <v>0</v>
      </c>
      <c r="H2435" s="1">
        <f t="shared" si="485"/>
        <v>0</v>
      </c>
      <c r="I2435" s="1">
        <f t="shared" si="486"/>
        <v>0</v>
      </c>
      <c r="J2435" s="1">
        <f t="shared" si="494"/>
        <v>0</v>
      </c>
      <c r="K2435" s="7">
        <f t="shared" si="487"/>
        <v>1564.3008650004499</v>
      </c>
      <c r="L2435" s="7">
        <f t="shared" si="488"/>
        <v>-938580.51900026994</v>
      </c>
      <c r="M2435" s="7">
        <f t="shared" si="489"/>
        <v>-9.3858051900026995E-2</v>
      </c>
      <c r="N2435" s="7">
        <f t="shared" si="493"/>
        <v>503.88907726746316</v>
      </c>
    </row>
    <row r="2436" spans="2:14" x14ac:dyDescent="0.25">
      <c r="B2436" s="1">
        <f t="shared" si="490"/>
        <v>24180</v>
      </c>
      <c r="C2436" s="4">
        <f t="shared" si="482"/>
        <v>16.791666666666668</v>
      </c>
      <c r="D2436" s="3">
        <f t="shared" si="491"/>
        <v>0.79166666666666785</v>
      </c>
      <c r="E2436" s="1">
        <f t="shared" si="483"/>
        <v>5</v>
      </c>
      <c r="F2436" s="1">
        <f t="shared" si="492"/>
        <v>19.941982489770389</v>
      </c>
      <c r="G2436" s="1">
        <f t="shared" si="484"/>
        <v>0</v>
      </c>
      <c r="H2436" s="1">
        <f t="shared" si="485"/>
        <v>1</v>
      </c>
      <c r="I2436" s="1">
        <f t="shared" si="486"/>
        <v>0</v>
      </c>
      <c r="J2436" s="1">
        <f t="shared" si="494"/>
        <v>1</v>
      </c>
      <c r="K2436" s="7">
        <f t="shared" si="487"/>
        <v>1793.0378987724464</v>
      </c>
      <c r="L2436" s="7">
        <f t="shared" si="488"/>
        <v>1324177.2607365323</v>
      </c>
      <c r="M2436" s="7">
        <f t="shared" si="489"/>
        <v>0.13241772607365324</v>
      </c>
      <c r="N2436" s="7">
        <f t="shared" si="493"/>
        <v>1902.3334463604779</v>
      </c>
    </row>
    <row r="2437" spans="2:14" x14ac:dyDescent="0.25">
      <c r="B2437" s="1">
        <f t="shared" si="490"/>
        <v>24190</v>
      </c>
      <c r="C2437" s="4">
        <f t="shared" si="482"/>
        <v>16.798611111111111</v>
      </c>
      <c r="D2437" s="3">
        <f t="shared" si="491"/>
        <v>0.79861111111111072</v>
      </c>
      <c r="E2437" s="1">
        <f t="shared" si="483"/>
        <v>5</v>
      </c>
      <c r="F2437" s="1">
        <f t="shared" si="492"/>
        <v>20.074400215844044</v>
      </c>
      <c r="G2437" s="1">
        <f t="shared" si="484"/>
        <v>0</v>
      </c>
      <c r="H2437" s="1">
        <f t="shared" si="485"/>
        <v>0</v>
      </c>
      <c r="I2437" s="1">
        <f t="shared" si="486"/>
        <v>0</v>
      </c>
      <c r="J2437" s="1">
        <f t="shared" si="494"/>
        <v>1</v>
      </c>
      <c r="K2437" s="7">
        <f t="shared" si="487"/>
        <v>1808.9280259012851</v>
      </c>
      <c r="L2437" s="7">
        <f t="shared" si="488"/>
        <v>1314643.1844592292</v>
      </c>
      <c r="M2437" s="7">
        <f t="shared" si="489"/>
        <v>0.13146431844592293</v>
      </c>
      <c r="N2437" s="7">
        <f t="shared" si="493"/>
        <v>2741.4000678162865</v>
      </c>
    </row>
    <row r="2438" spans="2:14" x14ac:dyDescent="0.25">
      <c r="B2438" s="1">
        <f t="shared" si="490"/>
        <v>24200</v>
      </c>
      <c r="C2438" s="4">
        <f t="shared" si="482"/>
        <v>16.805555555555557</v>
      </c>
      <c r="D2438" s="3">
        <f t="shared" si="491"/>
        <v>0.80555555555555713</v>
      </c>
      <c r="E2438" s="1">
        <f t="shared" si="483"/>
        <v>5</v>
      </c>
      <c r="F2438" s="1">
        <f t="shared" si="492"/>
        <v>20.205864534289965</v>
      </c>
      <c r="G2438" s="1">
        <f t="shared" si="484"/>
        <v>0</v>
      </c>
      <c r="H2438" s="1">
        <f t="shared" si="485"/>
        <v>0</v>
      </c>
      <c r="I2438" s="1">
        <f t="shared" si="486"/>
        <v>0</v>
      </c>
      <c r="J2438" s="1">
        <f t="shared" si="494"/>
        <v>1</v>
      </c>
      <c r="K2438" s="7">
        <f t="shared" si="487"/>
        <v>1824.7037441147957</v>
      </c>
      <c r="L2438" s="7">
        <f t="shared" si="488"/>
        <v>1305177.7535311223</v>
      </c>
      <c r="M2438" s="7">
        <f t="shared" si="489"/>
        <v>0.13051777535311224</v>
      </c>
      <c r="N2438" s="7">
        <f t="shared" si="493"/>
        <v>3244.8400406897717</v>
      </c>
    </row>
    <row r="2439" spans="2:14" x14ac:dyDescent="0.25">
      <c r="B2439" s="1">
        <f t="shared" si="490"/>
        <v>24210</v>
      </c>
      <c r="C2439" s="4">
        <f t="shared" si="482"/>
        <v>16.8125</v>
      </c>
      <c r="D2439" s="3">
        <f t="shared" si="491"/>
        <v>0.8125</v>
      </c>
      <c r="E2439" s="1">
        <f t="shared" si="483"/>
        <v>5</v>
      </c>
      <c r="F2439" s="1">
        <f t="shared" si="492"/>
        <v>20.336382309643078</v>
      </c>
      <c r="G2439" s="1">
        <f t="shared" si="484"/>
        <v>0</v>
      </c>
      <c r="H2439" s="1">
        <f t="shared" si="485"/>
        <v>0</v>
      </c>
      <c r="I2439" s="1">
        <f t="shared" si="486"/>
        <v>1</v>
      </c>
      <c r="J2439" s="1">
        <f t="shared" si="494"/>
        <v>0</v>
      </c>
      <c r="K2439" s="7">
        <f t="shared" si="487"/>
        <v>1840.3658771571691</v>
      </c>
      <c r="L2439" s="7">
        <f t="shared" si="488"/>
        <v>-1104219.5262943015</v>
      </c>
      <c r="M2439" s="7">
        <f t="shared" si="489"/>
        <v>-0.11042195262943015</v>
      </c>
      <c r="N2439" s="7">
        <f t="shared" si="493"/>
        <v>1946.904024413863</v>
      </c>
    </row>
    <row r="2440" spans="2:14" x14ac:dyDescent="0.25">
      <c r="B2440" s="1">
        <f t="shared" si="490"/>
        <v>24220</v>
      </c>
      <c r="C2440" s="4">
        <f t="shared" si="482"/>
        <v>16.819444444444443</v>
      </c>
      <c r="D2440" s="3">
        <f t="shared" si="491"/>
        <v>0.81944444444444287</v>
      </c>
      <c r="E2440" s="1">
        <f t="shared" si="483"/>
        <v>5</v>
      </c>
      <c r="F2440" s="1">
        <f t="shared" si="492"/>
        <v>20.225960357013648</v>
      </c>
      <c r="G2440" s="1">
        <f t="shared" si="484"/>
        <v>0</v>
      </c>
      <c r="H2440" s="1">
        <f t="shared" si="485"/>
        <v>0</v>
      </c>
      <c r="I2440" s="1">
        <f t="shared" si="486"/>
        <v>0</v>
      </c>
      <c r="J2440" s="1">
        <f t="shared" si="494"/>
        <v>0</v>
      </c>
      <c r="K2440" s="7">
        <f t="shared" si="487"/>
        <v>1827.1152428416376</v>
      </c>
      <c r="L2440" s="7">
        <f t="shared" si="488"/>
        <v>-1096269.1457049826</v>
      </c>
      <c r="M2440" s="7">
        <f t="shared" si="489"/>
        <v>-0.10962691457049825</v>
      </c>
      <c r="N2440" s="7">
        <f t="shared" si="493"/>
        <v>1168.1424146483178</v>
      </c>
    </row>
    <row r="2441" spans="2:14" x14ac:dyDescent="0.25">
      <c r="B2441" s="1">
        <f t="shared" si="490"/>
        <v>24230</v>
      </c>
      <c r="C2441" s="4">
        <f t="shared" si="482"/>
        <v>16.826388888888889</v>
      </c>
      <c r="D2441" s="3">
        <f t="shared" si="491"/>
        <v>0.82638888888888928</v>
      </c>
      <c r="E2441" s="1">
        <f t="shared" si="483"/>
        <v>5</v>
      </c>
      <c r="F2441" s="1">
        <f t="shared" si="492"/>
        <v>20.11633344244315</v>
      </c>
      <c r="G2441" s="1">
        <f t="shared" si="484"/>
        <v>0</v>
      </c>
      <c r="H2441" s="1">
        <f t="shared" si="485"/>
        <v>0</v>
      </c>
      <c r="I2441" s="1">
        <f t="shared" si="486"/>
        <v>0</v>
      </c>
      <c r="J2441" s="1">
        <f t="shared" si="494"/>
        <v>0</v>
      </c>
      <c r="K2441" s="7">
        <f t="shared" si="487"/>
        <v>1813.9600130931778</v>
      </c>
      <c r="L2441" s="7">
        <f t="shared" si="488"/>
        <v>-1088376.0078559066</v>
      </c>
      <c r="M2441" s="7">
        <f t="shared" si="489"/>
        <v>-0.10883760078559067</v>
      </c>
      <c r="N2441" s="7">
        <f t="shared" si="493"/>
        <v>700.88544878899063</v>
      </c>
    </row>
    <row r="2442" spans="2:14" x14ac:dyDescent="0.25">
      <c r="B2442" s="1">
        <f t="shared" si="490"/>
        <v>24240</v>
      </c>
      <c r="C2442" s="4">
        <f t="shared" si="482"/>
        <v>16.833333333333332</v>
      </c>
      <c r="D2442" s="3">
        <f t="shared" si="491"/>
        <v>0.83333333333333215</v>
      </c>
      <c r="E2442" s="1">
        <f t="shared" si="483"/>
        <v>5</v>
      </c>
      <c r="F2442" s="1">
        <f t="shared" si="492"/>
        <v>20.007495841657558</v>
      </c>
      <c r="G2442" s="1">
        <f t="shared" si="484"/>
        <v>0</v>
      </c>
      <c r="H2442" s="1">
        <f t="shared" si="485"/>
        <v>0</v>
      </c>
      <c r="I2442" s="1">
        <f t="shared" si="486"/>
        <v>0</v>
      </c>
      <c r="J2442" s="1">
        <f t="shared" si="494"/>
        <v>0</v>
      </c>
      <c r="K2442" s="7">
        <f t="shared" si="487"/>
        <v>1800.8995009989069</v>
      </c>
      <c r="L2442" s="7">
        <f t="shared" si="488"/>
        <v>-1080539.700599344</v>
      </c>
      <c r="M2442" s="7">
        <f t="shared" si="489"/>
        <v>-0.1080539700599344</v>
      </c>
      <c r="N2442" s="7">
        <f t="shared" si="493"/>
        <v>420.53126927339434</v>
      </c>
    </row>
    <row r="2443" spans="2:14" x14ac:dyDescent="0.25">
      <c r="B2443" s="1">
        <f t="shared" si="490"/>
        <v>24250</v>
      </c>
      <c r="C2443" s="4">
        <f t="shared" si="482"/>
        <v>16.840277777777779</v>
      </c>
      <c r="D2443" s="3">
        <f t="shared" si="491"/>
        <v>0.84027777777777857</v>
      </c>
      <c r="E2443" s="1">
        <f t="shared" si="483"/>
        <v>3</v>
      </c>
      <c r="F2443" s="1">
        <f t="shared" si="492"/>
        <v>19.899441871597624</v>
      </c>
      <c r="G2443" s="1">
        <f t="shared" si="484"/>
        <v>0</v>
      </c>
      <c r="H2443" s="1">
        <f t="shared" si="485"/>
        <v>1</v>
      </c>
      <c r="I2443" s="1">
        <f t="shared" si="486"/>
        <v>0</v>
      </c>
      <c r="J2443" s="1">
        <f t="shared" si="494"/>
        <v>1</v>
      </c>
      <c r="K2443" s="7">
        <f t="shared" si="487"/>
        <v>2027.9330245917147</v>
      </c>
      <c r="L2443" s="7">
        <f t="shared" si="488"/>
        <v>1183240.1852449712</v>
      </c>
      <c r="M2443" s="7">
        <f t="shared" si="489"/>
        <v>0.11832401852449712</v>
      </c>
      <c r="N2443" s="7">
        <f t="shared" si="493"/>
        <v>1852.3187615640365</v>
      </c>
    </row>
    <row r="2444" spans="2:14" x14ac:dyDescent="0.25">
      <c r="B2444" s="1">
        <f t="shared" si="490"/>
        <v>24260</v>
      </c>
      <c r="C2444" s="4">
        <f t="shared" si="482"/>
        <v>16.847222222222221</v>
      </c>
      <c r="D2444" s="3">
        <f t="shared" si="491"/>
        <v>0.84722222222222143</v>
      </c>
      <c r="E2444" s="1">
        <f t="shared" si="483"/>
        <v>3</v>
      </c>
      <c r="F2444" s="1">
        <f t="shared" si="492"/>
        <v>20.017765890122121</v>
      </c>
      <c r="G2444" s="1">
        <f t="shared" si="484"/>
        <v>0</v>
      </c>
      <c r="H2444" s="1">
        <f t="shared" si="485"/>
        <v>0</v>
      </c>
      <c r="I2444" s="1">
        <f t="shared" si="486"/>
        <v>0</v>
      </c>
      <c r="J2444" s="1">
        <f t="shared" si="494"/>
        <v>1</v>
      </c>
      <c r="K2444" s="7">
        <f t="shared" si="487"/>
        <v>2042.1319068146543</v>
      </c>
      <c r="L2444" s="7">
        <f t="shared" si="488"/>
        <v>1174720.8559112074</v>
      </c>
      <c r="M2444" s="7">
        <f t="shared" si="489"/>
        <v>0.11747208559112074</v>
      </c>
      <c r="N2444" s="7">
        <f t="shared" si="493"/>
        <v>2711.391256938422</v>
      </c>
    </row>
    <row r="2445" spans="2:14" x14ac:dyDescent="0.25">
      <c r="B2445" s="1">
        <f t="shared" si="490"/>
        <v>24270</v>
      </c>
      <c r="C2445" s="4">
        <f t="shared" si="482"/>
        <v>16.854166666666668</v>
      </c>
      <c r="D2445" s="3">
        <f t="shared" si="491"/>
        <v>0.85416666666666785</v>
      </c>
      <c r="E2445" s="1">
        <f t="shared" si="483"/>
        <v>3</v>
      </c>
      <c r="F2445" s="1">
        <f t="shared" si="492"/>
        <v>20.135237975713242</v>
      </c>
      <c r="G2445" s="1">
        <f t="shared" si="484"/>
        <v>0</v>
      </c>
      <c r="H2445" s="1">
        <f t="shared" si="485"/>
        <v>0</v>
      </c>
      <c r="I2445" s="1">
        <f t="shared" si="486"/>
        <v>0</v>
      </c>
      <c r="J2445" s="1">
        <f t="shared" si="494"/>
        <v>1</v>
      </c>
      <c r="K2445" s="7">
        <f t="shared" si="487"/>
        <v>2056.2285570855888</v>
      </c>
      <c r="L2445" s="7">
        <f t="shared" si="488"/>
        <v>1166262.8657486467</v>
      </c>
      <c r="M2445" s="7">
        <f t="shared" si="489"/>
        <v>0.11662628657486467</v>
      </c>
      <c r="N2445" s="7">
        <f t="shared" si="493"/>
        <v>3226.8347541630528</v>
      </c>
    </row>
    <row r="2446" spans="2:14" x14ac:dyDescent="0.25">
      <c r="B2446" s="1">
        <f t="shared" si="490"/>
        <v>24280</v>
      </c>
      <c r="C2446" s="4">
        <f t="shared" si="482"/>
        <v>16.861111111111111</v>
      </c>
      <c r="D2446" s="3">
        <f t="shared" si="491"/>
        <v>0.86111111111111072</v>
      </c>
      <c r="E2446" s="1">
        <f t="shared" si="483"/>
        <v>3</v>
      </c>
      <c r="F2446" s="1">
        <f t="shared" si="492"/>
        <v>20.251864262288105</v>
      </c>
      <c r="G2446" s="1">
        <f t="shared" si="484"/>
        <v>0</v>
      </c>
      <c r="H2446" s="1">
        <f t="shared" si="485"/>
        <v>0</v>
      </c>
      <c r="I2446" s="1">
        <f t="shared" si="486"/>
        <v>0</v>
      </c>
      <c r="J2446" s="1">
        <f t="shared" si="494"/>
        <v>1</v>
      </c>
      <c r="K2446" s="7">
        <f t="shared" si="487"/>
        <v>2070.2237114745726</v>
      </c>
      <c r="L2446" s="7">
        <f t="shared" si="488"/>
        <v>1157865.7731152563</v>
      </c>
      <c r="M2446" s="7">
        <f t="shared" si="489"/>
        <v>0.11578657731152564</v>
      </c>
      <c r="N2446" s="7">
        <f t="shared" si="493"/>
        <v>3536.1008524978315</v>
      </c>
    </row>
    <row r="2447" spans="2:14" x14ac:dyDescent="0.25">
      <c r="B2447" s="1">
        <f t="shared" si="490"/>
        <v>24290</v>
      </c>
      <c r="C2447" s="4">
        <f t="shared" si="482"/>
        <v>16.868055555555557</v>
      </c>
      <c r="D2447" s="3">
        <f t="shared" si="491"/>
        <v>0.86805555555555713</v>
      </c>
      <c r="E2447" s="1">
        <f t="shared" si="483"/>
        <v>3</v>
      </c>
      <c r="F2447" s="1">
        <f t="shared" si="492"/>
        <v>20.36765083959963</v>
      </c>
      <c r="G2447" s="1">
        <f t="shared" si="484"/>
        <v>0</v>
      </c>
      <c r="H2447" s="1">
        <f t="shared" si="485"/>
        <v>0</v>
      </c>
      <c r="I2447" s="1">
        <f t="shared" si="486"/>
        <v>1</v>
      </c>
      <c r="J2447" s="1">
        <f t="shared" si="494"/>
        <v>0</v>
      </c>
      <c r="K2447" s="7">
        <f t="shared" si="487"/>
        <v>2084.1181007519554</v>
      </c>
      <c r="L2447" s="7">
        <f t="shared" si="488"/>
        <v>-1250470.8604511733</v>
      </c>
      <c r="M2447" s="7">
        <f t="shared" si="489"/>
        <v>-0.12504708604511733</v>
      </c>
      <c r="N2447" s="7">
        <f t="shared" si="493"/>
        <v>2121.6605114986987</v>
      </c>
    </row>
    <row r="2448" spans="2:14" x14ac:dyDescent="0.25">
      <c r="B2448" s="1">
        <f t="shared" si="490"/>
        <v>24300</v>
      </c>
      <c r="C2448" s="4">
        <f t="shared" si="482"/>
        <v>16.875</v>
      </c>
      <c r="D2448" s="3">
        <f t="shared" si="491"/>
        <v>0.875</v>
      </c>
      <c r="E2448" s="1">
        <f t="shared" si="483"/>
        <v>1</v>
      </c>
      <c r="F2448" s="1">
        <f t="shared" si="492"/>
        <v>20.242603753554512</v>
      </c>
      <c r="G2448" s="1">
        <f t="shared" si="484"/>
        <v>0</v>
      </c>
      <c r="H2448" s="1">
        <f t="shared" si="485"/>
        <v>0</v>
      </c>
      <c r="I2448" s="1">
        <f t="shared" si="486"/>
        <v>0</v>
      </c>
      <c r="J2448" s="1">
        <f t="shared" si="494"/>
        <v>0</v>
      </c>
      <c r="K2448" s="7">
        <f t="shared" si="487"/>
        <v>2309.1124504265413</v>
      </c>
      <c r="L2448" s="7">
        <f t="shared" si="488"/>
        <v>-1385467.4702559249</v>
      </c>
      <c r="M2448" s="7">
        <f t="shared" si="489"/>
        <v>-0.1385467470255925</v>
      </c>
      <c r="N2448" s="7">
        <f t="shared" si="493"/>
        <v>1272.9963068992192</v>
      </c>
    </row>
    <row r="2449" spans="2:14" x14ac:dyDescent="0.25">
      <c r="B2449" s="1">
        <f t="shared" si="490"/>
        <v>24310</v>
      </c>
      <c r="C2449" s="4">
        <f t="shared" si="482"/>
        <v>16.881944444444443</v>
      </c>
      <c r="D2449" s="3">
        <f t="shared" si="491"/>
        <v>0.88194444444444287</v>
      </c>
      <c r="E2449" s="1">
        <f t="shared" si="483"/>
        <v>1</v>
      </c>
      <c r="F2449" s="1">
        <f t="shared" si="492"/>
        <v>20.104057006528919</v>
      </c>
      <c r="G2449" s="1">
        <f t="shared" si="484"/>
        <v>0</v>
      </c>
      <c r="H2449" s="1">
        <f t="shared" si="485"/>
        <v>0</v>
      </c>
      <c r="I2449" s="1">
        <f t="shared" si="486"/>
        <v>0</v>
      </c>
      <c r="J2449" s="1">
        <f t="shared" si="494"/>
        <v>0</v>
      </c>
      <c r="K2449" s="7">
        <f t="shared" si="487"/>
        <v>2292.4868407834701</v>
      </c>
      <c r="L2449" s="7">
        <f t="shared" si="488"/>
        <v>-1375492.1044700821</v>
      </c>
      <c r="M2449" s="7">
        <f t="shared" si="489"/>
        <v>-0.13754921044700821</v>
      </c>
      <c r="N2449" s="7">
        <f t="shared" si="493"/>
        <v>763.79778413953147</v>
      </c>
    </row>
    <row r="2450" spans="2:14" x14ac:dyDescent="0.25">
      <c r="B2450" s="1">
        <f t="shared" si="490"/>
        <v>24320</v>
      </c>
      <c r="C2450" s="4">
        <f t="shared" ref="C2450:C2513" si="495">B2450/(24*60)</f>
        <v>16.888888888888889</v>
      </c>
      <c r="D2450" s="3">
        <f t="shared" si="491"/>
        <v>0.88888888888888928</v>
      </c>
      <c r="E2450" s="1">
        <f t="shared" ref="E2450:E2513" si="496">VLOOKUP(D2450,$P$3:$R$27,3,1)</f>
        <v>1</v>
      </c>
      <c r="F2450" s="1">
        <f t="shared" si="492"/>
        <v>19.96650779608191</v>
      </c>
      <c r="G2450" s="1">
        <f t="shared" ref="G2450:G2513" si="497">IF(VLOOKUP(D2450,$P$3:$Q$27,2,1)=0,1,0)</f>
        <v>0</v>
      </c>
      <c r="H2450" s="1">
        <f t="shared" ref="H2450:H2513" si="498">IF(F2450&lt;($G$2+G2450*$G$4),1,0)</f>
        <v>1</v>
      </c>
      <c r="I2450" s="1">
        <f t="shared" ref="I2450:I2513" si="499">IF(F2450&gt;($G$3+G2450*$G$4),1,0)</f>
        <v>0</v>
      </c>
      <c r="J2450" s="1">
        <f t="shared" si="494"/>
        <v>1</v>
      </c>
      <c r="K2450" s="7">
        <f t="shared" ref="K2450:K2513" si="500">(F2450-E2450)*$C$11</f>
        <v>2275.9809355298289</v>
      </c>
      <c r="L2450" s="7">
        <f t="shared" ref="L2450:L2513" si="501">((J2450*$G$6)-K2450)*60*$G$8</f>
        <v>1034411.4386821026</v>
      </c>
      <c r="M2450" s="7">
        <f t="shared" ref="M2450:M2513" si="502">L2450/$C$5</f>
        <v>0.10344114386821025</v>
      </c>
      <c r="N2450" s="7">
        <f t="shared" si="493"/>
        <v>2058.278670483719</v>
      </c>
    </row>
    <row r="2451" spans="2:14" x14ac:dyDescent="0.25">
      <c r="B2451" s="1">
        <f t="shared" ref="B2451:B2514" si="503">B2450+$G$8</f>
        <v>24330</v>
      </c>
      <c r="C2451" s="4">
        <f t="shared" si="495"/>
        <v>16.895833333333332</v>
      </c>
      <c r="D2451" s="3">
        <f t="shared" ref="D2451:D2514" si="504">C2451-INT(C2451)</f>
        <v>0.89583333333333215</v>
      </c>
      <c r="E2451" s="1">
        <f t="shared" si="496"/>
        <v>1</v>
      </c>
      <c r="F2451" s="1">
        <f t="shared" ref="F2451:F2514" si="505">F2450+M2450</f>
        <v>20.06994893995012</v>
      </c>
      <c r="G2451" s="1">
        <f t="shared" si="497"/>
        <v>0</v>
      </c>
      <c r="H2451" s="1">
        <f t="shared" si="498"/>
        <v>0</v>
      </c>
      <c r="I2451" s="1">
        <f t="shared" si="499"/>
        <v>0</v>
      </c>
      <c r="J2451" s="1">
        <f t="shared" si="494"/>
        <v>1</v>
      </c>
      <c r="K2451" s="7">
        <f t="shared" si="500"/>
        <v>2288.393872794014</v>
      </c>
      <c r="L2451" s="7">
        <f t="shared" si="501"/>
        <v>1026963.6763235916</v>
      </c>
      <c r="M2451" s="7">
        <f t="shared" si="502"/>
        <v>0.10269636763235916</v>
      </c>
      <c r="N2451" s="7">
        <f t="shared" ref="N2451:N2514" si="506">(J2451*$G$6*$N$15)+N2450*$N$14</f>
        <v>2834.9672022902314</v>
      </c>
    </row>
    <row r="2452" spans="2:14" x14ac:dyDescent="0.25">
      <c r="B2452" s="1">
        <f t="shared" si="503"/>
        <v>24340</v>
      </c>
      <c r="C2452" s="4">
        <f t="shared" si="495"/>
        <v>16.902777777777779</v>
      </c>
      <c r="D2452" s="3">
        <f t="shared" si="504"/>
        <v>0.90277777777777857</v>
      </c>
      <c r="E2452" s="1">
        <f t="shared" si="496"/>
        <v>1</v>
      </c>
      <c r="F2452" s="1">
        <f t="shared" si="505"/>
        <v>20.172645307582478</v>
      </c>
      <c r="G2452" s="1">
        <f t="shared" si="497"/>
        <v>0</v>
      </c>
      <c r="H2452" s="1">
        <f t="shared" si="498"/>
        <v>0</v>
      </c>
      <c r="I2452" s="1">
        <f t="shared" si="499"/>
        <v>0</v>
      </c>
      <c r="J2452" s="1">
        <f t="shared" ref="J2452:J2515" si="507">IF(OR(AND(I2452=0,J2451=1),AND(H2452=1,I2452=0)),1,0)</f>
        <v>1</v>
      </c>
      <c r="K2452" s="7">
        <f t="shared" si="500"/>
        <v>2300.7174369098971</v>
      </c>
      <c r="L2452" s="7">
        <f t="shared" si="501"/>
        <v>1019569.5378540618</v>
      </c>
      <c r="M2452" s="7">
        <f t="shared" si="502"/>
        <v>0.10195695378540619</v>
      </c>
      <c r="N2452" s="7">
        <f t="shared" si="506"/>
        <v>3300.9803213741388</v>
      </c>
    </row>
    <row r="2453" spans="2:14" x14ac:dyDescent="0.25">
      <c r="B2453" s="1">
        <f t="shared" si="503"/>
        <v>24350</v>
      </c>
      <c r="C2453" s="4">
        <f t="shared" si="495"/>
        <v>16.909722222222221</v>
      </c>
      <c r="D2453" s="3">
        <f t="shared" si="504"/>
        <v>0.90972222222222143</v>
      </c>
      <c r="E2453" s="1">
        <f t="shared" si="496"/>
        <v>1</v>
      </c>
      <c r="F2453" s="1">
        <f t="shared" si="505"/>
        <v>20.274602261367885</v>
      </c>
      <c r="G2453" s="1">
        <f t="shared" si="497"/>
        <v>0</v>
      </c>
      <c r="H2453" s="1">
        <f t="shared" si="498"/>
        <v>0</v>
      </c>
      <c r="I2453" s="1">
        <f t="shared" si="499"/>
        <v>0</v>
      </c>
      <c r="J2453" s="1">
        <f t="shared" si="507"/>
        <v>1</v>
      </c>
      <c r="K2453" s="7">
        <f t="shared" si="500"/>
        <v>2312.9522713641459</v>
      </c>
      <c r="L2453" s="7">
        <f t="shared" si="501"/>
        <v>1012228.6371815124</v>
      </c>
      <c r="M2453" s="7">
        <f t="shared" si="502"/>
        <v>0.10122286371815124</v>
      </c>
      <c r="N2453" s="7">
        <f t="shared" si="506"/>
        <v>3580.5881928244835</v>
      </c>
    </row>
    <row r="2454" spans="2:14" x14ac:dyDescent="0.25">
      <c r="B2454" s="1">
        <f t="shared" si="503"/>
        <v>24360</v>
      </c>
      <c r="C2454" s="4">
        <f t="shared" si="495"/>
        <v>16.916666666666668</v>
      </c>
      <c r="D2454" s="3">
        <f t="shared" si="504"/>
        <v>0.91666666666666785</v>
      </c>
      <c r="E2454" s="1">
        <f t="shared" si="496"/>
        <v>0</v>
      </c>
      <c r="F2454" s="1">
        <f t="shared" si="505"/>
        <v>20.375825125086038</v>
      </c>
      <c r="G2454" s="1">
        <f t="shared" si="497"/>
        <v>0</v>
      </c>
      <c r="H2454" s="1">
        <f t="shared" si="498"/>
        <v>0</v>
      </c>
      <c r="I2454" s="1">
        <f t="shared" si="499"/>
        <v>1</v>
      </c>
      <c r="J2454" s="1">
        <f t="shared" si="507"/>
        <v>0</v>
      </c>
      <c r="K2454" s="7">
        <f t="shared" si="500"/>
        <v>2445.0990150103244</v>
      </c>
      <c r="L2454" s="7">
        <f t="shared" si="501"/>
        <v>-1467059.4090061947</v>
      </c>
      <c r="M2454" s="7">
        <f t="shared" si="502"/>
        <v>-0.14670594090061947</v>
      </c>
      <c r="N2454" s="7">
        <f t="shared" si="506"/>
        <v>2148.3529156946902</v>
      </c>
    </row>
    <row r="2455" spans="2:14" x14ac:dyDescent="0.25">
      <c r="B2455" s="1">
        <f t="shared" si="503"/>
        <v>24370</v>
      </c>
      <c r="C2455" s="4">
        <f t="shared" si="495"/>
        <v>16.923611111111111</v>
      </c>
      <c r="D2455" s="3">
        <f t="shared" si="504"/>
        <v>0.92361111111111072</v>
      </c>
      <c r="E2455" s="1">
        <f t="shared" si="496"/>
        <v>0</v>
      </c>
      <c r="F2455" s="1">
        <f t="shared" si="505"/>
        <v>20.229119184185418</v>
      </c>
      <c r="G2455" s="1">
        <f t="shared" si="497"/>
        <v>0</v>
      </c>
      <c r="H2455" s="1">
        <f t="shared" si="498"/>
        <v>0</v>
      </c>
      <c r="I2455" s="1">
        <f t="shared" si="499"/>
        <v>0</v>
      </c>
      <c r="J2455" s="1">
        <f t="shared" si="507"/>
        <v>0</v>
      </c>
      <c r="K2455" s="7">
        <f t="shared" si="500"/>
        <v>2427.49430210225</v>
      </c>
      <c r="L2455" s="7">
        <f t="shared" si="501"/>
        <v>-1456496.5812613501</v>
      </c>
      <c r="M2455" s="7">
        <f t="shared" si="502"/>
        <v>-0.14564965812613501</v>
      </c>
      <c r="N2455" s="7">
        <f t="shared" si="506"/>
        <v>1289.0117494168142</v>
      </c>
    </row>
    <row r="2456" spans="2:14" x14ac:dyDescent="0.25">
      <c r="B2456" s="1">
        <f t="shared" si="503"/>
        <v>24380</v>
      </c>
      <c r="C2456" s="4">
        <f t="shared" si="495"/>
        <v>16.930555555555557</v>
      </c>
      <c r="D2456" s="3">
        <f t="shared" si="504"/>
        <v>0.93055555555555713</v>
      </c>
      <c r="E2456" s="1">
        <f t="shared" si="496"/>
        <v>0</v>
      </c>
      <c r="F2456" s="1">
        <f t="shared" si="505"/>
        <v>20.083469526059282</v>
      </c>
      <c r="G2456" s="1">
        <f t="shared" si="497"/>
        <v>0</v>
      </c>
      <c r="H2456" s="1">
        <f t="shared" si="498"/>
        <v>0</v>
      </c>
      <c r="I2456" s="1">
        <f t="shared" si="499"/>
        <v>0</v>
      </c>
      <c r="J2456" s="1">
        <f t="shared" si="507"/>
        <v>0</v>
      </c>
      <c r="K2456" s="7">
        <f t="shared" si="500"/>
        <v>2410.0163431271135</v>
      </c>
      <c r="L2456" s="7">
        <f t="shared" si="501"/>
        <v>-1446009.8058762681</v>
      </c>
      <c r="M2456" s="7">
        <f t="shared" si="502"/>
        <v>-0.1446009805876268</v>
      </c>
      <c r="N2456" s="7">
        <f t="shared" si="506"/>
        <v>773.40704965008842</v>
      </c>
    </row>
    <row r="2457" spans="2:14" x14ac:dyDescent="0.25">
      <c r="B2457" s="1">
        <f t="shared" si="503"/>
        <v>24390</v>
      </c>
      <c r="C2457" s="4">
        <f t="shared" si="495"/>
        <v>16.9375</v>
      </c>
      <c r="D2457" s="3">
        <f t="shared" si="504"/>
        <v>0.9375</v>
      </c>
      <c r="E2457" s="1">
        <f t="shared" si="496"/>
        <v>0</v>
      </c>
      <c r="F2457" s="1">
        <f t="shared" si="505"/>
        <v>19.938868545471657</v>
      </c>
      <c r="G2457" s="1">
        <f t="shared" si="497"/>
        <v>0</v>
      </c>
      <c r="H2457" s="1">
        <f t="shared" si="498"/>
        <v>1</v>
      </c>
      <c r="I2457" s="1">
        <f t="shared" si="499"/>
        <v>0</v>
      </c>
      <c r="J2457" s="1">
        <f t="shared" si="507"/>
        <v>1</v>
      </c>
      <c r="K2457" s="7">
        <f t="shared" si="500"/>
        <v>2392.6642254565986</v>
      </c>
      <c r="L2457" s="7">
        <f t="shared" si="501"/>
        <v>964401.46472604084</v>
      </c>
      <c r="M2457" s="7">
        <f t="shared" si="502"/>
        <v>9.6440146472604085E-2</v>
      </c>
      <c r="N2457" s="7">
        <f t="shared" si="506"/>
        <v>2064.0442297900531</v>
      </c>
    </row>
    <row r="2458" spans="2:14" x14ac:dyDescent="0.25">
      <c r="B2458" s="1">
        <f t="shared" si="503"/>
        <v>24400</v>
      </c>
      <c r="C2458" s="4">
        <f t="shared" si="495"/>
        <v>16.944444444444443</v>
      </c>
      <c r="D2458" s="3">
        <f t="shared" si="504"/>
        <v>0.94444444444444287</v>
      </c>
      <c r="E2458" s="1">
        <f t="shared" si="496"/>
        <v>0</v>
      </c>
      <c r="F2458" s="1">
        <f t="shared" si="505"/>
        <v>20.035308691944259</v>
      </c>
      <c r="G2458" s="1">
        <f t="shared" si="497"/>
        <v>0</v>
      </c>
      <c r="H2458" s="1">
        <f t="shared" si="498"/>
        <v>0</v>
      </c>
      <c r="I2458" s="1">
        <f t="shared" si="499"/>
        <v>0</v>
      </c>
      <c r="J2458" s="1">
        <f t="shared" si="507"/>
        <v>1</v>
      </c>
      <c r="K2458" s="7">
        <f t="shared" si="500"/>
        <v>2404.2370430333108</v>
      </c>
      <c r="L2458" s="7">
        <f t="shared" si="501"/>
        <v>957457.77418001345</v>
      </c>
      <c r="M2458" s="7">
        <f t="shared" si="502"/>
        <v>9.5745777418001346E-2</v>
      </c>
      <c r="N2458" s="7">
        <f t="shared" si="506"/>
        <v>2838.426537874032</v>
      </c>
    </row>
    <row r="2459" spans="2:14" x14ac:dyDescent="0.25">
      <c r="B2459" s="1">
        <f t="shared" si="503"/>
        <v>24410</v>
      </c>
      <c r="C2459" s="4">
        <f t="shared" si="495"/>
        <v>16.951388888888889</v>
      </c>
      <c r="D2459" s="3">
        <f t="shared" si="504"/>
        <v>0.95138888888888928</v>
      </c>
      <c r="E2459" s="1">
        <f t="shared" si="496"/>
        <v>0</v>
      </c>
      <c r="F2459" s="1">
        <f t="shared" si="505"/>
        <v>20.131054469362262</v>
      </c>
      <c r="G2459" s="1">
        <f t="shared" si="497"/>
        <v>0</v>
      </c>
      <c r="H2459" s="1">
        <f t="shared" si="498"/>
        <v>0</v>
      </c>
      <c r="I2459" s="1">
        <f t="shared" si="499"/>
        <v>0</v>
      </c>
      <c r="J2459" s="1">
        <f t="shared" si="507"/>
        <v>1</v>
      </c>
      <c r="K2459" s="7">
        <f t="shared" si="500"/>
        <v>2415.726536323471</v>
      </c>
      <c r="L2459" s="7">
        <f t="shared" si="501"/>
        <v>950564.07820591726</v>
      </c>
      <c r="M2459" s="7">
        <f t="shared" si="502"/>
        <v>9.5056407820591729E-2</v>
      </c>
      <c r="N2459" s="7">
        <f t="shared" si="506"/>
        <v>3303.0559227244194</v>
      </c>
    </row>
    <row r="2460" spans="2:14" x14ac:dyDescent="0.25">
      <c r="B2460" s="1">
        <f t="shared" si="503"/>
        <v>24420</v>
      </c>
      <c r="C2460" s="4">
        <f t="shared" si="495"/>
        <v>16.958333333333332</v>
      </c>
      <c r="D2460" s="3">
        <f t="shared" si="504"/>
        <v>0.95833333333333215</v>
      </c>
      <c r="E2460" s="1">
        <f t="shared" si="496"/>
        <v>0</v>
      </c>
      <c r="F2460" s="1">
        <f t="shared" si="505"/>
        <v>20.226110877182855</v>
      </c>
      <c r="G2460" s="1">
        <f t="shared" si="497"/>
        <v>0</v>
      </c>
      <c r="H2460" s="1">
        <f t="shared" si="498"/>
        <v>0</v>
      </c>
      <c r="I2460" s="1">
        <f t="shared" si="499"/>
        <v>0</v>
      </c>
      <c r="J2460" s="1">
        <f t="shared" si="507"/>
        <v>1</v>
      </c>
      <c r="K2460" s="7">
        <f t="shared" si="500"/>
        <v>2427.133305261942</v>
      </c>
      <c r="L2460" s="7">
        <f t="shared" si="501"/>
        <v>943720.01684283477</v>
      </c>
      <c r="M2460" s="7">
        <f t="shared" si="502"/>
        <v>9.4372001684283474E-2</v>
      </c>
      <c r="N2460" s="7">
        <f t="shared" si="506"/>
        <v>3581.8335536346513</v>
      </c>
    </row>
    <row r="2461" spans="2:14" x14ac:dyDescent="0.25">
      <c r="B2461" s="1">
        <f t="shared" si="503"/>
        <v>24430</v>
      </c>
      <c r="C2461" s="4">
        <f t="shared" si="495"/>
        <v>16.965277777777779</v>
      </c>
      <c r="D2461" s="3">
        <f t="shared" si="504"/>
        <v>0.96527777777777857</v>
      </c>
      <c r="E2461" s="1">
        <f t="shared" si="496"/>
        <v>0</v>
      </c>
      <c r="F2461" s="1">
        <f t="shared" si="505"/>
        <v>20.320482878867139</v>
      </c>
      <c r="G2461" s="1">
        <f t="shared" si="497"/>
        <v>0</v>
      </c>
      <c r="H2461" s="1">
        <f t="shared" si="498"/>
        <v>0</v>
      </c>
      <c r="I2461" s="1">
        <f t="shared" si="499"/>
        <v>1</v>
      </c>
      <c r="J2461" s="1">
        <f t="shared" si="507"/>
        <v>0</v>
      </c>
      <c r="K2461" s="7">
        <f t="shared" si="500"/>
        <v>2438.4579454640566</v>
      </c>
      <c r="L2461" s="7">
        <f t="shared" si="501"/>
        <v>-1463074.767278434</v>
      </c>
      <c r="M2461" s="7">
        <f t="shared" si="502"/>
        <v>-0.14630747672784339</v>
      </c>
      <c r="N2461" s="7">
        <f t="shared" si="506"/>
        <v>2149.1001321807908</v>
      </c>
    </row>
    <row r="2462" spans="2:14" x14ac:dyDescent="0.25">
      <c r="B2462" s="1">
        <f t="shared" si="503"/>
        <v>24440</v>
      </c>
      <c r="C2462" s="4">
        <f t="shared" si="495"/>
        <v>16.972222222222221</v>
      </c>
      <c r="D2462" s="3">
        <f t="shared" si="504"/>
        <v>0.97222222222222143</v>
      </c>
      <c r="E2462" s="1">
        <f t="shared" si="496"/>
        <v>0</v>
      </c>
      <c r="F2462" s="1">
        <f t="shared" si="505"/>
        <v>20.174175402139294</v>
      </c>
      <c r="G2462" s="1">
        <f t="shared" si="497"/>
        <v>0</v>
      </c>
      <c r="H2462" s="1">
        <f t="shared" si="498"/>
        <v>0</v>
      </c>
      <c r="I2462" s="1">
        <f t="shared" si="499"/>
        <v>0</v>
      </c>
      <c r="J2462" s="1">
        <f t="shared" si="507"/>
        <v>0</v>
      </c>
      <c r="K2462" s="7">
        <f t="shared" si="500"/>
        <v>2420.9010482567151</v>
      </c>
      <c r="L2462" s="7">
        <f t="shared" si="501"/>
        <v>-1452540.6289540289</v>
      </c>
      <c r="M2462" s="7">
        <f t="shared" si="502"/>
        <v>-0.14525406289540291</v>
      </c>
      <c r="N2462" s="7">
        <f t="shared" si="506"/>
        <v>1289.4600793084744</v>
      </c>
    </row>
    <row r="2463" spans="2:14" x14ac:dyDescent="0.25">
      <c r="B2463" s="1">
        <f t="shared" si="503"/>
        <v>24450</v>
      </c>
      <c r="C2463" s="4">
        <f t="shared" si="495"/>
        <v>16.979166666666668</v>
      </c>
      <c r="D2463" s="3">
        <f t="shared" si="504"/>
        <v>0.97916666666666785</v>
      </c>
      <c r="E2463" s="1">
        <f t="shared" si="496"/>
        <v>0</v>
      </c>
      <c r="F2463" s="1">
        <f t="shared" si="505"/>
        <v>20.02892133924389</v>
      </c>
      <c r="G2463" s="1">
        <f t="shared" si="497"/>
        <v>0</v>
      </c>
      <c r="H2463" s="1">
        <f t="shared" si="498"/>
        <v>0</v>
      </c>
      <c r="I2463" s="1">
        <f t="shared" si="499"/>
        <v>0</v>
      </c>
      <c r="J2463" s="1">
        <f t="shared" si="507"/>
        <v>0</v>
      </c>
      <c r="K2463" s="7">
        <f t="shared" si="500"/>
        <v>2403.4705607092665</v>
      </c>
      <c r="L2463" s="7">
        <f t="shared" si="501"/>
        <v>-1442082.3364255598</v>
      </c>
      <c r="M2463" s="7">
        <f t="shared" si="502"/>
        <v>-0.14420823364255597</v>
      </c>
      <c r="N2463" s="7">
        <f t="shared" si="506"/>
        <v>773.67604758508458</v>
      </c>
    </row>
    <row r="2464" spans="2:14" x14ac:dyDescent="0.25">
      <c r="B2464" s="1">
        <f t="shared" si="503"/>
        <v>24460</v>
      </c>
      <c r="C2464" s="4">
        <f t="shared" si="495"/>
        <v>16.986111111111111</v>
      </c>
      <c r="D2464" s="3">
        <f t="shared" si="504"/>
        <v>0.98611111111111072</v>
      </c>
      <c r="E2464" s="1">
        <f t="shared" si="496"/>
        <v>0</v>
      </c>
      <c r="F2464" s="1">
        <f t="shared" si="505"/>
        <v>19.884713105601335</v>
      </c>
      <c r="G2464" s="1">
        <f t="shared" si="497"/>
        <v>0</v>
      </c>
      <c r="H2464" s="1">
        <f t="shared" si="498"/>
        <v>1</v>
      </c>
      <c r="I2464" s="1">
        <f t="shared" si="499"/>
        <v>0</v>
      </c>
      <c r="J2464" s="1">
        <f t="shared" si="507"/>
        <v>1</v>
      </c>
      <c r="K2464" s="7">
        <f t="shared" si="500"/>
        <v>2386.1655726721601</v>
      </c>
      <c r="L2464" s="7">
        <f t="shared" si="501"/>
        <v>968300.65639670379</v>
      </c>
      <c r="M2464" s="7">
        <f t="shared" si="502"/>
        <v>9.6830065639670379E-2</v>
      </c>
      <c r="N2464" s="7">
        <f t="shared" si="506"/>
        <v>2064.2056285510507</v>
      </c>
    </row>
    <row r="2465" spans="2:14" x14ac:dyDescent="0.25">
      <c r="B2465" s="1">
        <f t="shared" si="503"/>
        <v>24470</v>
      </c>
      <c r="C2465" s="4">
        <f t="shared" si="495"/>
        <v>16.993055555555557</v>
      </c>
      <c r="D2465" s="3">
        <f t="shared" si="504"/>
        <v>0.99305555555555713</v>
      </c>
      <c r="E2465" s="1">
        <f t="shared" si="496"/>
        <v>0</v>
      </c>
      <c r="F2465" s="1">
        <f t="shared" si="505"/>
        <v>19.981543171241007</v>
      </c>
      <c r="G2465" s="1">
        <f t="shared" si="497"/>
        <v>0</v>
      </c>
      <c r="H2465" s="1">
        <f t="shared" si="498"/>
        <v>1</v>
      </c>
      <c r="I2465" s="1">
        <f t="shared" si="499"/>
        <v>0</v>
      </c>
      <c r="J2465" s="1">
        <f t="shared" si="507"/>
        <v>1</v>
      </c>
      <c r="K2465" s="7">
        <f t="shared" si="500"/>
        <v>2397.7851805489208</v>
      </c>
      <c r="L2465" s="7">
        <f t="shared" si="501"/>
        <v>961328.89167064743</v>
      </c>
      <c r="M2465" s="7">
        <f t="shared" si="502"/>
        <v>9.6132889167064736E-2</v>
      </c>
      <c r="N2465" s="7">
        <f t="shared" si="506"/>
        <v>2838.5233771306303</v>
      </c>
    </row>
    <row r="2466" spans="2:14" x14ac:dyDescent="0.25">
      <c r="B2466" s="1">
        <f t="shared" si="503"/>
        <v>24480</v>
      </c>
      <c r="C2466" s="4">
        <f t="shared" si="495"/>
        <v>17</v>
      </c>
      <c r="D2466" s="3">
        <f t="shared" si="504"/>
        <v>0</v>
      </c>
      <c r="E2466" s="1">
        <f t="shared" si="496"/>
        <v>-1</v>
      </c>
      <c r="F2466" s="1">
        <f t="shared" si="505"/>
        <v>20.077676060408074</v>
      </c>
      <c r="G2466" s="1">
        <f t="shared" si="497"/>
        <v>1</v>
      </c>
      <c r="H2466" s="1">
        <f t="shared" si="498"/>
        <v>0</v>
      </c>
      <c r="I2466" s="1">
        <f t="shared" si="499"/>
        <v>1</v>
      </c>
      <c r="J2466" s="1">
        <f t="shared" si="507"/>
        <v>0</v>
      </c>
      <c r="K2466" s="7">
        <f t="shared" si="500"/>
        <v>2529.3211272489684</v>
      </c>
      <c r="L2466" s="7">
        <f t="shared" si="501"/>
        <v>-1517592.676349381</v>
      </c>
      <c r="M2466" s="7">
        <f t="shared" si="502"/>
        <v>-0.15175926763493811</v>
      </c>
      <c r="N2466" s="7">
        <f t="shared" si="506"/>
        <v>1703.1140262783781</v>
      </c>
    </row>
    <row r="2467" spans="2:14" x14ac:dyDescent="0.25">
      <c r="B2467" s="1">
        <f t="shared" si="503"/>
        <v>24490</v>
      </c>
      <c r="C2467" s="4">
        <f t="shared" si="495"/>
        <v>17.006944444444443</v>
      </c>
      <c r="D2467" s="3">
        <f t="shared" si="504"/>
        <v>6.9444444444428655E-3</v>
      </c>
      <c r="E2467" s="1">
        <f t="shared" si="496"/>
        <v>-1</v>
      </c>
      <c r="F2467" s="1">
        <f t="shared" si="505"/>
        <v>19.925916792773137</v>
      </c>
      <c r="G2467" s="1">
        <f t="shared" si="497"/>
        <v>1</v>
      </c>
      <c r="H2467" s="1">
        <f t="shared" si="498"/>
        <v>0</v>
      </c>
      <c r="I2467" s="1">
        <f t="shared" si="499"/>
        <v>1</v>
      </c>
      <c r="J2467" s="1">
        <f t="shared" si="507"/>
        <v>0</v>
      </c>
      <c r="K2467" s="7">
        <f t="shared" si="500"/>
        <v>2511.110015132776</v>
      </c>
      <c r="L2467" s="7">
        <f t="shared" si="501"/>
        <v>-1506666.0090796654</v>
      </c>
      <c r="M2467" s="7">
        <f t="shared" si="502"/>
        <v>-0.15066660090796655</v>
      </c>
      <c r="N2467" s="7">
        <f t="shared" si="506"/>
        <v>1021.8684157670268</v>
      </c>
    </row>
    <row r="2468" spans="2:14" x14ac:dyDescent="0.25">
      <c r="B2468" s="1">
        <f t="shared" si="503"/>
        <v>24500</v>
      </c>
      <c r="C2468" s="4">
        <f t="shared" si="495"/>
        <v>17.013888888888889</v>
      </c>
      <c r="D2468" s="3">
        <f t="shared" si="504"/>
        <v>1.3888888888889284E-2</v>
      </c>
      <c r="E2468" s="1">
        <f t="shared" si="496"/>
        <v>-1</v>
      </c>
      <c r="F2468" s="1">
        <f t="shared" si="505"/>
        <v>19.775250191865169</v>
      </c>
      <c r="G2468" s="1">
        <f t="shared" si="497"/>
        <v>1</v>
      </c>
      <c r="H2468" s="1">
        <f t="shared" si="498"/>
        <v>0</v>
      </c>
      <c r="I2468" s="1">
        <f t="shared" si="499"/>
        <v>1</v>
      </c>
      <c r="J2468" s="1">
        <f t="shared" si="507"/>
        <v>0</v>
      </c>
      <c r="K2468" s="7">
        <f t="shared" si="500"/>
        <v>2493.0300230238199</v>
      </c>
      <c r="L2468" s="7">
        <f t="shared" si="501"/>
        <v>-1495818.0138142919</v>
      </c>
      <c r="M2468" s="7">
        <f t="shared" si="502"/>
        <v>-0.14958180138142918</v>
      </c>
      <c r="N2468" s="7">
        <f t="shared" si="506"/>
        <v>613.12104946021611</v>
      </c>
    </row>
    <row r="2469" spans="2:14" x14ac:dyDescent="0.25">
      <c r="B2469" s="1">
        <f t="shared" si="503"/>
        <v>24510</v>
      </c>
      <c r="C2469" s="4">
        <f t="shared" si="495"/>
        <v>17.020833333333332</v>
      </c>
      <c r="D2469" s="3">
        <f t="shared" si="504"/>
        <v>2.0833333333332149E-2</v>
      </c>
      <c r="E2469" s="1">
        <f t="shared" si="496"/>
        <v>-1</v>
      </c>
      <c r="F2469" s="1">
        <f t="shared" si="505"/>
        <v>19.625668390483739</v>
      </c>
      <c r="G2469" s="1">
        <f t="shared" si="497"/>
        <v>1</v>
      </c>
      <c r="H2469" s="1">
        <f t="shared" si="498"/>
        <v>0</v>
      </c>
      <c r="I2469" s="1">
        <f t="shared" si="499"/>
        <v>1</v>
      </c>
      <c r="J2469" s="1">
        <f t="shared" si="507"/>
        <v>0</v>
      </c>
      <c r="K2469" s="7">
        <f t="shared" si="500"/>
        <v>2475.0802068580483</v>
      </c>
      <c r="L2469" s="7">
        <f t="shared" si="501"/>
        <v>-1485048.1241148291</v>
      </c>
      <c r="M2469" s="7">
        <f t="shared" si="502"/>
        <v>-0.14850481241148292</v>
      </c>
      <c r="N2469" s="7">
        <f t="shared" si="506"/>
        <v>367.87262967612963</v>
      </c>
    </row>
    <row r="2470" spans="2:14" x14ac:dyDescent="0.25">
      <c r="B2470" s="1">
        <f t="shared" si="503"/>
        <v>24520</v>
      </c>
      <c r="C2470" s="4">
        <f t="shared" si="495"/>
        <v>17.027777777777779</v>
      </c>
      <c r="D2470" s="3">
        <f t="shared" si="504"/>
        <v>2.7777777777778567E-2</v>
      </c>
      <c r="E2470" s="1">
        <f t="shared" si="496"/>
        <v>-1</v>
      </c>
      <c r="F2470" s="1">
        <f t="shared" si="505"/>
        <v>19.477163578072258</v>
      </c>
      <c r="G2470" s="1">
        <f t="shared" si="497"/>
        <v>1</v>
      </c>
      <c r="H2470" s="1">
        <f t="shared" si="498"/>
        <v>0</v>
      </c>
      <c r="I2470" s="1">
        <f t="shared" si="499"/>
        <v>1</v>
      </c>
      <c r="J2470" s="1">
        <f t="shared" si="507"/>
        <v>0</v>
      </c>
      <c r="K2470" s="7">
        <f t="shared" si="500"/>
        <v>2457.2596293686706</v>
      </c>
      <c r="L2470" s="7">
        <f t="shared" si="501"/>
        <v>-1474355.7776212022</v>
      </c>
      <c r="M2470" s="7">
        <f t="shared" si="502"/>
        <v>-0.14743557776212021</v>
      </c>
      <c r="N2470" s="7">
        <f t="shared" si="506"/>
        <v>220.72357780567776</v>
      </c>
    </row>
    <row r="2471" spans="2:14" x14ac:dyDescent="0.25">
      <c r="B2471" s="1">
        <f t="shared" si="503"/>
        <v>24530</v>
      </c>
      <c r="C2471" s="4">
        <f t="shared" si="495"/>
        <v>17.034722222222221</v>
      </c>
      <c r="D2471" s="3">
        <f t="shared" si="504"/>
        <v>3.4722222222221433E-2</v>
      </c>
      <c r="E2471" s="1">
        <f t="shared" si="496"/>
        <v>-1</v>
      </c>
      <c r="F2471" s="1">
        <f t="shared" si="505"/>
        <v>19.329728000310137</v>
      </c>
      <c r="G2471" s="1">
        <f t="shared" si="497"/>
        <v>1</v>
      </c>
      <c r="H2471" s="1">
        <f t="shared" si="498"/>
        <v>0</v>
      </c>
      <c r="I2471" s="1">
        <f t="shared" si="499"/>
        <v>1</v>
      </c>
      <c r="J2471" s="1">
        <f t="shared" si="507"/>
        <v>0</v>
      </c>
      <c r="K2471" s="7">
        <f t="shared" si="500"/>
        <v>2439.5673600372161</v>
      </c>
      <c r="L2471" s="7">
        <f t="shared" si="501"/>
        <v>-1463740.4160223296</v>
      </c>
      <c r="M2471" s="7">
        <f t="shared" si="502"/>
        <v>-0.14637404160223297</v>
      </c>
      <c r="N2471" s="7">
        <f t="shared" si="506"/>
        <v>132.43414668340665</v>
      </c>
    </row>
    <row r="2472" spans="2:14" x14ac:dyDescent="0.25">
      <c r="B2472" s="1">
        <f t="shared" si="503"/>
        <v>24540</v>
      </c>
      <c r="C2472" s="4">
        <f t="shared" si="495"/>
        <v>17.041666666666668</v>
      </c>
      <c r="D2472" s="3">
        <f t="shared" si="504"/>
        <v>4.1666666666667851E-2</v>
      </c>
      <c r="E2472" s="1">
        <f t="shared" si="496"/>
        <v>-1.5</v>
      </c>
      <c r="F2472" s="1">
        <f t="shared" si="505"/>
        <v>19.183353958707904</v>
      </c>
      <c r="G2472" s="1">
        <f t="shared" si="497"/>
        <v>1</v>
      </c>
      <c r="H2472" s="1">
        <f t="shared" si="498"/>
        <v>0</v>
      </c>
      <c r="I2472" s="1">
        <f t="shared" si="499"/>
        <v>1</v>
      </c>
      <c r="J2472" s="1">
        <f t="shared" si="507"/>
        <v>0</v>
      </c>
      <c r="K2472" s="7">
        <f t="shared" si="500"/>
        <v>2482.0024750449484</v>
      </c>
      <c r="L2472" s="7">
        <f t="shared" si="501"/>
        <v>-1489201.4850269689</v>
      </c>
      <c r="M2472" s="7">
        <f t="shared" si="502"/>
        <v>-0.14892014850269689</v>
      </c>
      <c r="N2472" s="7">
        <f t="shared" si="506"/>
        <v>79.460488010043989</v>
      </c>
    </row>
    <row r="2473" spans="2:14" x14ac:dyDescent="0.25">
      <c r="B2473" s="1">
        <f t="shared" si="503"/>
        <v>24550</v>
      </c>
      <c r="C2473" s="4">
        <f t="shared" si="495"/>
        <v>17.048611111111111</v>
      </c>
      <c r="D2473" s="3">
        <f t="shared" si="504"/>
        <v>4.8611111111110716E-2</v>
      </c>
      <c r="E2473" s="1">
        <f t="shared" si="496"/>
        <v>-1.5</v>
      </c>
      <c r="F2473" s="1">
        <f t="shared" si="505"/>
        <v>19.034433810205208</v>
      </c>
      <c r="G2473" s="1">
        <f t="shared" si="497"/>
        <v>1</v>
      </c>
      <c r="H2473" s="1">
        <f t="shared" si="498"/>
        <v>0</v>
      </c>
      <c r="I2473" s="1">
        <f t="shared" si="499"/>
        <v>1</v>
      </c>
      <c r="J2473" s="1">
        <f t="shared" si="507"/>
        <v>0</v>
      </c>
      <c r="K2473" s="7">
        <f t="shared" si="500"/>
        <v>2464.1320572246245</v>
      </c>
      <c r="L2473" s="7">
        <f t="shared" si="501"/>
        <v>-1478479.2343347748</v>
      </c>
      <c r="M2473" s="7">
        <f t="shared" si="502"/>
        <v>-0.14784792343347747</v>
      </c>
      <c r="N2473" s="7">
        <f t="shared" si="506"/>
        <v>47.676292806026389</v>
      </c>
    </row>
    <row r="2474" spans="2:14" x14ac:dyDescent="0.25">
      <c r="B2474" s="1">
        <f t="shared" si="503"/>
        <v>24560</v>
      </c>
      <c r="C2474" s="4">
        <f t="shared" si="495"/>
        <v>17.055555555555557</v>
      </c>
      <c r="D2474" s="3">
        <f t="shared" si="504"/>
        <v>5.5555555555557135E-2</v>
      </c>
      <c r="E2474" s="1">
        <f t="shared" si="496"/>
        <v>-1.5</v>
      </c>
      <c r="F2474" s="1">
        <f t="shared" si="505"/>
        <v>18.88658588677173</v>
      </c>
      <c r="G2474" s="1">
        <f t="shared" si="497"/>
        <v>1</v>
      </c>
      <c r="H2474" s="1">
        <f t="shared" si="498"/>
        <v>0</v>
      </c>
      <c r="I2474" s="1">
        <f t="shared" si="499"/>
        <v>1</v>
      </c>
      <c r="J2474" s="1">
        <f t="shared" si="507"/>
        <v>0</v>
      </c>
      <c r="K2474" s="7">
        <f t="shared" si="500"/>
        <v>2446.3903064126075</v>
      </c>
      <c r="L2474" s="7">
        <f t="shared" si="501"/>
        <v>-1467834.1838475645</v>
      </c>
      <c r="M2474" s="7">
        <f t="shared" si="502"/>
        <v>-0.14678341838475645</v>
      </c>
      <c r="N2474" s="7">
        <f t="shared" si="506"/>
        <v>28.605775683615832</v>
      </c>
    </row>
    <row r="2475" spans="2:14" x14ac:dyDescent="0.25">
      <c r="B2475" s="1">
        <f t="shared" si="503"/>
        <v>24570</v>
      </c>
      <c r="C2475" s="4">
        <f t="shared" si="495"/>
        <v>17.0625</v>
      </c>
      <c r="D2475" s="3">
        <f t="shared" si="504"/>
        <v>6.25E-2</v>
      </c>
      <c r="E2475" s="1">
        <f t="shared" si="496"/>
        <v>-1.5</v>
      </c>
      <c r="F2475" s="1">
        <f t="shared" si="505"/>
        <v>18.739802468386973</v>
      </c>
      <c r="G2475" s="1">
        <f t="shared" si="497"/>
        <v>1</v>
      </c>
      <c r="H2475" s="1">
        <f t="shared" si="498"/>
        <v>0</v>
      </c>
      <c r="I2475" s="1">
        <f t="shared" si="499"/>
        <v>1</v>
      </c>
      <c r="J2475" s="1">
        <f t="shared" si="507"/>
        <v>0</v>
      </c>
      <c r="K2475" s="7">
        <f t="shared" si="500"/>
        <v>2428.7762962064367</v>
      </c>
      <c r="L2475" s="7">
        <f t="shared" si="501"/>
        <v>-1457265.7777238619</v>
      </c>
      <c r="M2475" s="7">
        <f t="shared" si="502"/>
        <v>-0.14572657777238618</v>
      </c>
      <c r="N2475" s="7">
        <f t="shared" si="506"/>
        <v>17.163465410169497</v>
      </c>
    </row>
    <row r="2476" spans="2:14" x14ac:dyDescent="0.25">
      <c r="B2476" s="1">
        <f t="shared" si="503"/>
        <v>24580</v>
      </c>
      <c r="C2476" s="4">
        <f t="shared" si="495"/>
        <v>17.069444444444443</v>
      </c>
      <c r="D2476" s="3">
        <f t="shared" si="504"/>
        <v>6.9444444444442865E-2</v>
      </c>
      <c r="E2476" s="1">
        <f t="shared" si="496"/>
        <v>-1.5</v>
      </c>
      <c r="F2476" s="1">
        <f t="shared" si="505"/>
        <v>18.594075890614587</v>
      </c>
      <c r="G2476" s="1">
        <f t="shared" si="497"/>
        <v>1</v>
      </c>
      <c r="H2476" s="1">
        <f t="shared" si="498"/>
        <v>0</v>
      </c>
      <c r="I2476" s="1">
        <f t="shared" si="499"/>
        <v>1</v>
      </c>
      <c r="J2476" s="1">
        <f t="shared" si="507"/>
        <v>0</v>
      </c>
      <c r="K2476" s="7">
        <f t="shared" si="500"/>
        <v>2411.2891068737499</v>
      </c>
      <c r="L2476" s="7">
        <f t="shared" si="501"/>
        <v>-1446773.4641242498</v>
      </c>
      <c r="M2476" s="7">
        <f t="shared" si="502"/>
        <v>-0.14467734641242497</v>
      </c>
      <c r="N2476" s="7">
        <f t="shared" si="506"/>
        <v>10.298079246101699</v>
      </c>
    </row>
    <row r="2477" spans="2:14" x14ac:dyDescent="0.25">
      <c r="B2477" s="1">
        <f t="shared" si="503"/>
        <v>24590</v>
      </c>
      <c r="C2477" s="4">
        <f t="shared" si="495"/>
        <v>17.076388888888889</v>
      </c>
      <c r="D2477" s="3">
        <f t="shared" si="504"/>
        <v>7.6388888888889284E-2</v>
      </c>
      <c r="E2477" s="1">
        <f t="shared" si="496"/>
        <v>-1.5</v>
      </c>
      <c r="F2477" s="1">
        <f t="shared" si="505"/>
        <v>18.449398544202161</v>
      </c>
      <c r="G2477" s="1">
        <f t="shared" si="497"/>
        <v>1</v>
      </c>
      <c r="H2477" s="1">
        <f t="shared" si="498"/>
        <v>0</v>
      </c>
      <c r="I2477" s="1">
        <f t="shared" si="499"/>
        <v>1</v>
      </c>
      <c r="J2477" s="1">
        <f t="shared" si="507"/>
        <v>0</v>
      </c>
      <c r="K2477" s="7">
        <f t="shared" si="500"/>
        <v>2393.9278253042589</v>
      </c>
      <c r="L2477" s="7">
        <f t="shared" si="501"/>
        <v>-1436356.6951825554</v>
      </c>
      <c r="M2477" s="7">
        <f t="shared" si="502"/>
        <v>-0.14363566951825554</v>
      </c>
      <c r="N2477" s="7">
        <f t="shared" si="506"/>
        <v>6.178847547661019</v>
      </c>
    </row>
    <row r="2478" spans="2:14" x14ac:dyDescent="0.25">
      <c r="B2478" s="1">
        <f t="shared" si="503"/>
        <v>24600</v>
      </c>
      <c r="C2478" s="4">
        <f t="shared" si="495"/>
        <v>17.083333333333332</v>
      </c>
      <c r="D2478" s="3">
        <f t="shared" si="504"/>
        <v>8.3333333333332149E-2</v>
      </c>
      <c r="E2478" s="1">
        <f t="shared" si="496"/>
        <v>-1.5</v>
      </c>
      <c r="F2478" s="1">
        <f t="shared" si="505"/>
        <v>18.305762874683907</v>
      </c>
      <c r="G2478" s="1">
        <f t="shared" si="497"/>
        <v>1</v>
      </c>
      <c r="H2478" s="1">
        <f t="shared" si="498"/>
        <v>0</v>
      </c>
      <c r="I2478" s="1">
        <f t="shared" si="499"/>
        <v>1</v>
      </c>
      <c r="J2478" s="1">
        <f t="shared" si="507"/>
        <v>0</v>
      </c>
      <c r="K2478" s="7">
        <f t="shared" si="500"/>
        <v>2376.6915449620687</v>
      </c>
      <c r="L2478" s="7">
        <f t="shared" si="501"/>
        <v>-1426014.9269772412</v>
      </c>
      <c r="M2478" s="7">
        <f t="shared" si="502"/>
        <v>-0.14260149269772412</v>
      </c>
      <c r="N2478" s="7">
        <f t="shared" si="506"/>
        <v>3.7073085285966112</v>
      </c>
    </row>
    <row r="2479" spans="2:14" x14ac:dyDescent="0.25">
      <c r="B2479" s="1">
        <f t="shared" si="503"/>
        <v>24610</v>
      </c>
      <c r="C2479" s="4">
        <f t="shared" si="495"/>
        <v>17.090277777777779</v>
      </c>
      <c r="D2479" s="3">
        <f t="shared" si="504"/>
        <v>9.0277777777778567E-2</v>
      </c>
      <c r="E2479" s="1">
        <f t="shared" si="496"/>
        <v>-2</v>
      </c>
      <c r="F2479" s="1">
        <f t="shared" si="505"/>
        <v>18.163161381986182</v>
      </c>
      <c r="G2479" s="1">
        <f t="shared" si="497"/>
        <v>1</v>
      </c>
      <c r="H2479" s="1">
        <f t="shared" si="498"/>
        <v>0</v>
      </c>
      <c r="I2479" s="1">
        <f t="shared" si="499"/>
        <v>1</v>
      </c>
      <c r="J2479" s="1">
        <f t="shared" si="507"/>
        <v>0</v>
      </c>
      <c r="K2479" s="7">
        <f t="shared" si="500"/>
        <v>2419.5793658383413</v>
      </c>
      <c r="L2479" s="7">
        <f t="shared" si="501"/>
        <v>-1451747.6195030049</v>
      </c>
      <c r="M2479" s="7">
        <f t="shared" si="502"/>
        <v>-0.14517476195030049</v>
      </c>
      <c r="N2479" s="7">
        <f t="shared" si="506"/>
        <v>2.2243851171579667</v>
      </c>
    </row>
    <row r="2480" spans="2:14" x14ac:dyDescent="0.25">
      <c r="B2480" s="1">
        <f t="shared" si="503"/>
        <v>24620</v>
      </c>
      <c r="C2480" s="4">
        <f t="shared" si="495"/>
        <v>17.097222222222221</v>
      </c>
      <c r="D2480" s="3">
        <f t="shared" si="504"/>
        <v>9.7222222222221433E-2</v>
      </c>
      <c r="E2480" s="1">
        <f t="shared" si="496"/>
        <v>-2</v>
      </c>
      <c r="F2480" s="1">
        <f t="shared" si="505"/>
        <v>18.017986620035881</v>
      </c>
      <c r="G2480" s="1">
        <f t="shared" si="497"/>
        <v>1</v>
      </c>
      <c r="H2480" s="1">
        <f t="shared" si="498"/>
        <v>0</v>
      </c>
      <c r="I2480" s="1">
        <f t="shared" si="499"/>
        <v>1</v>
      </c>
      <c r="J2480" s="1">
        <f t="shared" si="507"/>
        <v>0</v>
      </c>
      <c r="K2480" s="7">
        <f t="shared" si="500"/>
        <v>2402.1583944043055</v>
      </c>
      <c r="L2480" s="7">
        <f t="shared" si="501"/>
        <v>-1441295.0366425831</v>
      </c>
      <c r="M2480" s="7">
        <f t="shared" si="502"/>
        <v>-0.14412950366425831</v>
      </c>
      <c r="N2480" s="7">
        <f t="shared" si="506"/>
        <v>1.3346310702947799</v>
      </c>
    </row>
    <row r="2481" spans="2:14" x14ac:dyDescent="0.25">
      <c r="B2481" s="1">
        <f t="shared" si="503"/>
        <v>24630</v>
      </c>
      <c r="C2481" s="4">
        <f t="shared" si="495"/>
        <v>17.104166666666668</v>
      </c>
      <c r="D2481" s="3">
        <f t="shared" si="504"/>
        <v>0.10416666666666785</v>
      </c>
      <c r="E2481" s="1">
        <f t="shared" si="496"/>
        <v>-2</v>
      </c>
      <c r="F2481" s="1">
        <f t="shared" si="505"/>
        <v>17.873857116371621</v>
      </c>
      <c r="G2481" s="1">
        <f t="shared" si="497"/>
        <v>1</v>
      </c>
      <c r="H2481" s="1">
        <f t="shared" si="498"/>
        <v>0</v>
      </c>
      <c r="I2481" s="1">
        <f t="shared" si="499"/>
        <v>1</v>
      </c>
      <c r="J2481" s="1">
        <f t="shared" si="507"/>
        <v>0</v>
      </c>
      <c r="K2481" s="7">
        <f t="shared" si="500"/>
        <v>2384.8628539645943</v>
      </c>
      <c r="L2481" s="7">
        <f t="shared" si="501"/>
        <v>-1430917.7123787566</v>
      </c>
      <c r="M2481" s="7">
        <f t="shared" si="502"/>
        <v>-0.14309177123787567</v>
      </c>
      <c r="N2481" s="7">
        <f t="shared" si="506"/>
        <v>0.80077864217686789</v>
      </c>
    </row>
    <row r="2482" spans="2:14" x14ac:dyDescent="0.25">
      <c r="B2482" s="1">
        <f t="shared" si="503"/>
        <v>24640</v>
      </c>
      <c r="C2482" s="4">
        <f t="shared" si="495"/>
        <v>17.111111111111111</v>
      </c>
      <c r="D2482" s="3">
        <f t="shared" si="504"/>
        <v>0.11111111111111072</v>
      </c>
      <c r="E2482" s="1">
        <f t="shared" si="496"/>
        <v>-2</v>
      </c>
      <c r="F2482" s="1">
        <f t="shared" si="505"/>
        <v>17.730765345133744</v>
      </c>
      <c r="G2482" s="1">
        <f t="shared" si="497"/>
        <v>1</v>
      </c>
      <c r="H2482" s="1">
        <f t="shared" si="498"/>
        <v>0</v>
      </c>
      <c r="I2482" s="1">
        <f t="shared" si="499"/>
        <v>1</v>
      </c>
      <c r="J2482" s="1">
        <f t="shared" si="507"/>
        <v>0</v>
      </c>
      <c r="K2482" s="7">
        <f t="shared" si="500"/>
        <v>2367.6918414160491</v>
      </c>
      <c r="L2482" s="7">
        <f t="shared" si="501"/>
        <v>-1420615.1048496296</v>
      </c>
      <c r="M2482" s="7">
        <f t="shared" si="502"/>
        <v>-0.14206151048496296</v>
      </c>
      <c r="N2482" s="7">
        <f t="shared" si="506"/>
        <v>0.4804671853061207</v>
      </c>
    </row>
    <row r="2483" spans="2:14" x14ac:dyDescent="0.25">
      <c r="B2483" s="1">
        <f t="shared" si="503"/>
        <v>24650</v>
      </c>
      <c r="C2483" s="4">
        <f t="shared" si="495"/>
        <v>17.118055555555557</v>
      </c>
      <c r="D2483" s="3">
        <f t="shared" si="504"/>
        <v>0.11805555555555713</v>
      </c>
      <c r="E2483" s="1">
        <f t="shared" si="496"/>
        <v>-2</v>
      </c>
      <c r="F2483" s="1">
        <f t="shared" si="505"/>
        <v>17.588703834648779</v>
      </c>
      <c r="G2483" s="1">
        <f t="shared" si="497"/>
        <v>1</v>
      </c>
      <c r="H2483" s="1">
        <f t="shared" si="498"/>
        <v>0</v>
      </c>
      <c r="I2483" s="1">
        <f t="shared" si="499"/>
        <v>1</v>
      </c>
      <c r="J2483" s="1">
        <f t="shared" si="507"/>
        <v>0</v>
      </c>
      <c r="K2483" s="7">
        <f t="shared" si="500"/>
        <v>2350.6444601578532</v>
      </c>
      <c r="L2483" s="7">
        <f t="shared" si="501"/>
        <v>-1410386.6760947118</v>
      </c>
      <c r="M2483" s="7">
        <f t="shared" si="502"/>
        <v>-0.14103866760947117</v>
      </c>
      <c r="N2483" s="7">
        <f t="shared" si="506"/>
        <v>0.28828031118367242</v>
      </c>
    </row>
    <row r="2484" spans="2:14" x14ac:dyDescent="0.25">
      <c r="B2484" s="1">
        <f t="shared" si="503"/>
        <v>24660</v>
      </c>
      <c r="C2484" s="4">
        <f t="shared" si="495"/>
        <v>17.125</v>
      </c>
      <c r="D2484" s="3">
        <f t="shared" si="504"/>
        <v>0.125</v>
      </c>
      <c r="E2484" s="1">
        <f t="shared" si="496"/>
        <v>-2.7</v>
      </c>
      <c r="F2484" s="1">
        <f t="shared" si="505"/>
        <v>17.447665167039307</v>
      </c>
      <c r="G2484" s="1">
        <f t="shared" si="497"/>
        <v>1</v>
      </c>
      <c r="H2484" s="1">
        <f t="shared" si="498"/>
        <v>0</v>
      </c>
      <c r="I2484" s="1">
        <f t="shared" si="499"/>
        <v>1</v>
      </c>
      <c r="J2484" s="1">
        <f t="shared" si="507"/>
        <v>0</v>
      </c>
      <c r="K2484" s="7">
        <f t="shared" si="500"/>
        <v>2417.7198200447165</v>
      </c>
      <c r="L2484" s="7">
        <f t="shared" si="501"/>
        <v>-1450631.89202683</v>
      </c>
      <c r="M2484" s="7">
        <f t="shared" si="502"/>
        <v>-0.14506318920268299</v>
      </c>
      <c r="N2484" s="7">
        <f t="shared" si="506"/>
        <v>0.17296818671020345</v>
      </c>
    </row>
    <row r="2485" spans="2:14" x14ac:dyDescent="0.25">
      <c r="B2485" s="1">
        <f t="shared" si="503"/>
        <v>24670</v>
      </c>
      <c r="C2485" s="4">
        <f t="shared" si="495"/>
        <v>17.131944444444443</v>
      </c>
      <c r="D2485" s="3">
        <f t="shared" si="504"/>
        <v>0.13194444444444287</v>
      </c>
      <c r="E2485" s="1">
        <f t="shared" si="496"/>
        <v>-2.7</v>
      </c>
      <c r="F2485" s="1">
        <f t="shared" si="505"/>
        <v>17.302601977836623</v>
      </c>
      <c r="G2485" s="1">
        <f t="shared" si="497"/>
        <v>1</v>
      </c>
      <c r="H2485" s="1">
        <f t="shared" si="498"/>
        <v>0</v>
      </c>
      <c r="I2485" s="1">
        <f t="shared" si="499"/>
        <v>1</v>
      </c>
      <c r="J2485" s="1">
        <f t="shared" si="507"/>
        <v>0</v>
      </c>
      <c r="K2485" s="7">
        <f t="shared" si="500"/>
        <v>2400.3122373403944</v>
      </c>
      <c r="L2485" s="7">
        <f t="shared" si="501"/>
        <v>-1440187.3424042366</v>
      </c>
      <c r="M2485" s="7">
        <f t="shared" si="502"/>
        <v>-0.14401873424042366</v>
      </c>
      <c r="N2485" s="7">
        <f t="shared" si="506"/>
        <v>0.10378091202612207</v>
      </c>
    </row>
    <row r="2486" spans="2:14" x14ac:dyDescent="0.25">
      <c r="B2486" s="1">
        <f t="shared" si="503"/>
        <v>24680</v>
      </c>
      <c r="C2486" s="4">
        <f t="shared" si="495"/>
        <v>17.138888888888889</v>
      </c>
      <c r="D2486" s="3">
        <f t="shared" si="504"/>
        <v>0.13888888888888928</v>
      </c>
      <c r="E2486" s="1">
        <f t="shared" si="496"/>
        <v>-2.7</v>
      </c>
      <c r="F2486" s="1">
        <f t="shared" si="505"/>
        <v>17.158583243596201</v>
      </c>
      <c r="G2486" s="1">
        <f t="shared" si="497"/>
        <v>1</v>
      </c>
      <c r="H2486" s="1">
        <f t="shared" si="498"/>
        <v>0</v>
      </c>
      <c r="I2486" s="1">
        <f t="shared" si="499"/>
        <v>1</v>
      </c>
      <c r="J2486" s="1">
        <f t="shared" si="507"/>
        <v>0</v>
      </c>
      <c r="K2486" s="7">
        <f t="shared" si="500"/>
        <v>2383.0299892315438</v>
      </c>
      <c r="L2486" s="7">
        <f t="shared" si="501"/>
        <v>-1429817.9935389264</v>
      </c>
      <c r="M2486" s="7">
        <f t="shared" si="502"/>
        <v>-0.14298179935389263</v>
      </c>
      <c r="N2486" s="7">
        <f t="shared" si="506"/>
        <v>6.2268547215673237E-2</v>
      </c>
    </row>
    <row r="2487" spans="2:14" x14ac:dyDescent="0.25">
      <c r="B2487" s="1">
        <f t="shared" si="503"/>
        <v>24690</v>
      </c>
      <c r="C2487" s="4">
        <f t="shared" si="495"/>
        <v>17.145833333333332</v>
      </c>
      <c r="D2487" s="3">
        <f t="shared" si="504"/>
        <v>0.14583333333333215</v>
      </c>
      <c r="E2487" s="1">
        <f t="shared" si="496"/>
        <v>-2.7</v>
      </c>
      <c r="F2487" s="1">
        <f t="shared" si="505"/>
        <v>17.015601444242307</v>
      </c>
      <c r="G2487" s="1">
        <f t="shared" si="497"/>
        <v>1</v>
      </c>
      <c r="H2487" s="1">
        <f t="shared" si="498"/>
        <v>0</v>
      </c>
      <c r="I2487" s="1">
        <f t="shared" si="499"/>
        <v>1</v>
      </c>
      <c r="J2487" s="1">
        <f t="shared" si="507"/>
        <v>0</v>
      </c>
      <c r="K2487" s="7">
        <f t="shared" si="500"/>
        <v>2365.8721733090765</v>
      </c>
      <c r="L2487" s="7">
        <f t="shared" si="501"/>
        <v>-1419523.3039854458</v>
      </c>
      <c r="M2487" s="7">
        <f t="shared" si="502"/>
        <v>-0.14195233039854457</v>
      </c>
      <c r="N2487" s="7">
        <f t="shared" si="506"/>
        <v>3.7361128329403942E-2</v>
      </c>
    </row>
    <row r="2488" spans="2:14" x14ac:dyDescent="0.25">
      <c r="B2488" s="1">
        <f t="shared" si="503"/>
        <v>24700</v>
      </c>
      <c r="C2488" s="4">
        <f t="shared" si="495"/>
        <v>17.152777777777779</v>
      </c>
      <c r="D2488" s="3">
        <f t="shared" si="504"/>
        <v>0.15277777777777857</v>
      </c>
      <c r="E2488" s="1">
        <f t="shared" si="496"/>
        <v>-2.7</v>
      </c>
      <c r="F2488" s="1">
        <f t="shared" si="505"/>
        <v>16.873649113843761</v>
      </c>
      <c r="G2488" s="1">
        <f t="shared" si="497"/>
        <v>1</v>
      </c>
      <c r="H2488" s="1">
        <f t="shared" si="498"/>
        <v>0</v>
      </c>
      <c r="I2488" s="1">
        <f t="shared" si="499"/>
        <v>1</v>
      </c>
      <c r="J2488" s="1">
        <f t="shared" si="507"/>
        <v>0</v>
      </c>
      <c r="K2488" s="7">
        <f t="shared" si="500"/>
        <v>2348.8378936612512</v>
      </c>
      <c r="L2488" s="7">
        <f t="shared" si="501"/>
        <v>-1409302.7361967508</v>
      </c>
      <c r="M2488" s="7">
        <f t="shared" si="502"/>
        <v>-0.14093027361967508</v>
      </c>
      <c r="N2488" s="7">
        <f t="shared" si="506"/>
        <v>2.2416676997642365E-2</v>
      </c>
    </row>
    <row r="2489" spans="2:14" x14ac:dyDescent="0.25">
      <c r="B2489" s="1">
        <f t="shared" si="503"/>
        <v>24710</v>
      </c>
      <c r="C2489" s="4">
        <f t="shared" si="495"/>
        <v>17.159722222222221</v>
      </c>
      <c r="D2489" s="3">
        <f t="shared" si="504"/>
        <v>0.15972222222222143</v>
      </c>
      <c r="E2489" s="1">
        <f t="shared" si="496"/>
        <v>-2.7</v>
      </c>
      <c r="F2489" s="1">
        <f t="shared" si="505"/>
        <v>16.732718840224088</v>
      </c>
      <c r="G2489" s="1">
        <f t="shared" si="497"/>
        <v>1</v>
      </c>
      <c r="H2489" s="1">
        <f t="shared" si="498"/>
        <v>0</v>
      </c>
      <c r="I2489" s="1">
        <f t="shared" si="499"/>
        <v>1</v>
      </c>
      <c r="J2489" s="1">
        <f t="shared" si="507"/>
        <v>0</v>
      </c>
      <c r="K2489" s="7">
        <f t="shared" si="500"/>
        <v>2331.92626082689</v>
      </c>
      <c r="L2489" s="7">
        <f t="shared" si="501"/>
        <v>-1399155.756496134</v>
      </c>
      <c r="M2489" s="7">
        <f t="shared" si="502"/>
        <v>-0.13991557564961341</v>
      </c>
      <c r="N2489" s="7">
        <f t="shared" si="506"/>
        <v>1.3450006198585418E-2</v>
      </c>
    </row>
    <row r="2490" spans="2:14" x14ac:dyDescent="0.25">
      <c r="B2490" s="1">
        <f t="shared" si="503"/>
        <v>24720</v>
      </c>
      <c r="C2490" s="4">
        <f t="shared" si="495"/>
        <v>17.166666666666668</v>
      </c>
      <c r="D2490" s="3">
        <f t="shared" si="504"/>
        <v>0.16666666666666785</v>
      </c>
      <c r="E2490" s="1">
        <f t="shared" si="496"/>
        <v>-3</v>
      </c>
      <c r="F2490" s="1">
        <f t="shared" si="505"/>
        <v>16.592803264574474</v>
      </c>
      <c r="G2490" s="1">
        <f t="shared" si="497"/>
        <v>1</v>
      </c>
      <c r="H2490" s="1">
        <f t="shared" si="498"/>
        <v>0</v>
      </c>
      <c r="I2490" s="1">
        <f t="shared" si="499"/>
        <v>1</v>
      </c>
      <c r="J2490" s="1">
        <f t="shared" si="507"/>
        <v>0</v>
      </c>
      <c r="K2490" s="7">
        <f t="shared" si="500"/>
        <v>2351.1363917489366</v>
      </c>
      <c r="L2490" s="7">
        <f t="shared" si="501"/>
        <v>-1410681.8350493619</v>
      </c>
      <c r="M2490" s="7">
        <f t="shared" si="502"/>
        <v>-0.14106818350493619</v>
      </c>
      <c r="N2490" s="7">
        <f t="shared" si="506"/>
        <v>8.0700037191512499E-3</v>
      </c>
    </row>
    <row r="2491" spans="2:14" x14ac:dyDescent="0.25">
      <c r="B2491" s="1">
        <f t="shared" si="503"/>
        <v>24730</v>
      </c>
      <c r="C2491" s="4">
        <f t="shared" si="495"/>
        <v>17.173611111111111</v>
      </c>
      <c r="D2491" s="3">
        <f t="shared" si="504"/>
        <v>0.17361111111111072</v>
      </c>
      <c r="E2491" s="1">
        <f t="shared" si="496"/>
        <v>-3</v>
      </c>
      <c r="F2491" s="1">
        <f t="shared" si="505"/>
        <v>16.45173508106954</v>
      </c>
      <c r="G2491" s="1">
        <f t="shared" si="497"/>
        <v>1</v>
      </c>
      <c r="H2491" s="1">
        <f t="shared" si="498"/>
        <v>0</v>
      </c>
      <c r="I2491" s="1">
        <f t="shared" si="499"/>
        <v>1</v>
      </c>
      <c r="J2491" s="1">
        <f t="shared" si="507"/>
        <v>0</v>
      </c>
      <c r="K2491" s="7">
        <f t="shared" si="500"/>
        <v>2334.2082097283446</v>
      </c>
      <c r="L2491" s="7">
        <f t="shared" si="501"/>
        <v>-1400524.9258370069</v>
      </c>
      <c r="M2491" s="7">
        <f t="shared" si="502"/>
        <v>-0.1400524925837007</v>
      </c>
      <c r="N2491" s="7">
        <f t="shared" si="506"/>
        <v>4.8420022314907499E-3</v>
      </c>
    </row>
    <row r="2492" spans="2:14" x14ac:dyDescent="0.25">
      <c r="B2492" s="1">
        <f t="shared" si="503"/>
        <v>24740</v>
      </c>
      <c r="C2492" s="4">
        <f t="shared" si="495"/>
        <v>17.180555555555557</v>
      </c>
      <c r="D2492" s="3">
        <f t="shared" si="504"/>
        <v>0.18055555555555713</v>
      </c>
      <c r="E2492" s="1">
        <f t="shared" si="496"/>
        <v>-3</v>
      </c>
      <c r="F2492" s="1">
        <f t="shared" si="505"/>
        <v>16.311682588485841</v>
      </c>
      <c r="G2492" s="1">
        <f t="shared" si="497"/>
        <v>1</v>
      </c>
      <c r="H2492" s="1">
        <f t="shared" si="498"/>
        <v>0</v>
      </c>
      <c r="I2492" s="1">
        <f t="shared" si="499"/>
        <v>1</v>
      </c>
      <c r="J2492" s="1">
        <f t="shared" si="507"/>
        <v>0</v>
      </c>
      <c r="K2492" s="7">
        <f t="shared" si="500"/>
        <v>2317.4019106183005</v>
      </c>
      <c r="L2492" s="7">
        <f t="shared" si="501"/>
        <v>-1390441.1463709804</v>
      </c>
      <c r="M2492" s="7">
        <f t="shared" si="502"/>
        <v>-0.13904411463709804</v>
      </c>
      <c r="N2492" s="7">
        <f t="shared" si="506"/>
        <v>2.9052013388944499E-3</v>
      </c>
    </row>
    <row r="2493" spans="2:14" x14ac:dyDescent="0.25">
      <c r="B2493" s="1">
        <f t="shared" si="503"/>
        <v>24750</v>
      </c>
      <c r="C2493" s="4">
        <f t="shared" si="495"/>
        <v>17.1875</v>
      </c>
      <c r="D2493" s="3">
        <f t="shared" si="504"/>
        <v>0.1875</v>
      </c>
      <c r="E2493" s="1">
        <f t="shared" si="496"/>
        <v>-3</v>
      </c>
      <c r="F2493" s="1">
        <f t="shared" si="505"/>
        <v>16.172638473848743</v>
      </c>
      <c r="G2493" s="1">
        <f t="shared" si="497"/>
        <v>1</v>
      </c>
      <c r="H2493" s="1">
        <f t="shared" si="498"/>
        <v>0</v>
      </c>
      <c r="I2493" s="1">
        <f t="shared" si="499"/>
        <v>0</v>
      </c>
      <c r="J2493" s="1">
        <f t="shared" si="507"/>
        <v>0</v>
      </c>
      <c r="K2493" s="7">
        <f t="shared" si="500"/>
        <v>2300.7166168618487</v>
      </c>
      <c r="L2493" s="7">
        <f t="shared" si="501"/>
        <v>-1380429.9701171091</v>
      </c>
      <c r="M2493" s="7">
        <f t="shared" si="502"/>
        <v>-0.13804299701171091</v>
      </c>
      <c r="N2493" s="7">
        <f t="shared" si="506"/>
        <v>1.7431208033366699E-3</v>
      </c>
    </row>
    <row r="2494" spans="2:14" x14ac:dyDescent="0.25">
      <c r="B2494" s="1">
        <f t="shared" si="503"/>
        <v>24760</v>
      </c>
      <c r="C2494" s="4">
        <f t="shared" si="495"/>
        <v>17.194444444444443</v>
      </c>
      <c r="D2494" s="3">
        <f t="shared" si="504"/>
        <v>0.19444444444444287</v>
      </c>
      <c r="E2494" s="1">
        <f t="shared" si="496"/>
        <v>-3</v>
      </c>
      <c r="F2494" s="1">
        <f t="shared" si="505"/>
        <v>16.034595476837033</v>
      </c>
      <c r="G2494" s="1">
        <f t="shared" si="497"/>
        <v>1</v>
      </c>
      <c r="H2494" s="1">
        <f t="shared" si="498"/>
        <v>0</v>
      </c>
      <c r="I2494" s="1">
        <f t="shared" si="499"/>
        <v>0</v>
      </c>
      <c r="J2494" s="1">
        <f t="shared" si="507"/>
        <v>0</v>
      </c>
      <c r="K2494" s="7">
        <f t="shared" si="500"/>
        <v>2284.1514572204437</v>
      </c>
      <c r="L2494" s="7">
        <f t="shared" si="501"/>
        <v>-1370490.8743322662</v>
      </c>
      <c r="M2494" s="7">
        <f t="shared" si="502"/>
        <v>-0.13704908743322661</v>
      </c>
      <c r="N2494" s="7">
        <f t="shared" si="506"/>
        <v>1.0458724820020019E-3</v>
      </c>
    </row>
    <row r="2495" spans="2:14" x14ac:dyDescent="0.25">
      <c r="B2495" s="1">
        <f t="shared" si="503"/>
        <v>24770</v>
      </c>
      <c r="C2495" s="4">
        <f t="shared" si="495"/>
        <v>17.201388888888889</v>
      </c>
      <c r="D2495" s="3">
        <f t="shared" si="504"/>
        <v>0.20138888888888928</v>
      </c>
      <c r="E2495" s="1">
        <f t="shared" si="496"/>
        <v>-3</v>
      </c>
      <c r="F2495" s="1">
        <f t="shared" si="505"/>
        <v>15.897546389403807</v>
      </c>
      <c r="G2495" s="1">
        <f t="shared" si="497"/>
        <v>1</v>
      </c>
      <c r="H2495" s="1">
        <f t="shared" si="498"/>
        <v>1</v>
      </c>
      <c r="I2495" s="1">
        <f t="shared" si="499"/>
        <v>0</v>
      </c>
      <c r="J2495" s="1">
        <f t="shared" si="507"/>
        <v>1</v>
      </c>
      <c r="K2495" s="7">
        <f t="shared" si="500"/>
        <v>2267.7055667284567</v>
      </c>
      <c r="L2495" s="7">
        <f t="shared" si="501"/>
        <v>1039376.6599629261</v>
      </c>
      <c r="M2495" s="7">
        <f t="shared" si="502"/>
        <v>0.1039376659962926</v>
      </c>
      <c r="N2495" s="7">
        <f t="shared" si="506"/>
        <v>1600.0006275234891</v>
      </c>
    </row>
    <row r="2496" spans="2:14" x14ac:dyDescent="0.25">
      <c r="B2496" s="1">
        <f t="shared" si="503"/>
        <v>24780</v>
      </c>
      <c r="C2496" s="4">
        <f t="shared" si="495"/>
        <v>17.208333333333332</v>
      </c>
      <c r="D2496" s="3">
        <f t="shared" si="504"/>
        <v>0.20833333333333215</v>
      </c>
      <c r="E2496" s="1">
        <f t="shared" si="496"/>
        <v>-3</v>
      </c>
      <c r="F2496" s="1">
        <f t="shared" si="505"/>
        <v>16.001484055400098</v>
      </c>
      <c r="G2496" s="1">
        <f t="shared" si="497"/>
        <v>1</v>
      </c>
      <c r="H2496" s="1">
        <f t="shared" si="498"/>
        <v>0</v>
      </c>
      <c r="I2496" s="1">
        <f t="shared" si="499"/>
        <v>0</v>
      </c>
      <c r="J2496" s="1">
        <f t="shared" si="507"/>
        <v>1</v>
      </c>
      <c r="K2496" s="7">
        <f t="shared" si="500"/>
        <v>2280.1780866480117</v>
      </c>
      <c r="L2496" s="7">
        <f t="shared" si="501"/>
        <v>1031893.1480111929</v>
      </c>
      <c r="M2496" s="7">
        <f t="shared" si="502"/>
        <v>0.10318931480111929</v>
      </c>
      <c r="N2496" s="7">
        <f t="shared" si="506"/>
        <v>2560.0003765140937</v>
      </c>
    </row>
    <row r="2497" spans="2:14" x14ac:dyDescent="0.25">
      <c r="B2497" s="1">
        <f t="shared" si="503"/>
        <v>24790</v>
      </c>
      <c r="C2497" s="4">
        <f t="shared" si="495"/>
        <v>17.215277777777779</v>
      </c>
      <c r="D2497" s="3">
        <f t="shared" si="504"/>
        <v>0.21527777777777857</v>
      </c>
      <c r="E2497" s="1">
        <f t="shared" si="496"/>
        <v>-3</v>
      </c>
      <c r="F2497" s="1">
        <f t="shared" si="505"/>
        <v>16.104673370201219</v>
      </c>
      <c r="G2497" s="1">
        <f t="shared" si="497"/>
        <v>1</v>
      </c>
      <c r="H2497" s="1">
        <f t="shared" si="498"/>
        <v>0</v>
      </c>
      <c r="I2497" s="1">
        <f t="shared" si="499"/>
        <v>0</v>
      </c>
      <c r="J2497" s="1">
        <f t="shared" si="507"/>
        <v>1</v>
      </c>
      <c r="K2497" s="7">
        <f t="shared" si="500"/>
        <v>2292.5608044241462</v>
      </c>
      <c r="L2497" s="7">
        <f t="shared" si="501"/>
        <v>1024463.5173455123</v>
      </c>
      <c r="M2497" s="7">
        <f t="shared" si="502"/>
        <v>0.10244635173455123</v>
      </c>
      <c r="N2497" s="7">
        <f t="shared" si="506"/>
        <v>3136.0002259084558</v>
      </c>
    </row>
    <row r="2498" spans="2:14" x14ac:dyDescent="0.25">
      <c r="B2498" s="1">
        <f t="shared" si="503"/>
        <v>24800</v>
      </c>
      <c r="C2498" s="4">
        <f t="shared" si="495"/>
        <v>17.222222222222221</v>
      </c>
      <c r="D2498" s="3">
        <f t="shared" si="504"/>
        <v>0.22222222222222143</v>
      </c>
      <c r="E2498" s="1">
        <f t="shared" si="496"/>
        <v>-3</v>
      </c>
      <c r="F2498" s="1">
        <f t="shared" si="505"/>
        <v>16.207119721935769</v>
      </c>
      <c r="G2498" s="1">
        <f t="shared" si="497"/>
        <v>1</v>
      </c>
      <c r="H2498" s="1">
        <f t="shared" si="498"/>
        <v>0</v>
      </c>
      <c r="I2498" s="1">
        <f t="shared" si="499"/>
        <v>0</v>
      </c>
      <c r="J2498" s="1">
        <f t="shared" si="507"/>
        <v>1</v>
      </c>
      <c r="K2498" s="7">
        <f t="shared" si="500"/>
        <v>2304.8543666322921</v>
      </c>
      <c r="L2498" s="7">
        <f t="shared" si="501"/>
        <v>1017087.3800206247</v>
      </c>
      <c r="M2498" s="7">
        <f t="shared" si="502"/>
        <v>0.10170873800206247</v>
      </c>
      <c r="N2498" s="7">
        <f t="shared" si="506"/>
        <v>3481.6001355450735</v>
      </c>
    </row>
    <row r="2499" spans="2:14" x14ac:dyDescent="0.25">
      <c r="B2499" s="1">
        <f t="shared" si="503"/>
        <v>24810</v>
      </c>
      <c r="C2499" s="4">
        <f t="shared" si="495"/>
        <v>17.229166666666668</v>
      </c>
      <c r="D2499" s="3">
        <f t="shared" si="504"/>
        <v>0.22916666666666785</v>
      </c>
      <c r="E2499" s="1">
        <f t="shared" si="496"/>
        <v>-3</v>
      </c>
      <c r="F2499" s="1">
        <f t="shared" si="505"/>
        <v>16.308828459937832</v>
      </c>
      <c r="G2499" s="1">
        <f t="shared" si="497"/>
        <v>1</v>
      </c>
      <c r="H2499" s="1">
        <f t="shared" si="498"/>
        <v>0</v>
      </c>
      <c r="I2499" s="1">
        <f t="shared" si="499"/>
        <v>1</v>
      </c>
      <c r="J2499" s="1">
        <f t="shared" si="507"/>
        <v>0</v>
      </c>
      <c r="K2499" s="7">
        <f t="shared" si="500"/>
        <v>2317.0594151925397</v>
      </c>
      <c r="L2499" s="7">
        <f t="shared" si="501"/>
        <v>-1390235.6491155238</v>
      </c>
      <c r="M2499" s="7">
        <f t="shared" si="502"/>
        <v>-0.13902356491155238</v>
      </c>
      <c r="N2499" s="7">
        <f t="shared" si="506"/>
        <v>2088.960081327044</v>
      </c>
    </row>
    <row r="2500" spans="2:14" x14ac:dyDescent="0.25">
      <c r="B2500" s="1">
        <f t="shared" si="503"/>
        <v>24820</v>
      </c>
      <c r="C2500" s="4">
        <f t="shared" si="495"/>
        <v>17.236111111111111</v>
      </c>
      <c r="D2500" s="3">
        <f t="shared" si="504"/>
        <v>0.23611111111111072</v>
      </c>
      <c r="E2500" s="1">
        <f t="shared" si="496"/>
        <v>-3</v>
      </c>
      <c r="F2500" s="1">
        <f t="shared" si="505"/>
        <v>16.169804895026278</v>
      </c>
      <c r="G2500" s="1">
        <f t="shared" si="497"/>
        <v>1</v>
      </c>
      <c r="H2500" s="1">
        <f t="shared" si="498"/>
        <v>0</v>
      </c>
      <c r="I2500" s="1">
        <f t="shared" si="499"/>
        <v>0</v>
      </c>
      <c r="J2500" s="1">
        <f t="shared" si="507"/>
        <v>0</v>
      </c>
      <c r="K2500" s="7">
        <f t="shared" si="500"/>
        <v>2300.3765874031533</v>
      </c>
      <c r="L2500" s="7">
        <f t="shared" si="501"/>
        <v>-1380225.9524418921</v>
      </c>
      <c r="M2500" s="7">
        <f t="shared" si="502"/>
        <v>-0.13802259524418922</v>
      </c>
      <c r="N2500" s="7">
        <f t="shared" si="506"/>
        <v>1253.3760487962263</v>
      </c>
    </row>
    <row r="2501" spans="2:14" x14ac:dyDescent="0.25">
      <c r="B2501" s="1">
        <f t="shared" si="503"/>
        <v>24830</v>
      </c>
      <c r="C2501" s="4">
        <f t="shared" si="495"/>
        <v>17.243055555555557</v>
      </c>
      <c r="D2501" s="3">
        <f t="shared" si="504"/>
        <v>0.24305555555555713</v>
      </c>
      <c r="E2501" s="1">
        <f t="shared" si="496"/>
        <v>-3</v>
      </c>
      <c r="F2501" s="1">
        <f t="shared" si="505"/>
        <v>16.03178229978209</v>
      </c>
      <c r="G2501" s="1">
        <f t="shared" si="497"/>
        <v>1</v>
      </c>
      <c r="H2501" s="1">
        <f t="shared" si="498"/>
        <v>0</v>
      </c>
      <c r="I2501" s="1">
        <f t="shared" si="499"/>
        <v>0</v>
      </c>
      <c r="J2501" s="1">
        <f t="shared" si="507"/>
        <v>0</v>
      </c>
      <c r="K2501" s="7">
        <f t="shared" si="500"/>
        <v>2283.8138759738504</v>
      </c>
      <c r="L2501" s="7">
        <f t="shared" si="501"/>
        <v>-1370288.3255843101</v>
      </c>
      <c r="M2501" s="7">
        <f t="shared" si="502"/>
        <v>-0.13702883255843101</v>
      </c>
      <c r="N2501" s="7">
        <f t="shared" si="506"/>
        <v>752.02562927773579</v>
      </c>
    </row>
    <row r="2502" spans="2:14" x14ac:dyDescent="0.25">
      <c r="B2502" s="1">
        <f t="shared" si="503"/>
        <v>24840</v>
      </c>
      <c r="C2502" s="4">
        <f t="shared" si="495"/>
        <v>17.25</v>
      </c>
      <c r="D2502" s="3">
        <f t="shared" si="504"/>
        <v>0.25</v>
      </c>
      <c r="E2502" s="1">
        <f t="shared" si="496"/>
        <v>-1</v>
      </c>
      <c r="F2502" s="1">
        <f t="shared" si="505"/>
        <v>15.894753467223659</v>
      </c>
      <c r="G2502" s="1">
        <f t="shared" si="497"/>
        <v>0</v>
      </c>
      <c r="H2502" s="1">
        <f t="shared" si="498"/>
        <v>1</v>
      </c>
      <c r="I2502" s="1">
        <f t="shared" si="499"/>
        <v>0</v>
      </c>
      <c r="J2502" s="1">
        <f t="shared" si="507"/>
        <v>1</v>
      </c>
      <c r="K2502" s="7">
        <f t="shared" si="500"/>
        <v>2027.3704160668387</v>
      </c>
      <c r="L2502" s="7">
        <f t="shared" si="501"/>
        <v>1183577.7503598968</v>
      </c>
      <c r="M2502" s="7">
        <f t="shared" si="502"/>
        <v>0.11835777503598968</v>
      </c>
      <c r="N2502" s="7">
        <f t="shared" si="506"/>
        <v>2051.2153775666416</v>
      </c>
    </row>
    <row r="2503" spans="2:14" x14ac:dyDescent="0.25">
      <c r="B2503" s="1">
        <f t="shared" si="503"/>
        <v>24850</v>
      </c>
      <c r="C2503" s="4">
        <f t="shared" si="495"/>
        <v>17.256944444444443</v>
      </c>
      <c r="D2503" s="3">
        <f t="shared" si="504"/>
        <v>0.25694444444444287</v>
      </c>
      <c r="E2503" s="1">
        <f t="shared" si="496"/>
        <v>-1</v>
      </c>
      <c r="F2503" s="1">
        <f t="shared" si="505"/>
        <v>16.013111242259647</v>
      </c>
      <c r="G2503" s="1">
        <f t="shared" si="497"/>
        <v>0</v>
      </c>
      <c r="H2503" s="1">
        <f t="shared" si="498"/>
        <v>1</v>
      </c>
      <c r="I2503" s="1">
        <f t="shared" si="499"/>
        <v>0</v>
      </c>
      <c r="J2503" s="1">
        <f t="shared" si="507"/>
        <v>1</v>
      </c>
      <c r="K2503" s="7">
        <f t="shared" si="500"/>
        <v>2041.5733490711575</v>
      </c>
      <c r="L2503" s="7">
        <f t="shared" si="501"/>
        <v>1175055.9905573055</v>
      </c>
      <c r="M2503" s="7">
        <f t="shared" si="502"/>
        <v>0.11750559905573055</v>
      </c>
      <c r="N2503" s="7">
        <f t="shared" si="506"/>
        <v>2830.7292265399847</v>
      </c>
    </row>
    <row r="2504" spans="2:14" x14ac:dyDescent="0.25">
      <c r="B2504" s="1">
        <f t="shared" si="503"/>
        <v>24860</v>
      </c>
      <c r="C2504" s="4">
        <f t="shared" si="495"/>
        <v>17.263888888888889</v>
      </c>
      <c r="D2504" s="3">
        <f t="shared" si="504"/>
        <v>0.26388888888888928</v>
      </c>
      <c r="E2504" s="1">
        <f t="shared" si="496"/>
        <v>-1</v>
      </c>
      <c r="F2504" s="1">
        <f t="shared" si="505"/>
        <v>16.130616841315376</v>
      </c>
      <c r="G2504" s="1">
        <f t="shared" si="497"/>
        <v>0</v>
      </c>
      <c r="H2504" s="1">
        <f t="shared" si="498"/>
        <v>1</v>
      </c>
      <c r="I2504" s="1">
        <f t="shared" si="499"/>
        <v>0</v>
      </c>
      <c r="J2504" s="1">
        <f t="shared" si="507"/>
        <v>1</v>
      </c>
      <c r="K2504" s="7">
        <f t="shared" si="500"/>
        <v>2055.6740209578447</v>
      </c>
      <c r="L2504" s="7">
        <f t="shared" si="501"/>
        <v>1166595.5874252932</v>
      </c>
      <c r="M2504" s="7">
        <f t="shared" si="502"/>
        <v>0.11665955874252931</v>
      </c>
      <c r="N2504" s="7">
        <f t="shared" si="506"/>
        <v>3298.4375359239907</v>
      </c>
    </row>
    <row r="2505" spans="2:14" x14ac:dyDescent="0.25">
      <c r="B2505" s="1">
        <f t="shared" si="503"/>
        <v>24870</v>
      </c>
      <c r="C2505" s="4">
        <f t="shared" si="495"/>
        <v>17.270833333333332</v>
      </c>
      <c r="D2505" s="3">
        <f t="shared" si="504"/>
        <v>0.27083333333333215</v>
      </c>
      <c r="E2505" s="1">
        <f t="shared" si="496"/>
        <v>-1</v>
      </c>
      <c r="F2505" s="1">
        <f t="shared" si="505"/>
        <v>16.247276400057906</v>
      </c>
      <c r="G2505" s="1">
        <f t="shared" si="497"/>
        <v>0</v>
      </c>
      <c r="H2505" s="1">
        <f t="shared" si="498"/>
        <v>1</v>
      </c>
      <c r="I2505" s="1">
        <f t="shared" si="499"/>
        <v>0</v>
      </c>
      <c r="J2505" s="1">
        <f t="shared" si="507"/>
        <v>1</v>
      </c>
      <c r="K2505" s="7">
        <f t="shared" si="500"/>
        <v>2069.6731680069483</v>
      </c>
      <c r="L2505" s="7">
        <f t="shared" si="501"/>
        <v>1158196.099195831</v>
      </c>
      <c r="M2505" s="7">
        <f t="shared" si="502"/>
        <v>0.11581960991958309</v>
      </c>
      <c r="N2505" s="7">
        <f t="shared" si="506"/>
        <v>3579.0625215543942</v>
      </c>
    </row>
    <row r="2506" spans="2:14" x14ac:dyDescent="0.25">
      <c r="B2506" s="1">
        <f t="shared" si="503"/>
        <v>24880</v>
      </c>
      <c r="C2506" s="4">
        <f t="shared" si="495"/>
        <v>17.277777777777779</v>
      </c>
      <c r="D2506" s="3">
        <f t="shared" si="504"/>
        <v>0.27777777777777857</v>
      </c>
      <c r="E2506" s="1">
        <f t="shared" si="496"/>
        <v>-1</v>
      </c>
      <c r="F2506" s="1">
        <f t="shared" si="505"/>
        <v>16.36309600997749</v>
      </c>
      <c r="G2506" s="1">
        <f t="shared" si="497"/>
        <v>0</v>
      </c>
      <c r="H2506" s="1">
        <f t="shared" si="498"/>
        <v>1</v>
      </c>
      <c r="I2506" s="1">
        <f t="shared" si="499"/>
        <v>0</v>
      </c>
      <c r="J2506" s="1">
        <f t="shared" si="507"/>
        <v>1</v>
      </c>
      <c r="K2506" s="7">
        <f t="shared" si="500"/>
        <v>2083.5715211972984</v>
      </c>
      <c r="L2506" s="7">
        <f t="shared" si="501"/>
        <v>1149857.0872816211</v>
      </c>
      <c r="M2506" s="7">
        <f t="shared" si="502"/>
        <v>0.11498570872816211</v>
      </c>
      <c r="N2506" s="7">
        <f t="shared" si="506"/>
        <v>3747.4375129326363</v>
      </c>
    </row>
    <row r="2507" spans="2:14" x14ac:dyDescent="0.25">
      <c r="B2507" s="1">
        <f t="shared" si="503"/>
        <v>24890</v>
      </c>
      <c r="C2507" s="4">
        <f t="shared" si="495"/>
        <v>17.284722222222221</v>
      </c>
      <c r="D2507" s="3">
        <f t="shared" si="504"/>
        <v>0.28472222222222143</v>
      </c>
      <c r="E2507" s="1">
        <f t="shared" si="496"/>
        <v>-1</v>
      </c>
      <c r="F2507" s="1">
        <f t="shared" si="505"/>
        <v>16.478081718705653</v>
      </c>
      <c r="G2507" s="1">
        <f t="shared" si="497"/>
        <v>0</v>
      </c>
      <c r="H2507" s="1">
        <f t="shared" si="498"/>
        <v>1</v>
      </c>
      <c r="I2507" s="1">
        <f t="shared" si="499"/>
        <v>0</v>
      </c>
      <c r="J2507" s="1">
        <f t="shared" si="507"/>
        <v>1</v>
      </c>
      <c r="K2507" s="7">
        <f t="shared" si="500"/>
        <v>2097.3698062446779</v>
      </c>
      <c r="L2507" s="7">
        <f t="shared" si="501"/>
        <v>1141578.1162531932</v>
      </c>
      <c r="M2507" s="7">
        <f t="shared" si="502"/>
        <v>0.11415781162531932</v>
      </c>
      <c r="N2507" s="7">
        <f t="shared" si="506"/>
        <v>3848.4625077595815</v>
      </c>
    </row>
    <row r="2508" spans="2:14" x14ac:dyDescent="0.25">
      <c r="B2508" s="1">
        <f t="shared" si="503"/>
        <v>24900</v>
      </c>
      <c r="C2508" s="4">
        <f t="shared" si="495"/>
        <v>17.291666666666668</v>
      </c>
      <c r="D2508" s="3">
        <f t="shared" si="504"/>
        <v>0.29166666666666785</v>
      </c>
      <c r="E2508" s="1">
        <f t="shared" si="496"/>
        <v>1</v>
      </c>
      <c r="F2508" s="1">
        <f t="shared" si="505"/>
        <v>16.592239530330971</v>
      </c>
      <c r="G2508" s="1">
        <f t="shared" si="497"/>
        <v>0</v>
      </c>
      <c r="H2508" s="1">
        <f t="shared" si="498"/>
        <v>1</v>
      </c>
      <c r="I2508" s="1">
        <f t="shared" si="499"/>
        <v>0</v>
      </c>
      <c r="J2508" s="1">
        <f t="shared" si="507"/>
        <v>1</v>
      </c>
      <c r="K2508" s="7">
        <f t="shared" si="500"/>
        <v>1871.0687436397163</v>
      </c>
      <c r="L2508" s="7">
        <f t="shared" si="501"/>
        <v>1277358.7538161702</v>
      </c>
      <c r="M2508" s="7">
        <f t="shared" si="502"/>
        <v>0.12773587538161701</v>
      </c>
      <c r="N2508" s="7">
        <f t="shared" si="506"/>
        <v>3909.0775046557487</v>
      </c>
    </row>
    <row r="2509" spans="2:14" x14ac:dyDescent="0.25">
      <c r="B2509" s="1">
        <f t="shared" si="503"/>
        <v>24910</v>
      </c>
      <c r="C2509" s="4">
        <f t="shared" si="495"/>
        <v>17.298611111111111</v>
      </c>
      <c r="D2509" s="3">
        <f t="shared" si="504"/>
        <v>0.29861111111111072</v>
      </c>
      <c r="E2509" s="1">
        <f t="shared" si="496"/>
        <v>1</v>
      </c>
      <c r="F2509" s="1">
        <f t="shared" si="505"/>
        <v>16.719975405712589</v>
      </c>
      <c r="G2509" s="1">
        <f t="shared" si="497"/>
        <v>0</v>
      </c>
      <c r="H2509" s="1">
        <f t="shared" si="498"/>
        <v>1</v>
      </c>
      <c r="I2509" s="1">
        <f t="shared" si="499"/>
        <v>0</v>
      </c>
      <c r="J2509" s="1">
        <f t="shared" si="507"/>
        <v>1</v>
      </c>
      <c r="K2509" s="7">
        <f t="shared" si="500"/>
        <v>1886.3970486855105</v>
      </c>
      <c r="L2509" s="7">
        <f t="shared" si="501"/>
        <v>1268161.7707886938</v>
      </c>
      <c r="M2509" s="7">
        <f t="shared" si="502"/>
        <v>0.12681617707886939</v>
      </c>
      <c r="N2509" s="7">
        <f t="shared" si="506"/>
        <v>3945.4465027934493</v>
      </c>
    </row>
    <row r="2510" spans="2:14" x14ac:dyDescent="0.25">
      <c r="B2510" s="1">
        <f t="shared" si="503"/>
        <v>24920</v>
      </c>
      <c r="C2510" s="4">
        <f t="shared" si="495"/>
        <v>17.305555555555557</v>
      </c>
      <c r="D2510" s="3">
        <f t="shared" si="504"/>
        <v>0.30555555555555713</v>
      </c>
      <c r="E2510" s="1">
        <f t="shared" si="496"/>
        <v>1</v>
      </c>
      <c r="F2510" s="1">
        <f t="shared" si="505"/>
        <v>16.846791582791457</v>
      </c>
      <c r="G2510" s="1">
        <f t="shared" si="497"/>
        <v>0</v>
      </c>
      <c r="H2510" s="1">
        <f t="shared" si="498"/>
        <v>1</v>
      </c>
      <c r="I2510" s="1">
        <f t="shared" si="499"/>
        <v>0</v>
      </c>
      <c r="J2510" s="1">
        <f t="shared" si="507"/>
        <v>1</v>
      </c>
      <c r="K2510" s="7">
        <f t="shared" si="500"/>
        <v>1901.6149899349746</v>
      </c>
      <c r="L2510" s="7">
        <f t="shared" si="501"/>
        <v>1259031.0060390153</v>
      </c>
      <c r="M2510" s="7">
        <f t="shared" si="502"/>
        <v>0.12590310060390153</v>
      </c>
      <c r="N2510" s="7">
        <f t="shared" si="506"/>
        <v>3967.2679016760694</v>
      </c>
    </row>
    <row r="2511" spans="2:14" x14ac:dyDescent="0.25">
      <c r="B2511" s="1">
        <f t="shared" si="503"/>
        <v>24930</v>
      </c>
      <c r="C2511" s="4">
        <f t="shared" si="495"/>
        <v>17.3125</v>
      </c>
      <c r="D2511" s="3">
        <f t="shared" si="504"/>
        <v>0.3125</v>
      </c>
      <c r="E2511" s="1">
        <f t="shared" si="496"/>
        <v>1</v>
      </c>
      <c r="F2511" s="1">
        <f t="shared" si="505"/>
        <v>16.97269468339536</v>
      </c>
      <c r="G2511" s="1">
        <f t="shared" si="497"/>
        <v>0</v>
      </c>
      <c r="H2511" s="1">
        <f t="shared" si="498"/>
        <v>1</v>
      </c>
      <c r="I2511" s="1">
        <f t="shared" si="499"/>
        <v>0</v>
      </c>
      <c r="J2511" s="1">
        <f t="shared" si="507"/>
        <v>1</v>
      </c>
      <c r="K2511" s="7">
        <f t="shared" si="500"/>
        <v>1916.723362007443</v>
      </c>
      <c r="L2511" s="7">
        <f t="shared" si="501"/>
        <v>1249965.9827955342</v>
      </c>
      <c r="M2511" s="7">
        <f t="shared" si="502"/>
        <v>0.12499659827955342</v>
      </c>
      <c r="N2511" s="7">
        <f t="shared" si="506"/>
        <v>3980.3607410056416</v>
      </c>
    </row>
    <row r="2512" spans="2:14" x14ac:dyDescent="0.25">
      <c r="B2512" s="1">
        <f t="shared" si="503"/>
        <v>24940</v>
      </c>
      <c r="C2512" s="4">
        <f t="shared" si="495"/>
        <v>17.319444444444443</v>
      </c>
      <c r="D2512" s="3">
        <f t="shared" si="504"/>
        <v>0.31944444444444287</v>
      </c>
      <c r="E2512" s="1">
        <f t="shared" si="496"/>
        <v>1</v>
      </c>
      <c r="F2512" s="1">
        <f t="shared" si="505"/>
        <v>17.097691281674916</v>
      </c>
      <c r="G2512" s="1">
        <f t="shared" si="497"/>
        <v>0</v>
      </c>
      <c r="H2512" s="1">
        <f t="shared" si="498"/>
        <v>1</v>
      </c>
      <c r="I2512" s="1">
        <f t="shared" si="499"/>
        <v>0</v>
      </c>
      <c r="J2512" s="1">
        <f t="shared" si="507"/>
        <v>1</v>
      </c>
      <c r="K2512" s="7">
        <f t="shared" si="500"/>
        <v>1931.7229538009897</v>
      </c>
      <c r="L2512" s="7">
        <f t="shared" si="501"/>
        <v>1240966.2277194061</v>
      </c>
      <c r="M2512" s="7">
        <f t="shared" si="502"/>
        <v>0.12409662277194061</v>
      </c>
      <c r="N2512" s="7">
        <f t="shared" si="506"/>
        <v>3988.2164446033848</v>
      </c>
    </row>
    <row r="2513" spans="2:14" x14ac:dyDescent="0.25">
      <c r="B2513" s="1">
        <f t="shared" si="503"/>
        <v>24950</v>
      </c>
      <c r="C2513" s="4">
        <f t="shared" si="495"/>
        <v>17.326388888888889</v>
      </c>
      <c r="D2513" s="3">
        <f t="shared" si="504"/>
        <v>0.32638888888888928</v>
      </c>
      <c r="E2513" s="1">
        <f t="shared" si="496"/>
        <v>1</v>
      </c>
      <c r="F2513" s="1">
        <f t="shared" si="505"/>
        <v>17.221787904446856</v>
      </c>
      <c r="G2513" s="1">
        <f t="shared" si="497"/>
        <v>0</v>
      </c>
      <c r="H2513" s="1">
        <f t="shared" si="498"/>
        <v>1</v>
      </c>
      <c r="I2513" s="1">
        <f t="shared" si="499"/>
        <v>0</v>
      </c>
      <c r="J2513" s="1">
        <f t="shared" si="507"/>
        <v>1</v>
      </c>
      <c r="K2513" s="7">
        <f t="shared" si="500"/>
        <v>1946.6145485336224</v>
      </c>
      <c r="L2513" s="7">
        <f t="shared" si="501"/>
        <v>1232031.2708798265</v>
      </c>
      <c r="M2513" s="7">
        <f t="shared" si="502"/>
        <v>0.12320312708798264</v>
      </c>
      <c r="N2513" s="7">
        <f t="shared" si="506"/>
        <v>3992.929866762031</v>
      </c>
    </row>
    <row r="2514" spans="2:14" x14ac:dyDescent="0.25">
      <c r="B2514" s="1">
        <f t="shared" si="503"/>
        <v>24960</v>
      </c>
      <c r="C2514" s="4">
        <f t="shared" ref="C2514:C2577" si="508">B2514/(24*60)</f>
        <v>17.333333333333332</v>
      </c>
      <c r="D2514" s="3">
        <f t="shared" si="504"/>
        <v>0.33333333333333215</v>
      </c>
      <c r="E2514" s="1">
        <f t="shared" ref="E2514:E2577" si="509">VLOOKUP(D2514,$P$3:$R$27,3,1)</f>
        <v>1</v>
      </c>
      <c r="F2514" s="1">
        <f t="shared" si="505"/>
        <v>17.344991031534839</v>
      </c>
      <c r="G2514" s="1">
        <f t="shared" ref="G2514:G2577" si="510">IF(VLOOKUP(D2514,$P$3:$Q$27,2,1)=0,1,0)</f>
        <v>0</v>
      </c>
      <c r="H2514" s="1">
        <f t="shared" ref="H2514:H2577" si="511">IF(F2514&lt;($G$2+G2514*$G$4),1,0)</f>
        <v>1</v>
      </c>
      <c r="I2514" s="1">
        <f t="shared" ref="I2514:I2577" si="512">IF(F2514&gt;($G$3+G2514*$G$4),1,0)</f>
        <v>0</v>
      </c>
      <c r="J2514" s="1">
        <f t="shared" si="507"/>
        <v>1</v>
      </c>
      <c r="K2514" s="7">
        <f t="shared" ref="K2514:K2577" si="513">(F2514-E2514)*$C$11</f>
        <v>1961.3989237841804</v>
      </c>
      <c r="L2514" s="7">
        <f t="shared" ref="L2514:L2577" si="514">((J2514*$G$6)-K2514)*60*$G$8</f>
        <v>1223160.6457294917</v>
      </c>
      <c r="M2514" s="7">
        <f t="shared" ref="M2514:M2577" si="515">L2514/$C$5</f>
        <v>0.12231606457294918</v>
      </c>
      <c r="N2514" s="7">
        <f t="shared" si="506"/>
        <v>3995.7579200572186</v>
      </c>
    </row>
    <row r="2515" spans="2:14" x14ac:dyDescent="0.25">
      <c r="B2515" s="1">
        <f t="shared" ref="B2515:B2578" si="516">B2514+$G$8</f>
        <v>24970</v>
      </c>
      <c r="C2515" s="4">
        <f t="shared" si="508"/>
        <v>17.340277777777779</v>
      </c>
      <c r="D2515" s="3">
        <f t="shared" ref="D2515:D2578" si="517">C2515-INT(C2515)</f>
        <v>0.34027777777777857</v>
      </c>
      <c r="E2515" s="1">
        <f t="shared" si="509"/>
        <v>2</v>
      </c>
      <c r="F2515" s="1">
        <f t="shared" ref="F2515:F2578" si="518">F2514+M2514</f>
        <v>17.467307096107788</v>
      </c>
      <c r="G2515" s="1">
        <f t="shared" si="510"/>
        <v>0</v>
      </c>
      <c r="H2515" s="1">
        <f t="shared" si="511"/>
        <v>1</v>
      </c>
      <c r="I2515" s="1">
        <f t="shared" si="512"/>
        <v>0</v>
      </c>
      <c r="J2515" s="1">
        <f t="shared" si="507"/>
        <v>1</v>
      </c>
      <c r="K2515" s="7">
        <f t="shared" si="513"/>
        <v>1856.0768515329344</v>
      </c>
      <c r="L2515" s="7">
        <f t="shared" si="514"/>
        <v>1286353.8890802392</v>
      </c>
      <c r="M2515" s="7">
        <f t="shared" si="515"/>
        <v>0.12863538890802392</v>
      </c>
      <c r="N2515" s="7">
        <f t="shared" ref="N2515:N2578" si="519">(J2515*$G$6*$N$15)+N2514*$N$14</f>
        <v>3997.4547520343312</v>
      </c>
    </row>
    <row r="2516" spans="2:14" x14ac:dyDescent="0.25">
      <c r="B2516" s="1">
        <f t="shared" si="516"/>
        <v>24980</v>
      </c>
      <c r="C2516" s="4">
        <f t="shared" si="508"/>
        <v>17.347222222222221</v>
      </c>
      <c r="D2516" s="3">
        <f t="shared" si="517"/>
        <v>0.34722222222222143</v>
      </c>
      <c r="E2516" s="1">
        <f t="shared" si="509"/>
        <v>2</v>
      </c>
      <c r="F2516" s="1">
        <f t="shared" si="518"/>
        <v>17.595942485015811</v>
      </c>
      <c r="G2516" s="1">
        <f t="shared" si="510"/>
        <v>0</v>
      </c>
      <c r="H2516" s="1">
        <f t="shared" si="511"/>
        <v>1</v>
      </c>
      <c r="I2516" s="1">
        <f t="shared" si="512"/>
        <v>0</v>
      </c>
      <c r="J2516" s="1">
        <f t="shared" ref="J2516:J2579" si="520">IF(OR(AND(I2516=0,J2515=1),AND(H2516=1,I2516=0)),1,0)</f>
        <v>1</v>
      </c>
      <c r="K2516" s="7">
        <f t="shared" si="513"/>
        <v>1871.5130982018973</v>
      </c>
      <c r="L2516" s="7">
        <f t="shared" si="514"/>
        <v>1277092.1410788617</v>
      </c>
      <c r="M2516" s="7">
        <f t="shared" si="515"/>
        <v>0.12770921410788616</v>
      </c>
      <c r="N2516" s="7">
        <f t="shared" si="519"/>
        <v>3998.4728512205988</v>
      </c>
    </row>
    <row r="2517" spans="2:14" x14ac:dyDescent="0.25">
      <c r="B2517" s="1">
        <f t="shared" si="516"/>
        <v>24990</v>
      </c>
      <c r="C2517" s="4">
        <f t="shared" si="508"/>
        <v>17.354166666666668</v>
      </c>
      <c r="D2517" s="3">
        <f t="shared" si="517"/>
        <v>0.35416666666666785</v>
      </c>
      <c r="E2517" s="1">
        <f t="shared" si="509"/>
        <v>2</v>
      </c>
      <c r="F2517" s="1">
        <f t="shared" si="518"/>
        <v>17.723651699123696</v>
      </c>
      <c r="G2517" s="1">
        <f t="shared" si="510"/>
        <v>0</v>
      </c>
      <c r="H2517" s="1">
        <f t="shared" si="511"/>
        <v>1</v>
      </c>
      <c r="I2517" s="1">
        <f t="shared" si="512"/>
        <v>0</v>
      </c>
      <c r="J2517" s="1">
        <f t="shared" si="520"/>
        <v>1</v>
      </c>
      <c r="K2517" s="7">
        <f t="shared" si="513"/>
        <v>1886.8382038948432</v>
      </c>
      <c r="L2517" s="7">
        <f t="shared" si="514"/>
        <v>1267897.0776630943</v>
      </c>
      <c r="M2517" s="7">
        <f t="shared" si="515"/>
        <v>0.12678970776630943</v>
      </c>
      <c r="N2517" s="7">
        <f t="shared" si="519"/>
        <v>3999.0837107323591</v>
      </c>
    </row>
    <row r="2518" spans="2:14" x14ac:dyDescent="0.25">
      <c r="B2518" s="1">
        <f t="shared" si="516"/>
        <v>25000</v>
      </c>
      <c r="C2518" s="4">
        <f t="shared" si="508"/>
        <v>17.361111111111111</v>
      </c>
      <c r="D2518" s="3">
        <f t="shared" si="517"/>
        <v>0.36111111111111072</v>
      </c>
      <c r="E2518" s="1">
        <f t="shared" si="509"/>
        <v>2</v>
      </c>
      <c r="F2518" s="1">
        <f t="shared" si="518"/>
        <v>17.850441406890006</v>
      </c>
      <c r="G2518" s="1">
        <f t="shared" si="510"/>
        <v>0</v>
      </c>
      <c r="H2518" s="1">
        <f t="shared" si="511"/>
        <v>1</v>
      </c>
      <c r="I2518" s="1">
        <f t="shared" si="512"/>
        <v>0</v>
      </c>
      <c r="J2518" s="1">
        <f t="shared" si="520"/>
        <v>1</v>
      </c>
      <c r="K2518" s="7">
        <f t="shared" si="513"/>
        <v>1902.0529688268005</v>
      </c>
      <c r="L2518" s="7">
        <f t="shared" si="514"/>
        <v>1258768.2187039196</v>
      </c>
      <c r="M2518" s="7">
        <f t="shared" si="515"/>
        <v>0.12587682187039195</v>
      </c>
      <c r="N2518" s="7">
        <f t="shared" si="519"/>
        <v>3999.4502264394155</v>
      </c>
    </row>
    <row r="2519" spans="2:14" x14ac:dyDescent="0.25">
      <c r="B2519" s="1">
        <f t="shared" si="516"/>
        <v>25010</v>
      </c>
      <c r="C2519" s="4">
        <f t="shared" si="508"/>
        <v>17.368055555555557</v>
      </c>
      <c r="D2519" s="3">
        <f t="shared" si="517"/>
        <v>0.36805555555555713</v>
      </c>
      <c r="E2519" s="1">
        <f t="shared" si="509"/>
        <v>2</v>
      </c>
      <c r="F2519" s="1">
        <f t="shared" si="518"/>
        <v>17.976318228760398</v>
      </c>
      <c r="G2519" s="1">
        <f t="shared" si="510"/>
        <v>0</v>
      </c>
      <c r="H2519" s="1">
        <f t="shared" si="511"/>
        <v>1</v>
      </c>
      <c r="I2519" s="1">
        <f t="shared" si="512"/>
        <v>0</v>
      </c>
      <c r="J2519" s="1">
        <f t="shared" si="520"/>
        <v>1</v>
      </c>
      <c r="K2519" s="7">
        <f t="shared" si="513"/>
        <v>1917.1581874512476</v>
      </c>
      <c r="L2519" s="7">
        <f t="shared" si="514"/>
        <v>1249705.0875292514</v>
      </c>
      <c r="M2519" s="7">
        <f t="shared" si="515"/>
        <v>0.12497050875292513</v>
      </c>
      <c r="N2519" s="7">
        <f t="shared" si="519"/>
        <v>3999.6701358636492</v>
      </c>
    </row>
    <row r="2520" spans="2:14" x14ac:dyDescent="0.25">
      <c r="B2520" s="1">
        <f t="shared" si="516"/>
        <v>25020</v>
      </c>
      <c r="C2520" s="4">
        <f t="shared" si="508"/>
        <v>17.375</v>
      </c>
      <c r="D2520" s="3">
        <f t="shared" si="517"/>
        <v>0.375</v>
      </c>
      <c r="E2520" s="1">
        <f t="shared" si="509"/>
        <v>4</v>
      </c>
      <c r="F2520" s="1">
        <f t="shared" si="518"/>
        <v>18.101288737513322</v>
      </c>
      <c r="G2520" s="1">
        <f t="shared" si="510"/>
        <v>0</v>
      </c>
      <c r="H2520" s="1">
        <f t="shared" si="511"/>
        <v>1</v>
      </c>
      <c r="I2520" s="1">
        <f t="shared" si="512"/>
        <v>0</v>
      </c>
      <c r="J2520" s="1">
        <f t="shared" si="520"/>
        <v>1</v>
      </c>
      <c r="K2520" s="7">
        <f t="shared" si="513"/>
        <v>1692.1546485015983</v>
      </c>
      <c r="L2520" s="7">
        <f t="shared" si="514"/>
        <v>1384707.210899041</v>
      </c>
      <c r="M2520" s="7">
        <f t="shared" si="515"/>
        <v>0.1384707210899041</v>
      </c>
      <c r="N2520" s="7">
        <f t="shared" si="519"/>
        <v>3999.8020815181894</v>
      </c>
    </row>
    <row r="2521" spans="2:14" x14ac:dyDescent="0.25">
      <c r="B2521" s="1">
        <f t="shared" si="516"/>
        <v>25030</v>
      </c>
      <c r="C2521" s="4">
        <f t="shared" si="508"/>
        <v>17.381944444444443</v>
      </c>
      <c r="D2521" s="3">
        <f t="shared" si="517"/>
        <v>0.38194444444444287</v>
      </c>
      <c r="E2521" s="1">
        <f t="shared" si="509"/>
        <v>4</v>
      </c>
      <c r="F2521" s="1">
        <f t="shared" si="518"/>
        <v>18.239759458603224</v>
      </c>
      <c r="G2521" s="1">
        <f t="shared" si="510"/>
        <v>0</v>
      </c>
      <c r="H2521" s="1">
        <f t="shared" si="511"/>
        <v>1</v>
      </c>
      <c r="I2521" s="1">
        <f t="shared" si="512"/>
        <v>0</v>
      </c>
      <c r="J2521" s="1">
        <f t="shared" si="520"/>
        <v>1</v>
      </c>
      <c r="K2521" s="7">
        <f t="shared" si="513"/>
        <v>1708.7711350323866</v>
      </c>
      <c r="L2521" s="7">
        <f t="shared" si="514"/>
        <v>1374737.3189805681</v>
      </c>
      <c r="M2521" s="7">
        <f t="shared" si="515"/>
        <v>0.13747373189805681</v>
      </c>
      <c r="N2521" s="7">
        <f t="shared" si="519"/>
        <v>3999.8812489109137</v>
      </c>
    </row>
    <row r="2522" spans="2:14" x14ac:dyDescent="0.25">
      <c r="B2522" s="1">
        <f t="shared" si="516"/>
        <v>25040</v>
      </c>
      <c r="C2522" s="4">
        <f t="shared" si="508"/>
        <v>17.388888888888889</v>
      </c>
      <c r="D2522" s="3">
        <f t="shared" si="517"/>
        <v>0.38888888888888928</v>
      </c>
      <c r="E2522" s="1">
        <f t="shared" si="509"/>
        <v>4</v>
      </c>
      <c r="F2522" s="1">
        <f t="shared" si="518"/>
        <v>18.377233190501283</v>
      </c>
      <c r="G2522" s="1">
        <f t="shared" si="510"/>
        <v>0</v>
      </c>
      <c r="H2522" s="1">
        <f t="shared" si="511"/>
        <v>1</v>
      </c>
      <c r="I2522" s="1">
        <f t="shared" si="512"/>
        <v>0</v>
      </c>
      <c r="J2522" s="1">
        <f t="shared" si="520"/>
        <v>1</v>
      </c>
      <c r="K2522" s="7">
        <f t="shared" si="513"/>
        <v>1725.2679828601538</v>
      </c>
      <c r="L2522" s="7">
        <f t="shared" si="514"/>
        <v>1364839.2102839076</v>
      </c>
      <c r="M2522" s="7">
        <f t="shared" si="515"/>
        <v>0.13648392102839077</v>
      </c>
      <c r="N2522" s="7">
        <f t="shared" si="519"/>
        <v>3999.9287493465481</v>
      </c>
    </row>
    <row r="2523" spans="2:14" x14ac:dyDescent="0.25">
      <c r="B2523" s="1">
        <f t="shared" si="516"/>
        <v>25050</v>
      </c>
      <c r="C2523" s="4">
        <f t="shared" si="508"/>
        <v>17.395833333333332</v>
      </c>
      <c r="D2523" s="3">
        <f t="shared" si="517"/>
        <v>0.39583333333333215</v>
      </c>
      <c r="E2523" s="1">
        <f t="shared" si="509"/>
        <v>4</v>
      </c>
      <c r="F2523" s="1">
        <f t="shared" si="518"/>
        <v>18.513717111529672</v>
      </c>
      <c r="G2523" s="1">
        <f t="shared" si="510"/>
        <v>0</v>
      </c>
      <c r="H2523" s="1">
        <f t="shared" si="511"/>
        <v>1</v>
      </c>
      <c r="I2523" s="1">
        <f t="shared" si="512"/>
        <v>0</v>
      </c>
      <c r="J2523" s="1">
        <f t="shared" si="520"/>
        <v>1</v>
      </c>
      <c r="K2523" s="7">
        <f t="shared" si="513"/>
        <v>1741.6460533835605</v>
      </c>
      <c r="L2523" s="7">
        <f t="shared" si="514"/>
        <v>1355012.3679698636</v>
      </c>
      <c r="M2523" s="7">
        <f t="shared" si="515"/>
        <v>0.13550123679698636</v>
      </c>
      <c r="N2523" s="7">
        <f t="shared" si="519"/>
        <v>3999.9572496079286</v>
      </c>
    </row>
    <row r="2524" spans="2:14" x14ac:dyDescent="0.25">
      <c r="B2524" s="1">
        <f t="shared" si="516"/>
        <v>25060</v>
      </c>
      <c r="C2524" s="4">
        <f t="shared" si="508"/>
        <v>17.402777777777779</v>
      </c>
      <c r="D2524" s="3">
        <f t="shared" si="517"/>
        <v>0.40277777777777857</v>
      </c>
      <c r="E2524" s="1">
        <f t="shared" si="509"/>
        <v>4</v>
      </c>
      <c r="F2524" s="1">
        <f t="shared" si="518"/>
        <v>18.649218348326659</v>
      </c>
      <c r="G2524" s="1">
        <f t="shared" si="510"/>
        <v>0</v>
      </c>
      <c r="H2524" s="1">
        <f t="shared" si="511"/>
        <v>1</v>
      </c>
      <c r="I2524" s="1">
        <f t="shared" si="512"/>
        <v>0</v>
      </c>
      <c r="J2524" s="1">
        <f t="shared" si="520"/>
        <v>1</v>
      </c>
      <c r="K2524" s="7">
        <f t="shared" si="513"/>
        <v>1757.9062017991989</v>
      </c>
      <c r="L2524" s="7">
        <f t="shared" si="514"/>
        <v>1345256.2789204805</v>
      </c>
      <c r="M2524" s="7">
        <f t="shared" si="515"/>
        <v>0.13452562789204806</v>
      </c>
      <c r="N2524" s="7">
        <f t="shared" si="519"/>
        <v>3999.9743497647569</v>
      </c>
    </row>
    <row r="2525" spans="2:14" x14ac:dyDescent="0.25">
      <c r="B2525" s="1">
        <f t="shared" si="516"/>
        <v>25070</v>
      </c>
      <c r="C2525" s="4">
        <f t="shared" si="508"/>
        <v>17.409722222222221</v>
      </c>
      <c r="D2525" s="3">
        <f t="shared" si="517"/>
        <v>0.40972222222222143</v>
      </c>
      <c r="E2525" s="1">
        <f t="shared" si="509"/>
        <v>4</v>
      </c>
      <c r="F2525" s="1">
        <f t="shared" si="518"/>
        <v>18.783743976218709</v>
      </c>
      <c r="G2525" s="1">
        <f t="shared" si="510"/>
        <v>0</v>
      </c>
      <c r="H2525" s="1">
        <f t="shared" si="511"/>
        <v>1</v>
      </c>
      <c r="I2525" s="1">
        <f t="shared" si="512"/>
        <v>0</v>
      </c>
      <c r="J2525" s="1">
        <f t="shared" si="520"/>
        <v>1</v>
      </c>
      <c r="K2525" s="7">
        <f t="shared" si="513"/>
        <v>1774.0492771462448</v>
      </c>
      <c r="L2525" s="7">
        <f t="shared" si="514"/>
        <v>1335570.4337122529</v>
      </c>
      <c r="M2525" s="7">
        <f t="shared" si="515"/>
        <v>0.13355704337122529</v>
      </c>
      <c r="N2525" s="7">
        <f t="shared" si="519"/>
        <v>3999.9846098588541</v>
      </c>
    </row>
    <row r="2526" spans="2:14" x14ac:dyDescent="0.25">
      <c r="B2526" s="1">
        <f t="shared" si="516"/>
        <v>25080</v>
      </c>
      <c r="C2526" s="4">
        <f t="shared" si="508"/>
        <v>17.416666666666668</v>
      </c>
      <c r="D2526" s="3">
        <f t="shared" si="517"/>
        <v>0.41666666666666785</v>
      </c>
      <c r="E2526" s="1">
        <f t="shared" si="509"/>
        <v>7</v>
      </c>
      <c r="F2526" s="1">
        <f t="shared" si="518"/>
        <v>18.917301019589935</v>
      </c>
      <c r="G2526" s="1">
        <f t="shared" si="510"/>
        <v>0</v>
      </c>
      <c r="H2526" s="1">
        <f t="shared" si="511"/>
        <v>1</v>
      </c>
      <c r="I2526" s="1">
        <f t="shared" si="512"/>
        <v>0</v>
      </c>
      <c r="J2526" s="1">
        <f t="shared" si="520"/>
        <v>1</v>
      </c>
      <c r="K2526" s="7">
        <f t="shared" si="513"/>
        <v>1430.076122350792</v>
      </c>
      <c r="L2526" s="7">
        <f t="shared" si="514"/>
        <v>1541954.3265895247</v>
      </c>
      <c r="M2526" s="7">
        <f t="shared" si="515"/>
        <v>0.15419543265895247</v>
      </c>
      <c r="N2526" s="7">
        <f t="shared" si="519"/>
        <v>3999.9907659153123</v>
      </c>
    </row>
    <row r="2527" spans="2:14" x14ac:dyDescent="0.25">
      <c r="B2527" s="1">
        <f t="shared" si="516"/>
        <v>25090</v>
      </c>
      <c r="C2527" s="4">
        <f t="shared" si="508"/>
        <v>17.423611111111111</v>
      </c>
      <c r="D2527" s="3">
        <f t="shared" si="517"/>
        <v>0.42361111111111072</v>
      </c>
      <c r="E2527" s="1">
        <f t="shared" si="509"/>
        <v>7</v>
      </c>
      <c r="F2527" s="1">
        <f t="shared" si="518"/>
        <v>19.071496452248887</v>
      </c>
      <c r="G2527" s="1">
        <f t="shared" si="510"/>
        <v>0</v>
      </c>
      <c r="H2527" s="1">
        <f t="shared" si="511"/>
        <v>1</v>
      </c>
      <c r="I2527" s="1">
        <f t="shared" si="512"/>
        <v>0</v>
      </c>
      <c r="J2527" s="1">
        <f t="shared" si="520"/>
        <v>1</v>
      </c>
      <c r="K2527" s="7">
        <f t="shared" si="513"/>
        <v>1448.5795742698663</v>
      </c>
      <c r="L2527" s="7">
        <f t="shared" si="514"/>
        <v>1530852.2554380801</v>
      </c>
      <c r="M2527" s="7">
        <f t="shared" si="515"/>
        <v>0.15308522554380802</v>
      </c>
      <c r="N2527" s="7">
        <f t="shared" si="519"/>
        <v>3999.9944595491875</v>
      </c>
    </row>
    <row r="2528" spans="2:14" x14ac:dyDescent="0.25">
      <c r="B2528" s="1">
        <f t="shared" si="516"/>
        <v>25100</v>
      </c>
      <c r="C2528" s="4">
        <f t="shared" si="508"/>
        <v>17.430555555555557</v>
      </c>
      <c r="D2528" s="3">
        <f t="shared" si="517"/>
        <v>0.43055555555555713</v>
      </c>
      <c r="E2528" s="1">
        <f t="shared" si="509"/>
        <v>7</v>
      </c>
      <c r="F2528" s="1">
        <f t="shared" si="518"/>
        <v>19.224581677792695</v>
      </c>
      <c r="G2528" s="1">
        <f t="shared" si="510"/>
        <v>0</v>
      </c>
      <c r="H2528" s="1">
        <f t="shared" si="511"/>
        <v>1</v>
      </c>
      <c r="I2528" s="1">
        <f t="shared" si="512"/>
        <v>0</v>
      </c>
      <c r="J2528" s="1">
        <f t="shared" si="520"/>
        <v>1</v>
      </c>
      <c r="K2528" s="7">
        <f t="shared" si="513"/>
        <v>1466.9498013351233</v>
      </c>
      <c r="L2528" s="7">
        <f t="shared" si="514"/>
        <v>1519830.1191989263</v>
      </c>
      <c r="M2528" s="7">
        <f t="shared" si="515"/>
        <v>0.15198301191989264</v>
      </c>
      <c r="N2528" s="7">
        <f t="shared" si="519"/>
        <v>3999.9966757295124</v>
      </c>
    </row>
    <row r="2529" spans="2:14" x14ac:dyDescent="0.25">
      <c r="B2529" s="1">
        <f t="shared" si="516"/>
        <v>25110</v>
      </c>
      <c r="C2529" s="4">
        <f t="shared" si="508"/>
        <v>17.4375</v>
      </c>
      <c r="D2529" s="3">
        <f t="shared" si="517"/>
        <v>0.4375</v>
      </c>
      <c r="E2529" s="1">
        <f t="shared" si="509"/>
        <v>7</v>
      </c>
      <c r="F2529" s="1">
        <f t="shared" si="518"/>
        <v>19.376564689712588</v>
      </c>
      <c r="G2529" s="1">
        <f t="shared" si="510"/>
        <v>0</v>
      </c>
      <c r="H2529" s="1">
        <f t="shared" si="511"/>
        <v>1</v>
      </c>
      <c r="I2529" s="1">
        <f t="shared" si="512"/>
        <v>0</v>
      </c>
      <c r="J2529" s="1">
        <f t="shared" si="520"/>
        <v>1</v>
      </c>
      <c r="K2529" s="7">
        <f t="shared" si="513"/>
        <v>1485.1877627655103</v>
      </c>
      <c r="L2529" s="7">
        <f t="shared" si="514"/>
        <v>1508887.3423406938</v>
      </c>
      <c r="M2529" s="7">
        <f t="shared" si="515"/>
        <v>0.15088873423406937</v>
      </c>
      <c r="N2529" s="7">
        <f t="shared" si="519"/>
        <v>3999.9980054377074</v>
      </c>
    </row>
    <row r="2530" spans="2:14" x14ac:dyDescent="0.25">
      <c r="B2530" s="1">
        <f t="shared" si="516"/>
        <v>25120</v>
      </c>
      <c r="C2530" s="4">
        <f t="shared" si="508"/>
        <v>17.444444444444443</v>
      </c>
      <c r="D2530" s="3">
        <f t="shared" si="517"/>
        <v>0.44444444444444287</v>
      </c>
      <c r="E2530" s="1">
        <f t="shared" si="509"/>
        <v>7</v>
      </c>
      <c r="F2530" s="1">
        <f t="shared" si="518"/>
        <v>19.527453423946657</v>
      </c>
      <c r="G2530" s="1">
        <f t="shared" si="510"/>
        <v>0</v>
      </c>
      <c r="H2530" s="1">
        <f t="shared" si="511"/>
        <v>1</v>
      </c>
      <c r="I2530" s="1">
        <f t="shared" si="512"/>
        <v>0</v>
      </c>
      <c r="J2530" s="1">
        <f t="shared" si="520"/>
        <v>1</v>
      </c>
      <c r="K2530" s="7">
        <f t="shared" si="513"/>
        <v>1503.2944108735987</v>
      </c>
      <c r="L2530" s="7">
        <f t="shared" si="514"/>
        <v>1498023.3534758408</v>
      </c>
      <c r="M2530" s="7">
        <f t="shared" si="515"/>
        <v>0.14980233534758408</v>
      </c>
      <c r="N2530" s="7">
        <f t="shared" si="519"/>
        <v>3999.9988032626243</v>
      </c>
    </row>
    <row r="2531" spans="2:14" x14ac:dyDescent="0.25">
      <c r="B2531" s="1">
        <f t="shared" si="516"/>
        <v>25130</v>
      </c>
      <c r="C2531" s="4">
        <f t="shared" si="508"/>
        <v>17.451388888888889</v>
      </c>
      <c r="D2531" s="3">
        <f t="shared" si="517"/>
        <v>0.45138888888888928</v>
      </c>
      <c r="E2531" s="1">
        <f t="shared" si="509"/>
        <v>7</v>
      </c>
      <c r="F2531" s="1">
        <f t="shared" si="518"/>
        <v>19.677255759294241</v>
      </c>
      <c r="G2531" s="1">
        <f t="shared" si="510"/>
        <v>0</v>
      </c>
      <c r="H2531" s="1">
        <f t="shared" si="511"/>
        <v>1</v>
      </c>
      <c r="I2531" s="1">
        <f t="shared" si="512"/>
        <v>0</v>
      </c>
      <c r="J2531" s="1">
        <f t="shared" si="520"/>
        <v>1</v>
      </c>
      <c r="K2531" s="7">
        <f t="shared" si="513"/>
        <v>1521.2706911153086</v>
      </c>
      <c r="L2531" s="7">
        <f t="shared" si="514"/>
        <v>1487237.5853308148</v>
      </c>
      <c r="M2531" s="7">
        <f t="shared" si="515"/>
        <v>0.14872375853308148</v>
      </c>
      <c r="N2531" s="7">
        <f t="shared" si="519"/>
        <v>3999.9992819575746</v>
      </c>
    </row>
    <row r="2532" spans="2:14" x14ac:dyDescent="0.25">
      <c r="B2532" s="1">
        <f t="shared" si="516"/>
        <v>25140</v>
      </c>
      <c r="C2532" s="4">
        <f t="shared" si="508"/>
        <v>17.458333333333332</v>
      </c>
      <c r="D2532" s="3">
        <f t="shared" si="517"/>
        <v>0.45833333333333215</v>
      </c>
      <c r="E2532" s="1">
        <f t="shared" si="509"/>
        <v>7</v>
      </c>
      <c r="F2532" s="1">
        <f t="shared" si="518"/>
        <v>19.825979517827321</v>
      </c>
      <c r="G2532" s="1">
        <f t="shared" si="510"/>
        <v>0</v>
      </c>
      <c r="H2532" s="1">
        <f t="shared" si="511"/>
        <v>1</v>
      </c>
      <c r="I2532" s="1">
        <f t="shared" si="512"/>
        <v>0</v>
      </c>
      <c r="J2532" s="1">
        <f t="shared" si="520"/>
        <v>1</v>
      </c>
      <c r="K2532" s="7">
        <f t="shared" si="513"/>
        <v>1539.1175421392784</v>
      </c>
      <c r="L2532" s="7">
        <f t="shared" si="514"/>
        <v>1476529.4747164331</v>
      </c>
      <c r="M2532" s="7">
        <f t="shared" si="515"/>
        <v>0.14765294747164331</v>
      </c>
      <c r="N2532" s="7">
        <f t="shared" si="519"/>
        <v>3999.9995691745448</v>
      </c>
    </row>
    <row r="2533" spans="2:14" x14ac:dyDescent="0.25">
      <c r="B2533" s="1">
        <f t="shared" si="516"/>
        <v>25150</v>
      </c>
      <c r="C2533" s="4">
        <f t="shared" si="508"/>
        <v>17.465277777777779</v>
      </c>
      <c r="D2533" s="3">
        <f t="shared" si="517"/>
        <v>0.46527777777777857</v>
      </c>
      <c r="E2533" s="1">
        <f t="shared" si="509"/>
        <v>10</v>
      </c>
      <c r="F2533" s="1">
        <f t="shared" si="518"/>
        <v>19.973632465298966</v>
      </c>
      <c r="G2533" s="1">
        <f t="shared" si="510"/>
        <v>0</v>
      </c>
      <c r="H2533" s="1">
        <f t="shared" si="511"/>
        <v>1</v>
      </c>
      <c r="I2533" s="1">
        <f t="shared" si="512"/>
        <v>0</v>
      </c>
      <c r="J2533" s="1">
        <f t="shared" si="520"/>
        <v>1</v>
      </c>
      <c r="K2533" s="7">
        <f t="shared" si="513"/>
        <v>1196.8358958358758</v>
      </c>
      <c r="L2533" s="7">
        <f t="shared" si="514"/>
        <v>1681898.4624984744</v>
      </c>
      <c r="M2533" s="7">
        <f t="shared" si="515"/>
        <v>0.16818984624984745</v>
      </c>
      <c r="N2533" s="7">
        <f t="shared" si="519"/>
        <v>3999.9997415047269</v>
      </c>
    </row>
    <row r="2534" spans="2:14" x14ac:dyDescent="0.25">
      <c r="B2534" s="1">
        <f t="shared" si="516"/>
        <v>25160</v>
      </c>
      <c r="C2534" s="4">
        <f t="shared" si="508"/>
        <v>17.472222222222221</v>
      </c>
      <c r="D2534" s="3">
        <f t="shared" si="517"/>
        <v>0.47222222222222143</v>
      </c>
      <c r="E2534" s="1">
        <f t="shared" si="509"/>
        <v>10</v>
      </c>
      <c r="F2534" s="1">
        <f t="shared" si="518"/>
        <v>20.141822311548815</v>
      </c>
      <c r="G2534" s="1">
        <f t="shared" si="510"/>
        <v>0</v>
      </c>
      <c r="H2534" s="1">
        <f t="shared" si="511"/>
        <v>0</v>
      </c>
      <c r="I2534" s="1">
        <f t="shared" si="512"/>
        <v>0</v>
      </c>
      <c r="J2534" s="1">
        <f t="shared" si="520"/>
        <v>1</v>
      </c>
      <c r="K2534" s="7">
        <f t="shared" si="513"/>
        <v>1217.0186773858577</v>
      </c>
      <c r="L2534" s="7">
        <f t="shared" si="514"/>
        <v>1669788.7935684854</v>
      </c>
      <c r="M2534" s="7">
        <f t="shared" si="515"/>
        <v>0.16697887935684855</v>
      </c>
      <c r="N2534" s="7">
        <f t="shared" si="519"/>
        <v>3999.9998449028362</v>
      </c>
    </row>
    <row r="2535" spans="2:14" x14ac:dyDescent="0.25">
      <c r="B2535" s="1">
        <f t="shared" si="516"/>
        <v>25170</v>
      </c>
      <c r="C2535" s="4">
        <f t="shared" si="508"/>
        <v>17.479166666666668</v>
      </c>
      <c r="D2535" s="3">
        <f t="shared" si="517"/>
        <v>0.47916666666666785</v>
      </c>
      <c r="E2535" s="1">
        <f t="shared" si="509"/>
        <v>10</v>
      </c>
      <c r="F2535" s="1">
        <f t="shared" si="518"/>
        <v>20.308801190905662</v>
      </c>
      <c r="G2535" s="1">
        <f t="shared" si="510"/>
        <v>0</v>
      </c>
      <c r="H2535" s="1">
        <f t="shared" si="511"/>
        <v>0</v>
      </c>
      <c r="I2535" s="1">
        <f t="shared" si="512"/>
        <v>1</v>
      </c>
      <c r="J2535" s="1">
        <f t="shared" si="520"/>
        <v>0</v>
      </c>
      <c r="K2535" s="7">
        <f t="shared" si="513"/>
        <v>1237.0561429086792</v>
      </c>
      <c r="L2535" s="7">
        <f t="shared" si="514"/>
        <v>-742233.68574520748</v>
      </c>
      <c r="M2535" s="7">
        <f t="shared" si="515"/>
        <v>-7.4223368574520748E-2</v>
      </c>
      <c r="N2535" s="7">
        <f t="shared" si="519"/>
        <v>2399.9999069417017</v>
      </c>
    </row>
    <row r="2536" spans="2:14" x14ac:dyDescent="0.25">
      <c r="B2536" s="1">
        <f t="shared" si="516"/>
        <v>25180</v>
      </c>
      <c r="C2536" s="4">
        <f t="shared" si="508"/>
        <v>17.486111111111111</v>
      </c>
      <c r="D2536" s="3">
        <f t="shared" si="517"/>
        <v>0.48611111111111072</v>
      </c>
      <c r="E2536" s="1">
        <f t="shared" si="509"/>
        <v>10</v>
      </c>
      <c r="F2536" s="1">
        <f t="shared" si="518"/>
        <v>20.23457782233114</v>
      </c>
      <c r="G2536" s="1">
        <f t="shared" si="510"/>
        <v>0</v>
      </c>
      <c r="H2536" s="1">
        <f t="shared" si="511"/>
        <v>0</v>
      </c>
      <c r="I2536" s="1">
        <f t="shared" si="512"/>
        <v>0</v>
      </c>
      <c r="J2536" s="1">
        <f t="shared" si="520"/>
        <v>0</v>
      </c>
      <c r="K2536" s="7">
        <f t="shared" si="513"/>
        <v>1228.1493386797367</v>
      </c>
      <c r="L2536" s="7">
        <f t="shared" si="514"/>
        <v>-736889.60320784198</v>
      </c>
      <c r="M2536" s="7">
        <f t="shared" si="515"/>
        <v>-7.3688960320784203E-2</v>
      </c>
      <c r="N2536" s="7">
        <f t="shared" si="519"/>
        <v>1439.9999441650209</v>
      </c>
    </row>
    <row r="2537" spans="2:14" x14ac:dyDescent="0.25">
      <c r="B2537" s="1">
        <f t="shared" si="516"/>
        <v>25190</v>
      </c>
      <c r="C2537" s="4">
        <f t="shared" si="508"/>
        <v>17.493055555555557</v>
      </c>
      <c r="D2537" s="3">
        <f t="shared" si="517"/>
        <v>0.49305555555555713</v>
      </c>
      <c r="E2537" s="1">
        <f t="shared" si="509"/>
        <v>10</v>
      </c>
      <c r="F2537" s="1">
        <f t="shared" si="518"/>
        <v>20.160888862010356</v>
      </c>
      <c r="G2537" s="1">
        <f t="shared" si="510"/>
        <v>0</v>
      </c>
      <c r="H2537" s="1">
        <f t="shared" si="511"/>
        <v>0</v>
      </c>
      <c r="I2537" s="1">
        <f t="shared" si="512"/>
        <v>0</v>
      </c>
      <c r="J2537" s="1">
        <f t="shared" si="520"/>
        <v>0</v>
      </c>
      <c r="K2537" s="7">
        <f t="shared" si="513"/>
        <v>1219.3066634412426</v>
      </c>
      <c r="L2537" s="7">
        <f t="shared" si="514"/>
        <v>-731583.99806474557</v>
      </c>
      <c r="M2537" s="7">
        <f t="shared" si="515"/>
        <v>-7.3158399806474553E-2</v>
      </c>
      <c r="N2537" s="7">
        <f t="shared" si="519"/>
        <v>863.99996649901254</v>
      </c>
    </row>
    <row r="2538" spans="2:14" x14ac:dyDescent="0.25">
      <c r="B2538" s="1">
        <f t="shared" si="516"/>
        <v>25200</v>
      </c>
      <c r="C2538" s="4">
        <f t="shared" si="508"/>
        <v>17.5</v>
      </c>
      <c r="D2538" s="3">
        <f t="shared" si="517"/>
        <v>0.5</v>
      </c>
      <c r="E2538" s="1">
        <f t="shared" si="509"/>
        <v>11</v>
      </c>
      <c r="F2538" s="1">
        <f t="shared" si="518"/>
        <v>20.087730462203883</v>
      </c>
      <c r="G2538" s="1">
        <f t="shared" si="510"/>
        <v>0</v>
      </c>
      <c r="H2538" s="1">
        <f t="shared" si="511"/>
        <v>0</v>
      </c>
      <c r="I2538" s="1">
        <f t="shared" si="512"/>
        <v>0</v>
      </c>
      <c r="J2538" s="1">
        <f t="shared" si="520"/>
        <v>0</v>
      </c>
      <c r="K2538" s="7">
        <f t="shared" si="513"/>
        <v>1090.5276554644659</v>
      </c>
      <c r="L2538" s="7">
        <f t="shared" si="514"/>
        <v>-654316.59327867953</v>
      </c>
      <c r="M2538" s="7">
        <f t="shared" si="515"/>
        <v>-6.5431659327867958E-2</v>
      </c>
      <c r="N2538" s="7">
        <f t="shared" si="519"/>
        <v>518.39997989940753</v>
      </c>
    </row>
    <row r="2539" spans="2:14" x14ac:dyDescent="0.25">
      <c r="B2539" s="1">
        <f t="shared" si="516"/>
        <v>25210</v>
      </c>
      <c r="C2539" s="4">
        <f t="shared" si="508"/>
        <v>17.506944444444443</v>
      </c>
      <c r="D2539" s="3">
        <f t="shared" si="517"/>
        <v>0.50694444444444287</v>
      </c>
      <c r="E2539" s="1">
        <f t="shared" si="509"/>
        <v>11</v>
      </c>
      <c r="F2539" s="1">
        <f t="shared" si="518"/>
        <v>20.022298802876016</v>
      </c>
      <c r="G2539" s="1">
        <f t="shared" si="510"/>
        <v>0</v>
      </c>
      <c r="H2539" s="1">
        <f t="shared" si="511"/>
        <v>0</v>
      </c>
      <c r="I2539" s="1">
        <f t="shared" si="512"/>
        <v>0</v>
      </c>
      <c r="J2539" s="1">
        <f t="shared" si="520"/>
        <v>0</v>
      </c>
      <c r="K2539" s="7">
        <f t="shared" si="513"/>
        <v>1082.6758563451217</v>
      </c>
      <c r="L2539" s="7">
        <f t="shared" si="514"/>
        <v>-649605.513807073</v>
      </c>
      <c r="M2539" s="7">
        <f t="shared" si="515"/>
        <v>-6.4960551380707304E-2</v>
      </c>
      <c r="N2539" s="7">
        <f t="shared" si="519"/>
        <v>311.0399879396445</v>
      </c>
    </row>
    <row r="2540" spans="2:14" x14ac:dyDescent="0.25">
      <c r="B2540" s="1">
        <f t="shared" si="516"/>
        <v>25220</v>
      </c>
      <c r="C2540" s="4">
        <f t="shared" si="508"/>
        <v>17.513888888888889</v>
      </c>
      <c r="D2540" s="3">
        <f t="shared" si="517"/>
        <v>0.51388888888888928</v>
      </c>
      <c r="E2540" s="1">
        <f t="shared" si="509"/>
        <v>11</v>
      </c>
      <c r="F2540" s="1">
        <f t="shared" si="518"/>
        <v>19.957338251495308</v>
      </c>
      <c r="G2540" s="1">
        <f t="shared" si="510"/>
        <v>0</v>
      </c>
      <c r="H2540" s="1">
        <f t="shared" si="511"/>
        <v>1</v>
      </c>
      <c r="I2540" s="1">
        <f t="shared" si="512"/>
        <v>0</v>
      </c>
      <c r="J2540" s="1">
        <f t="shared" si="520"/>
        <v>1</v>
      </c>
      <c r="K2540" s="7">
        <f t="shared" si="513"/>
        <v>1074.8805901794369</v>
      </c>
      <c r="L2540" s="7">
        <f t="shared" si="514"/>
        <v>1755071.6458923381</v>
      </c>
      <c r="M2540" s="7">
        <f t="shared" si="515"/>
        <v>0.17550716458923382</v>
      </c>
      <c r="N2540" s="7">
        <f t="shared" si="519"/>
        <v>1786.6239927637866</v>
      </c>
    </row>
    <row r="2541" spans="2:14" x14ac:dyDescent="0.25">
      <c r="B2541" s="1">
        <f t="shared" si="516"/>
        <v>25230</v>
      </c>
      <c r="C2541" s="4">
        <f t="shared" si="508"/>
        <v>17.520833333333332</v>
      </c>
      <c r="D2541" s="3">
        <f t="shared" si="517"/>
        <v>0.52083333333333215</v>
      </c>
      <c r="E2541" s="1">
        <f t="shared" si="509"/>
        <v>11</v>
      </c>
      <c r="F2541" s="1">
        <f t="shared" si="518"/>
        <v>20.132845416084542</v>
      </c>
      <c r="G2541" s="1">
        <f t="shared" si="510"/>
        <v>0</v>
      </c>
      <c r="H2541" s="1">
        <f t="shared" si="511"/>
        <v>0</v>
      </c>
      <c r="I2541" s="1">
        <f t="shared" si="512"/>
        <v>0</v>
      </c>
      <c r="J2541" s="1">
        <f t="shared" si="520"/>
        <v>1</v>
      </c>
      <c r="K2541" s="7">
        <f t="shared" si="513"/>
        <v>1095.9414499301449</v>
      </c>
      <c r="L2541" s="7">
        <f t="shared" si="514"/>
        <v>1742435.1300419131</v>
      </c>
      <c r="M2541" s="7">
        <f t="shared" si="515"/>
        <v>0.1742435130041913</v>
      </c>
      <c r="N2541" s="7">
        <f t="shared" si="519"/>
        <v>2671.974395658272</v>
      </c>
    </row>
    <row r="2542" spans="2:14" x14ac:dyDescent="0.25">
      <c r="B2542" s="1">
        <f t="shared" si="516"/>
        <v>25240</v>
      </c>
      <c r="C2542" s="4">
        <f t="shared" si="508"/>
        <v>17.527777777777779</v>
      </c>
      <c r="D2542" s="3">
        <f t="shared" si="517"/>
        <v>0.52777777777777857</v>
      </c>
      <c r="E2542" s="1">
        <f t="shared" si="509"/>
        <v>11</v>
      </c>
      <c r="F2542" s="1">
        <f t="shared" si="518"/>
        <v>20.307088929088735</v>
      </c>
      <c r="G2542" s="1">
        <f t="shared" si="510"/>
        <v>0</v>
      </c>
      <c r="H2542" s="1">
        <f t="shared" si="511"/>
        <v>0</v>
      </c>
      <c r="I2542" s="1">
        <f t="shared" si="512"/>
        <v>1</v>
      </c>
      <c r="J2542" s="1">
        <f t="shared" si="520"/>
        <v>0</v>
      </c>
      <c r="K2542" s="7">
        <f t="shared" si="513"/>
        <v>1116.850671490648</v>
      </c>
      <c r="L2542" s="7">
        <f t="shared" si="514"/>
        <v>-670110.40289438888</v>
      </c>
      <c r="M2542" s="7">
        <f t="shared" si="515"/>
        <v>-6.7011040289438883E-2</v>
      </c>
      <c r="N2542" s="7">
        <f t="shared" si="519"/>
        <v>1603.1846373949631</v>
      </c>
    </row>
    <row r="2543" spans="2:14" x14ac:dyDescent="0.25">
      <c r="B2543" s="1">
        <f t="shared" si="516"/>
        <v>25250</v>
      </c>
      <c r="C2543" s="4">
        <f t="shared" si="508"/>
        <v>17.534722222222221</v>
      </c>
      <c r="D2543" s="3">
        <f t="shared" si="517"/>
        <v>0.53472222222222143</v>
      </c>
      <c r="E2543" s="1">
        <f t="shared" si="509"/>
        <v>11</v>
      </c>
      <c r="F2543" s="1">
        <f t="shared" si="518"/>
        <v>20.240077888799295</v>
      </c>
      <c r="G2543" s="1">
        <f t="shared" si="510"/>
        <v>0</v>
      </c>
      <c r="H2543" s="1">
        <f t="shared" si="511"/>
        <v>0</v>
      </c>
      <c r="I2543" s="1">
        <f t="shared" si="512"/>
        <v>0</v>
      </c>
      <c r="J2543" s="1">
        <f t="shared" si="520"/>
        <v>0</v>
      </c>
      <c r="K2543" s="7">
        <f t="shared" si="513"/>
        <v>1108.8093466559153</v>
      </c>
      <c r="L2543" s="7">
        <f t="shared" si="514"/>
        <v>-665285.6079935492</v>
      </c>
      <c r="M2543" s="7">
        <f t="shared" si="515"/>
        <v>-6.6528560799354916E-2</v>
      </c>
      <c r="N2543" s="7">
        <f t="shared" si="519"/>
        <v>961.9107824369778</v>
      </c>
    </row>
    <row r="2544" spans="2:14" x14ac:dyDescent="0.25">
      <c r="B2544" s="1">
        <f t="shared" si="516"/>
        <v>25260</v>
      </c>
      <c r="C2544" s="4">
        <f t="shared" si="508"/>
        <v>17.541666666666668</v>
      </c>
      <c r="D2544" s="3">
        <f t="shared" si="517"/>
        <v>0.54166666666666785</v>
      </c>
      <c r="E2544" s="1">
        <f t="shared" si="509"/>
        <v>12</v>
      </c>
      <c r="F2544" s="1">
        <f t="shared" si="518"/>
        <v>20.17354932799994</v>
      </c>
      <c r="G2544" s="1">
        <f t="shared" si="510"/>
        <v>0</v>
      </c>
      <c r="H2544" s="1">
        <f t="shared" si="511"/>
        <v>0</v>
      </c>
      <c r="I2544" s="1">
        <f t="shared" si="512"/>
        <v>0</v>
      </c>
      <c r="J2544" s="1">
        <f t="shared" si="520"/>
        <v>0</v>
      </c>
      <c r="K2544" s="7">
        <f t="shared" si="513"/>
        <v>980.82591935999267</v>
      </c>
      <c r="L2544" s="7">
        <f t="shared" si="514"/>
        <v>-588495.55161599559</v>
      </c>
      <c r="M2544" s="7">
        <f t="shared" si="515"/>
        <v>-5.8849555161599558E-2</v>
      </c>
      <c r="N2544" s="7">
        <f t="shared" si="519"/>
        <v>577.1464694621867</v>
      </c>
    </row>
    <row r="2545" spans="2:14" x14ac:dyDescent="0.25">
      <c r="B2545" s="1">
        <f t="shared" si="516"/>
        <v>25270</v>
      </c>
      <c r="C2545" s="4">
        <f t="shared" si="508"/>
        <v>17.548611111111111</v>
      </c>
      <c r="D2545" s="3">
        <f t="shared" si="517"/>
        <v>0.54861111111111072</v>
      </c>
      <c r="E2545" s="1">
        <f t="shared" si="509"/>
        <v>12</v>
      </c>
      <c r="F2545" s="1">
        <f t="shared" si="518"/>
        <v>20.114699772838339</v>
      </c>
      <c r="G2545" s="1">
        <f t="shared" si="510"/>
        <v>0</v>
      </c>
      <c r="H2545" s="1">
        <f t="shared" si="511"/>
        <v>0</v>
      </c>
      <c r="I2545" s="1">
        <f t="shared" si="512"/>
        <v>0</v>
      </c>
      <c r="J2545" s="1">
        <f t="shared" si="520"/>
        <v>0</v>
      </c>
      <c r="K2545" s="7">
        <f t="shared" si="513"/>
        <v>973.76397274060059</v>
      </c>
      <c r="L2545" s="7">
        <f t="shared" si="514"/>
        <v>-584258.38364436035</v>
      </c>
      <c r="M2545" s="7">
        <f t="shared" si="515"/>
        <v>-5.8425838364436038E-2</v>
      </c>
      <c r="N2545" s="7">
        <f t="shared" si="519"/>
        <v>346.28788167731199</v>
      </c>
    </row>
    <row r="2546" spans="2:14" x14ac:dyDescent="0.25">
      <c r="B2546" s="1">
        <f t="shared" si="516"/>
        <v>25280</v>
      </c>
      <c r="C2546" s="4">
        <f t="shared" si="508"/>
        <v>17.555555555555557</v>
      </c>
      <c r="D2546" s="3">
        <f t="shared" si="517"/>
        <v>0.55555555555555713</v>
      </c>
      <c r="E2546" s="1">
        <f t="shared" si="509"/>
        <v>12</v>
      </c>
      <c r="F2546" s="1">
        <f t="shared" si="518"/>
        <v>20.056273934473904</v>
      </c>
      <c r="G2546" s="1">
        <f t="shared" si="510"/>
        <v>0</v>
      </c>
      <c r="H2546" s="1">
        <f t="shared" si="511"/>
        <v>0</v>
      </c>
      <c r="I2546" s="1">
        <f t="shared" si="512"/>
        <v>0</v>
      </c>
      <c r="J2546" s="1">
        <f t="shared" si="520"/>
        <v>0</v>
      </c>
      <c r="K2546" s="7">
        <f t="shared" si="513"/>
        <v>966.75287213686829</v>
      </c>
      <c r="L2546" s="7">
        <f t="shared" si="514"/>
        <v>-580051.72328212089</v>
      </c>
      <c r="M2546" s="7">
        <f t="shared" si="515"/>
        <v>-5.800517232821209E-2</v>
      </c>
      <c r="N2546" s="7">
        <f t="shared" si="519"/>
        <v>207.77272900638718</v>
      </c>
    </row>
    <row r="2547" spans="2:14" x14ac:dyDescent="0.25">
      <c r="B2547" s="1">
        <f t="shared" si="516"/>
        <v>25290</v>
      </c>
      <c r="C2547" s="4">
        <f t="shared" si="508"/>
        <v>17.5625</v>
      </c>
      <c r="D2547" s="3">
        <f t="shared" si="517"/>
        <v>0.5625</v>
      </c>
      <c r="E2547" s="1">
        <f t="shared" si="509"/>
        <v>12</v>
      </c>
      <c r="F2547" s="1">
        <f t="shared" si="518"/>
        <v>19.998268762145692</v>
      </c>
      <c r="G2547" s="1">
        <f t="shared" si="510"/>
        <v>0</v>
      </c>
      <c r="H2547" s="1">
        <f t="shared" si="511"/>
        <v>1</v>
      </c>
      <c r="I2547" s="1">
        <f t="shared" si="512"/>
        <v>0</v>
      </c>
      <c r="J2547" s="1">
        <f t="shared" si="520"/>
        <v>1</v>
      </c>
      <c r="K2547" s="7">
        <f t="shared" si="513"/>
        <v>959.79225145748296</v>
      </c>
      <c r="L2547" s="7">
        <f t="shared" si="514"/>
        <v>1824124.6491255101</v>
      </c>
      <c r="M2547" s="7">
        <f t="shared" si="515"/>
        <v>0.182412464912551</v>
      </c>
      <c r="N2547" s="7">
        <f t="shared" si="519"/>
        <v>1724.6636374038324</v>
      </c>
    </row>
    <row r="2548" spans="2:14" x14ac:dyDescent="0.25">
      <c r="B2548" s="1">
        <f t="shared" si="516"/>
        <v>25300</v>
      </c>
      <c r="C2548" s="4">
        <f t="shared" si="508"/>
        <v>17.569444444444443</v>
      </c>
      <c r="D2548" s="3">
        <f t="shared" si="517"/>
        <v>0.56944444444444287</v>
      </c>
      <c r="E2548" s="1">
        <f t="shared" si="509"/>
        <v>12</v>
      </c>
      <c r="F2548" s="1">
        <f t="shared" si="518"/>
        <v>20.180681227058244</v>
      </c>
      <c r="G2548" s="1">
        <f t="shared" si="510"/>
        <v>0</v>
      </c>
      <c r="H2548" s="1">
        <f t="shared" si="511"/>
        <v>0</v>
      </c>
      <c r="I2548" s="1">
        <f t="shared" si="512"/>
        <v>0</v>
      </c>
      <c r="J2548" s="1">
        <f t="shared" si="520"/>
        <v>1</v>
      </c>
      <c r="K2548" s="7">
        <f t="shared" si="513"/>
        <v>981.68174724698918</v>
      </c>
      <c r="L2548" s="7">
        <f t="shared" si="514"/>
        <v>1810990.9516518065</v>
      </c>
      <c r="M2548" s="7">
        <f t="shared" si="515"/>
        <v>0.18109909516518063</v>
      </c>
      <c r="N2548" s="7">
        <f t="shared" si="519"/>
        <v>2634.7981824422995</v>
      </c>
    </row>
    <row r="2549" spans="2:14" x14ac:dyDescent="0.25">
      <c r="B2549" s="1">
        <f t="shared" si="516"/>
        <v>25310</v>
      </c>
      <c r="C2549" s="4">
        <f t="shared" si="508"/>
        <v>17.576388888888889</v>
      </c>
      <c r="D2549" s="3">
        <f t="shared" si="517"/>
        <v>0.57638888888888928</v>
      </c>
      <c r="E2549" s="1">
        <f t="shared" si="509"/>
        <v>12</v>
      </c>
      <c r="F2549" s="1">
        <f t="shared" si="518"/>
        <v>20.361780322223424</v>
      </c>
      <c r="G2549" s="1">
        <f t="shared" si="510"/>
        <v>0</v>
      </c>
      <c r="H2549" s="1">
        <f t="shared" si="511"/>
        <v>0</v>
      </c>
      <c r="I2549" s="1">
        <f t="shared" si="512"/>
        <v>1</v>
      </c>
      <c r="J2549" s="1">
        <f t="shared" si="520"/>
        <v>0</v>
      </c>
      <c r="K2549" s="7">
        <f t="shared" si="513"/>
        <v>1003.4136386668108</v>
      </c>
      <c r="L2549" s="7">
        <f t="shared" si="514"/>
        <v>-602048.18320008647</v>
      </c>
      <c r="M2549" s="7">
        <f t="shared" si="515"/>
        <v>-6.0204818320008645E-2</v>
      </c>
      <c r="N2549" s="7">
        <f t="shared" si="519"/>
        <v>1580.8789094653796</v>
      </c>
    </row>
    <row r="2550" spans="2:14" x14ac:dyDescent="0.25">
      <c r="B2550" s="1">
        <f t="shared" si="516"/>
        <v>25320</v>
      </c>
      <c r="C2550" s="4">
        <f t="shared" si="508"/>
        <v>17.583333333333332</v>
      </c>
      <c r="D2550" s="3">
        <f t="shared" si="517"/>
        <v>0.58333333333333215</v>
      </c>
      <c r="E2550" s="1">
        <f t="shared" si="509"/>
        <v>12</v>
      </c>
      <c r="F2550" s="1">
        <f t="shared" si="518"/>
        <v>20.301575503903415</v>
      </c>
      <c r="G2550" s="1">
        <f t="shared" si="510"/>
        <v>0</v>
      </c>
      <c r="H2550" s="1">
        <f t="shared" si="511"/>
        <v>0</v>
      </c>
      <c r="I2550" s="1">
        <f t="shared" si="512"/>
        <v>1</v>
      </c>
      <c r="J2550" s="1">
        <f t="shared" si="520"/>
        <v>0</v>
      </c>
      <c r="K2550" s="7">
        <f t="shared" si="513"/>
        <v>996.18906046840959</v>
      </c>
      <c r="L2550" s="7">
        <f t="shared" si="514"/>
        <v>-597713.43628104567</v>
      </c>
      <c r="M2550" s="7">
        <f t="shared" si="515"/>
        <v>-5.9771343628104566E-2</v>
      </c>
      <c r="N2550" s="7">
        <f t="shared" si="519"/>
        <v>948.52734567922766</v>
      </c>
    </row>
    <row r="2551" spans="2:14" x14ac:dyDescent="0.25">
      <c r="B2551" s="1">
        <f t="shared" si="516"/>
        <v>25330</v>
      </c>
      <c r="C2551" s="4">
        <f t="shared" si="508"/>
        <v>17.590277777777779</v>
      </c>
      <c r="D2551" s="3">
        <f t="shared" si="517"/>
        <v>0.59027777777777857</v>
      </c>
      <c r="E2551" s="1">
        <f t="shared" si="509"/>
        <v>12</v>
      </c>
      <c r="F2551" s="1">
        <f t="shared" si="518"/>
        <v>20.241804160275311</v>
      </c>
      <c r="G2551" s="1">
        <f t="shared" si="510"/>
        <v>1</v>
      </c>
      <c r="H2551" s="1">
        <f t="shared" si="511"/>
        <v>0</v>
      </c>
      <c r="I2551" s="1">
        <f t="shared" si="512"/>
        <v>1</v>
      </c>
      <c r="J2551" s="1">
        <f t="shared" si="520"/>
        <v>0</v>
      </c>
      <c r="K2551" s="7">
        <f t="shared" si="513"/>
        <v>989.01649923303728</v>
      </c>
      <c r="L2551" s="7">
        <f t="shared" si="514"/>
        <v>-593409.89953982236</v>
      </c>
      <c r="M2551" s="7">
        <f t="shared" si="515"/>
        <v>-5.9340989953982237E-2</v>
      </c>
      <c r="N2551" s="7">
        <f t="shared" si="519"/>
        <v>569.1164074075366</v>
      </c>
    </row>
    <row r="2552" spans="2:14" x14ac:dyDescent="0.25">
      <c r="B2552" s="1">
        <f t="shared" si="516"/>
        <v>25340</v>
      </c>
      <c r="C2552" s="4">
        <f t="shared" si="508"/>
        <v>17.597222222222221</v>
      </c>
      <c r="D2552" s="3">
        <f t="shared" si="517"/>
        <v>0.59722222222222143</v>
      </c>
      <c r="E2552" s="1">
        <f t="shared" si="509"/>
        <v>12</v>
      </c>
      <c r="F2552" s="1">
        <f t="shared" si="518"/>
        <v>20.182463170321331</v>
      </c>
      <c r="G2552" s="1">
        <f t="shared" si="510"/>
        <v>1</v>
      </c>
      <c r="H2552" s="1">
        <f t="shared" si="511"/>
        <v>0</v>
      </c>
      <c r="I2552" s="1">
        <f t="shared" si="512"/>
        <v>1</v>
      </c>
      <c r="J2552" s="1">
        <f t="shared" si="520"/>
        <v>0</v>
      </c>
      <c r="K2552" s="7">
        <f t="shared" si="513"/>
        <v>981.89558043855959</v>
      </c>
      <c r="L2552" s="7">
        <f t="shared" si="514"/>
        <v>-589137.34826313576</v>
      </c>
      <c r="M2552" s="7">
        <f t="shared" si="515"/>
        <v>-5.8913734826313575E-2</v>
      </c>
      <c r="N2552" s="7">
        <f t="shared" si="519"/>
        <v>341.46984444452193</v>
      </c>
    </row>
    <row r="2553" spans="2:14" x14ac:dyDescent="0.25">
      <c r="B2553" s="1">
        <f t="shared" si="516"/>
        <v>25350</v>
      </c>
      <c r="C2553" s="4">
        <f t="shared" si="508"/>
        <v>17.604166666666668</v>
      </c>
      <c r="D2553" s="3">
        <f t="shared" si="517"/>
        <v>0.60416666666666785</v>
      </c>
      <c r="E2553" s="1">
        <f t="shared" si="509"/>
        <v>12</v>
      </c>
      <c r="F2553" s="1">
        <f t="shared" si="518"/>
        <v>20.123549435495018</v>
      </c>
      <c r="G2553" s="1">
        <f t="shared" si="510"/>
        <v>1</v>
      </c>
      <c r="H2553" s="1">
        <f t="shared" si="511"/>
        <v>0</v>
      </c>
      <c r="I2553" s="1">
        <f t="shared" si="512"/>
        <v>1</v>
      </c>
      <c r="J2553" s="1">
        <f t="shared" si="520"/>
        <v>0</v>
      </c>
      <c r="K2553" s="7">
        <f t="shared" si="513"/>
        <v>974.82593225940207</v>
      </c>
      <c r="L2553" s="7">
        <f t="shared" si="514"/>
        <v>-584895.55935564125</v>
      </c>
      <c r="M2553" s="7">
        <f t="shared" si="515"/>
        <v>-5.8489555935564125E-2</v>
      </c>
      <c r="N2553" s="7">
        <f t="shared" si="519"/>
        <v>204.88190666671315</v>
      </c>
    </row>
    <row r="2554" spans="2:14" x14ac:dyDescent="0.25">
      <c r="B2554" s="1">
        <f t="shared" si="516"/>
        <v>25360</v>
      </c>
      <c r="C2554" s="4">
        <f t="shared" si="508"/>
        <v>17.611111111111111</v>
      </c>
      <c r="D2554" s="3">
        <f t="shared" si="517"/>
        <v>0.61111111111111072</v>
      </c>
      <c r="E2554" s="1">
        <f t="shared" si="509"/>
        <v>12</v>
      </c>
      <c r="F2554" s="1">
        <f t="shared" si="518"/>
        <v>20.065059879559453</v>
      </c>
      <c r="G2554" s="1">
        <f t="shared" si="510"/>
        <v>1</v>
      </c>
      <c r="H2554" s="1">
        <f t="shared" si="511"/>
        <v>0</v>
      </c>
      <c r="I2554" s="1">
        <f t="shared" si="512"/>
        <v>1</v>
      </c>
      <c r="J2554" s="1">
        <f t="shared" si="520"/>
        <v>0</v>
      </c>
      <c r="K2554" s="7">
        <f t="shared" si="513"/>
        <v>967.80718554713417</v>
      </c>
      <c r="L2554" s="7">
        <f t="shared" si="514"/>
        <v>-580684.31132828048</v>
      </c>
      <c r="M2554" s="7">
        <f t="shared" si="515"/>
        <v>-5.8068431132828051E-2</v>
      </c>
      <c r="N2554" s="7">
        <f t="shared" si="519"/>
        <v>122.92914400002789</v>
      </c>
    </row>
    <row r="2555" spans="2:14" x14ac:dyDescent="0.25">
      <c r="B2555" s="1">
        <f t="shared" si="516"/>
        <v>25370</v>
      </c>
      <c r="C2555" s="4">
        <f t="shared" si="508"/>
        <v>17.618055555555557</v>
      </c>
      <c r="D2555" s="3">
        <f t="shared" si="517"/>
        <v>0.61805555555555713</v>
      </c>
      <c r="E2555" s="1">
        <f t="shared" si="509"/>
        <v>12</v>
      </c>
      <c r="F2555" s="1">
        <f t="shared" si="518"/>
        <v>20.006991448426625</v>
      </c>
      <c r="G2555" s="1">
        <f t="shared" si="510"/>
        <v>1</v>
      </c>
      <c r="H2555" s="1">
        <f t="shared" si="511"/>
        <v>0</v>
      </c>
      <c r="I2555" s="1">
        <f t="shared" si="512"/>
        <v>1</v>
      </c>
      <c r="J2555" s="1">
        <f t="shared" si="520"/>
        <v>0</v>
      </c>
      <c r="K2555" s="7">
        <f t="shared" si="513"/>
        <v>960.83897381119482</v>
      </c>
      <c r="L2555" s="7">
        <f t="shared" si="514"/>
        <v>-576503.38428671693</v>
      </c>
      <c r="M2555" s="7">
        <f t="shared" si="515"/>
        <v>-5.7650338428671691E-2</v>
      </c>
      <c r="N2555" s="7">
        <f t="shared" si="519"/>
        <v>73.757486400016731</v>
      </c>
    </row>
    <row r="2556" spans="2:14" x14ac:dyDescent="0.25">
      <c r="B2556" s="1">
        <f t="shared" si="516"/>
        <v>25380</v>
      </c>
      <c r="C2556" s="4">
        <f t="shared" si="508"/>
        <v>17.625</v>
      </c>
      <c r="D2556" s="3">
        <f t="shared" si="517"/>
        <v>0.625</v>
      </c>
      <c r="E2556" s="1">
        <f t="shared" si="509"/>
        <v>12</v>
      </c>
      <c r="F2556" s="1">
        <f t="shared" si="518"/>
        <v>19.949341109997953</v>
      </c>
      <c r="G2556" s="1">
        <f t="shared" si="510"/>
        <v>1</v>
      </c>
      <c r="H2556" s="1">
        <f t="shared" si="511"/>
        <v>0</v>
      </c>
      <c r="I2556" s="1">
        <f t="shared" si="512"/>
        <v>1</v>
      </c>
      <c r="J2556" s="1">
        <f t="shared" si="520"/>
        <v>0</v>
      </c>
      <c r="K2556" s="7">
        <f t="shared" si="513"/>
        <v>953.92093319975424</v>
      </c>
      <c r="L2556" s="7">
        <f t="shared" si="514"/>
        <v>-572352.55991985253</v>
      </c>
      <c r="M2556" s="7">
        <f t="shared" si="515"/>
        <v>-5.723525599198525E-2</v>
      </c>
      <c r="N2556" s="7">
        <f t="shared" si="519"/>
        <v>44.25449184001004</v>
      </c>
    </row>
    <row r="2557" spans="2:14" x14ac:dyDescent="0.25">
      <c r="B2557" s="1">
        <f t="shared" si="516"/>
        <v>25390</v>
      </c>
      <c r="C2557" s="4">
        <f t="shared" si="508"/>
        <v>17.631944444444443</v>
      </c>
      <c r="D2557" s="3">
        <f t="shared" si="517"/>
        <v>0.63194444444444287</v>
      </c>
      <c r="E2557" s="1">
        <f t="shared" si="509"/>
        <v>12</v>
      </c>
      <c r="F2557" s="1">
        <f t="shared" si="518"/>
        <v>19.892105854005969</v>
      </c>
      <c r="G2557" s="1">
        <f t="shared" si="510"/>
        <v>1</v>
      </c>
      <c r="H2557" s="1">
        <f t="shared" si="511"/>
        <v>0</v>
      </c>
      <c r="I2557" s="1">
        <f t="shared" si="512"/>
        <v>1</v>
      </c>
      <c r="J2557" s="1">
        <f t="shared" si="520"/>
        <v>0</v>
      </c>
      <c r="K2557" s="7">
        <f t="shared" si="513"/>
        <v>947.05270248071622</v>
      </c>
      <c r="L2557" s="7">
        <f t="shared" si="514"/>
        <v>-568231.62148842972</v>
      </c>
      <c r="M2557" s="7">
        <f t="shared" si="515"/>
        <v>-5.6823162148842969E-2</v>
      </c>
      <c r="N2557" s="7">
        <f t="shared" si="519"/>
        <v>26.552695104006023</v>
      </c>
    </row>
    <row r="2558" spans="2:14" x14ac:dyDescent="0.25">
      <c r="B2558" s="1">
        <f t="shared" si="516"/>
        <v>25400</v>
      </c>
      <c r="C2558" s="4">
        <f t="shared" si="508"/>
        <v>17.638888888888889</v>
      </c>
      <c r="D2558" s="3">
        <f t="shared" si="517"/>
        <v>0.63888888888888928</v>
      </c>
      <c r="E2558" s="1">
        <f t="shared" si="509"/>
        <v>12</v>
      </c>
      <c r="F2558" s="1">
        <f t="shared" si="518"/>
        <v>19.835282691857127</v>
      </c>
      <c r="G2558" s="1">
        <f t="shared" si="510"/>
        <v>1</v>
      </c>
      <c r="H2558" s="1">
        <f t="shared" si="511"/>
        <v>0</v>
      </c>
      <c r="I2558" s="1">
        <f t="shared" si="512"/>
        <v>1</v>
      </c>
      <c r="J2558" s="1">
        <f t="shared" si="520"/>
        <v>0</v>
      </c>
      <c r="K2558" s="7">
        <f t="shared" si="513"/>
        <v>940.23392302285515</v>
      </c>
      <c r="L2558" s="7">
        <f t="shared" si="514"/>
        <v>-564140.35381371307</v>
      </c>
      <c r="M2558" s="7">
        <f t="shared" si="515"/>
        <v>-5.6414035381371304E-2</v>
      </c>
      <c r="N2558" s="7">
        <f t="shared" si="519"/>
        <v>15.931617062403614</v>
      </c>
    </row>
    <row r="2559" spans="2:14" x14ac:dyDescent="0.25">
      <c r="B2559" s="1">
        <f t="shared" si="516"/>
        <v>25410</v>
      </c>
      <c r="C2559" s="4">
        <f t="shared" si="508"/>
        <v>17.645833333333332</v>
      </c>
      <c r="D2559" s="3">
        <f t="shared" si="517"/>
        <v>0.64583333333333215</v>
      </c>
      <c r="E2559" s="1">
        <f t="shared" si="509"/>
        <v>12</v>
      </c>
      <c r="F2559" s="1">
        <f t="shared" si="518"/>
        <v>19.778868656475755</v>
      </c>
      <c r="G2559" s="1">
        <f t="shared" si="510"/>
        <v>1</v>
      </c>
      <c r="H2559" s="1">
        <f t="shared" si="511"/>
        <v>0</v>
      </c>
      <c r="I2559" s="1">
        <f t="shared" si="512"/>
        <v>1</v>
      </c>
      <c r="J2559" s="1">
        <f t="shared" si="520"/>
        <v>0</v>
      </c>
      <c r="K2559" s="7">
        <f t="shared" si="513"/>
        <v>933.46423877709049</v>
      </c>
      <c r="L2559" s="7">
        <f t="shared" si="514"/>
        <v>-560078.54326625424</v>
      </c>
      <c r="M2559" s="7">
        <f t="shared" si="515"/>
        <v>-5.6007854326625424E-2</v>
      </c>
      <c r="N2559" s="7">
        <f t="shared" si="519"/>
        <v>9.5589702374421677</v>
      </c>
    </row>
    <row r="2560" spans="2:14" x14ac:dyDescent="0.25">
      <c r="B2560" s="1">
        <f t="shared" si="516"/>
        <v>25420</v>
      </c>
      <c r="C2560" s="4">
        <f t="shared" si="508"/>
        <v>17.652777777777779</v>
      </c>
      <c r="D2560" s="3">
        <f t="shared" si="517"/>
        <v>0.65277777777777857</v>
      </c>
      <c r="E2560" s="1">
        <f t="shared" si="509"/>
        <v>12</v>
      </c>
      <c r="F2560" s="1">
        <f t="shared" si="518"/>
        <v>19.722860802149128</v>
      </c>
      <c r="G2560" s="1">
        <f t="shared" si="510"/>
        <v>1</v>
      </c>
      <c r="H2560" s="1">
        <f t="shared" si="511"/>
        <v>0</v>
      </c>
      <c r="I2560" s="1">
        <f t="shared" si="512"/>
        <v>1</v>
      </c>
      <c r="J2560" s="1">
        <f t="shared" si="520"/>
        <v>0</v>
      </c>
      <c r="K2560" s="7">
        <f t="shared" si="513"/>
        <v>926.74329625789528</v>
      </c>
      <c r="L2560" s="7">
        <f t="shared" si="514"/>
        <v>-556045.97775473713</v>
      </c>
      <c r="M2560" s="7">
        <f t="shared" si="515"/>
        <v>-5.5604597775473712E-2</v>
      </c>
      <c r="N2560" s="7">
        <f t="shared" si="519"/>
        <v>5.7353821424653004</v>
      </c>
    </row>
    <row r="2561" spans="2:14" x14ac:dyDescent="0.25">
      <c r="B2561" s="1">
        <f t="shared" si="516"/>
        <v>25430</v>
      </c>
      <c r="C2561" s="4">
        <f t="shared" si="508"/>
        <v>17.659722222222221</v>
      </c>
      <c r="D2561" s="3">
        <f t="shared" si="517"/>
        <v>0.65972222222222143</v>
      </c>
      <c r="E2561" s="1">
        <f t="shared" si="509"/>
        <v>12</v>
      </c>
      <c r="F2561" s="1">
        <f t="shared" si="518"/>
        <v>19.667256204373654</v>
      </c>
      <c r="G2561" s="1">
        <f t="shared" si="510"/>
        <v>1</v>
      </c>
      <c r="H2561" s="1">
        <f t="shared" si="511"/>
        <v>0</v>
      </c>
      <c r="I2561" s="1">
        <f t="shared" si="512"/>
        <v>1</v>
      </c>
      <c r="J2561" s="1">
        <f t="shared" si="520"/>
        <v>0</v>
      </c>
      <c r="K2561" s="7">
        <f t="shared" si="513"/>
        <v>920.07074452483835</v>
      </c>
      <c r="L2561" s="7">
        <f t="shared" si="514"/>
        <v>-552042.446714903</v>
      </c>
      <c r="M2561" s="7">
        <f t="shared" si="515"/>
        <v>-5.52042446714903E-2</v>
      </c>
      <c r="N2561" s="7">
        <f t="shared" si="519"/>
        <v>3.4412292854791802</v>
      </c>
    </row>
    <row r="2562" spans="2:14" x14ac:dyDescent="0.25">
      <c r="B2562" s="1">
        <f t="shared" si="516"/>
        <v>25440</v>
      </c>
      <c r="C2562" s="4">
        <f t="shared" si="508"/>
        <v>17.666666666666668</v>
      </c>
      <c r="D2562" s="3">
        <f t="shared" si="517"/>
        <v>0.66666666666666785</v>
      </c>
      <c r="E2562" s="1">
        <f t="shared" si="509"/>
        <v>11</v>
      </c>
      <c r="F2562" s="1">
        <f t="shared" si="518"/>
        <v>19.612051959702164</v>
      </c>
      <c r="G2562" s="1">
        <f t="shared" si="510"/>
        <v>1</v>
      </c>
      <c r="H2562" s="1">
        <f t="shared" si="511"/>
        <v>0</v>
      </c>
      <c r="I2562" s="1">
        <f t="shared" si="512"/>
        <v>1</v>
      </c>
      <c r="J2562" s="1">
        <f t="shared" si="520"/>
        <v>0</v>
      </c>
      <c r="K2562" s="7">
        <f t="shared" si="513"/>
        <v>1033.4462351642596</v>
      </c>
      <c r="L2562" s="7">
        <f t="shared" si="514"/>
        <v>-620067.74109855574</v>
      </c>
      <c r="M2562" s="7">
        <f t="shared" si="515"/>
        <v>-6.2006774109855577E-2</v>
      </c>
      <c r="N2562" s="7">
        <f t="shared" si="519"/>
        <v>2.064737571287508</v>
      </c>
    </row>
    <row r="2563" spans="2:14" x14ac:dyDescent="0.25">
      <c r="B2563" s="1">
        <f t="shared" si="516"/>
        <v>25450</v>
      </c>
      <c r="C2563" s="4">
        <f t="shared" si="508"/>
        <v>17.673611111111111</v>
      </c>
      <c r="D2563" s="3">
        <f t="shared" si="517"/>
        <v>0.67361111111111072</v>
      </c>
      <c r="E2563" s="1">
        <f t="shared" si="509"/>
        <v>11</v>
      </c>
      <c r="F2563" s="1">
        <f t="shared" si="518"/>
        <v>19.550045185592307</v>
      </c>
      <c r="G2563" s="1">
        <f t="shared" si="510"/>
        <v>1</v>
      </c>
      <c r="H2563" s="1">
        <f t="shared" si="511"/>
        <v>0</v>
      </c>
      <c r="I2563" s="1">
        <f t="shared" si="512"/>
        <v>1</v>
      </c>
      <c r="J2563" s="1">
        <f t="shared" si="520"/>
        <v>0</v>
      </c>
      <c r="K2563" s="7">
        <f t="shared" si="513"/>
        <v>1026.0054222710767</v>
      </c>
      <c r="L2563" s="7">
        <f t="shared" si="514"/>
        <v>-615603.25336264598</v>
      </c>
      <c r="M2563" s="7">
        <f t="shared" si="515"/>
        <v>-6.1560325336264599E-2</v>
      </c>
      <c r="N2563" s="7">
        <f t="shared" si="519"/>
        <v>1.2388425427725047</v>
      </c>
    </row>
    <row r="2564" spans="2:14" x14ac:dyDescent="0.25">
      <c r="B2564" s="1">
        <f t="shared" si="516"/>
        <v>25460</v>
      </c>
      <c r="C2564" s="4">
        <f t="shared" si="508"/>
        <v>17.680555555555557</v>
      </c>
      <c r="D2564" s="3">
        <f t="shared" si="517"/>
        <v>0.68055555555555713</v>
      </c>
      <c r="E2564" s="1">
        <f t="shared" si="509"/>
        <v>11</v>
      </c>
      <c r="F2564" s="1">
        <f t="shared" si="518"/>
        <v>19.488484860256044</v>
      </c>
      <c r="G2564" s="1">
        <f t="shared" si="510"/>
        <v>1</v>
      </c>
      <c r="H2564" s="1">
        <f t="shared" si="511"/>
        <v>0</v>
      </c>
      <c r="I2564" s="1">
        <f t="shared" si="512"/>
        <v>1</v>
      </c>
      <c r="J2564" s="1">
        <f t="shared" si="520"/>
        <v>0</v>
      </c>
      <c r="K2564" s="7">
        <f t="shared" si="513"/>
        <v>1018.6181832307251</v>
      </c>
      <c r="L2564" s="7">
        <f t="shared" si="514"/>
        <v>-611170.90993843507</v>
      </c>
      <c r="M2564" s="7">
        <f t="shared" si="515"/>
        <v>-6.1117090993843506E-2</v>
      </c>
      <c r="N2564" s="7">
        <f t="shared" si="519"/>
        <v>0.74330552566350283</v>
      </c>
    </row>
    <row r="2565" spans="2:14" x14ac:dyDescent="0.25">
      <c r="B2565" s="1">
        <f t="shared" si="516"/>
        <v>25470</v>
      </c>
      <c r="C2565" s="4">
        <f t="shared" si="508"/>
        <v>17.6875</v>
      </c>
      <c r="D2565" s="3">
        <f t="shared" si="517"/>
        <v>0.6875</v>
      </c>
      <c r="E2565" s="1">
        <f t="shared" si="509"/>
        <v>11</v>
      </c>
      <c r="F2565" s="1">
        <f t="shared" si="518"/>
        <v>19.427367769262201</v>
      </c>
      <c r="G2565" s="1">
        <f t="shared" si="510"/>
        <v>1</v>
      </c>
      <c r="H2565" s="1">
        <f t="shared" si="511"/>
        <v>0</v>
      </c>
      <c r="I2565" s="1">
        <f t="shared" si="512"/>
        <v>1</v>
      </c>
      <c r="J2565" s="1">
        <f t="shared" si="520"/>
        <v>0</v>
      </c>
      <c r="K2565" s="7">
        <f t="shared" si="513"/>
        <v>1011.284132311464</v>
      </c>
      <c r="L2565" s="7">
        <f t="shared" si="514"/>
        <v>-606770.47938687832</v>
      </c>
      <c r="M2565" s="7">
        <f t="shared" si="515"/>
        <v>-6.0677047938687834E-2</v>
      </c>
      <c r="N2565" s="7">
        <f t="shared" si="519"/>
        <v>0.44598331539810171</v>
      </c>
    </row>
    <row r="2566" spans="2:14" x14ac:dyDescent="0.25">
      <c r="B2566" s="1">
        <f t="shared" si="516"/>
        <v>25480</v>
      </c>
      <c r="C2566" s="4">
        <f t="shared" si="508"/>
        <v>17.694444444444443</v>
      </c>
      <c r="D2566" s="3">
        <f t="shared" si="517"/>
        <v>0.69444444444444287</v>
      </c>
      <c r="E2566" s="1">
        <f t="shared" si="509"/>
        <v>11</v>
      </c>
      <c r="F2566" s="1">
        <f t="shared" si="518"/>
        <v>19.366690721323511</v>
      </c>
      <c r="G2566" s="1">
        <f t="shared" si="510"/>
        <v>1</v>
      </c>
      <c r="H2566" s="1">
        <f t="shared" si="511"/>
        <v>0</v>
      </c>
      <c r="I2566" s="1">
        <f t="shared" si="512"/>
        <v>1</v>
      </c>
      <c r="J2566" s="1">
        <f t="shared" si="520"/>
        <v>0</v>
      </c>
      <c r="K2566" s="7">
        <f t="shared" si="513"/>
        <v>1004.0028865588213</v>
      </c>
      <c r="L2566" s="7">
        <f t="shared" si="514"/>
        <v>-602401.73193529272</v>
      </c>
      <c r="M2566" s="7">
        <f t="shared" si="515"/>
        <v>-6.024017319352927E-2</v>
      </c>
      <c r="N2566" s="7">
        <f t="shared" si="519"/>
        <v>0.26758998923886101</v>
      </c>
    </row>
    <row r="2567" spans="2:14" x14ac:dyDescent="0.25">
      <c r="B2567" s="1">
        <f t="shared" si="516"/>
        <v>25490</v>
      </c>
      <c r="C2567" s="4">
        <f t="shared" si="508"/>
        <v>17.701388888888889</v>
      </c>
      <c r="D2567" s="3">
        <f t="shared" si="517"/>
        <v>0.70138888888888928</v>
      </c>
      <c r="E2567" s="1">
        <f t="shared" si="509"/>
        <v>11</v>
      </c>
      <c r="F2567" s="1">
        <f t="shared" si="518"/>
        <v>19.30645054812998</v>
      </c>
      <c r="G2567" s="1">
        <f t="shared" si="510"/>
        <v>1</v>
      </c>
      <c r="H2567" s="1">
        <f t="shared" si="511"/>
        <v>0</v>
      </c>
      <c r="I2567" s="1">
        <f t="shared" si="512"/>
        <v>1</v>
      </c>
      <c r="J2567" s="1">
        <f t="shared" si="520"/>
        <v>0</v>
      </c>
      <c r="K2567" s="7">
        <f t="shared" si="513"/>
        <v>996.77406577559748</v>
      </c>
      <c r="L2567" s="7">
        <f t="shared" si="514"/>
        <v>-598064.4394653585</v>
      </c>
      <c r="M2567" s="7">
        <f t="shared" si="515"/>
        <v>-5.980644394653585E-2</v>
      </c>
      <c r="N2567" s="7">
        <f t="shared" si="519"/>
        <v>0.16055399354331659</v>
      </c>
    </row>
    <row r="2568" spans="2:14" x14ac:dyDescent="0.25">
      <c r="B2568" s="1">
        <f t="shared" si="516"/>
        <v>25500</v>
      </c>
      <c r="C2568" s="4">
        <f t="shared" si="508"/>
        <v>17.708333333333332</v>
      </c>
      <c r="D2568" s="3">
        <f t="shared" si="517"/>
        <v>0.70833333333333215</v>
      </c>
      <c r="E2568" s="1">
        <f t="shared" si="509"/>
        <v>11</v>
      </c>
      <c r="F2568" s="1">
        <f t="shared" si="518"/>
        <v>19.246644104183446</v>
      </c>
      <c r="G2568" s="1">
        <f t="shared" si="510"/>
        <v>1</v>
      </c>
      <c r="H2568" s="1">
        <f t="shared" si="511"/>
        <v>0</v>
      </c>
      <c r="I2568" s="1">
        <f t="shared" si="512"/>
        <v>1</v>
      </c>
      <c r="J2568" s="1">
        <f t="shared" si="520"/>
        <v>0</v>
      </c>
      <c r="K2568" s="7">
        <f t="shared" si="513"/>
        <v>989.59729250201337</v>
      </c>
      <c r="L2568" s="7">
        <f t="shared" si="514"/>
        <v>-593758.37550120801</v>
      </c>
      <c r="M2568" s="7">
        <f t="shared" si="515"/>
        <v>-5.9375837550120804E-2</v>
      </c>
      <c r="N2568" s="7">
        <f t="shared" si="519"/>
        <v>9.6332396125989955E-2</v>
      </c>
    </row>
    <row r="2569" spans="2:14" x14ac:dyDescent="0.25">
      <c r="B2569" s="1">
        <f t="shared" si="516"/>
        <v>25510</v>
      </c>
      <c r="C2569" s="4">
        <f t="shared" si="508"/>
        <v>17.715277777777779</v>
      </c>
      <c r="D2569" s="3">
        <f t="shared" si="517"/>
        <v>0.71527777777777857</v>
      </c>
      <c r="E2569" s="1">
        <f t="shared" si="509"/>
        <v>8</v>
      </c>
      <c r="F2569" s="1">
        <f t="shared" si="518"/>
        <v>19.187268266633325</v>
      </c>
      <c r="G2569" s="1">
        <f t="shared" si="510"/>
        <v>0</v>
      </c>
      <c r="H2569" s="1">
        <f t="shared" si="511"/>
        <v>1</v>
      </c>
      <c r="I2569" s="1">
        <f t="shared" si="512"/>
        <v>0</v>
      </c>
      <c r="J2569" s="1">
        <f t="shared" si="520"/>
        <v>1</v>
      </c>
      <c r="K2569" s="7">
        <f t="shared" si="513"/>
        <v>1342.4721919959989</v>
      </c>
      <c r="L2569" s="7">
        <f t="shared" si="514"/>
        <v>1594516.6848024006</v>
      </c>
      <c r="M2569" s="7">
        <f t="shared" si="515"/>
        <v>0.15945166848024006</v>
      </c>
      <c r="N2569" s="7">
        <f t="shared" si="519"/>
        <v>1600.0577994376756</v>
      </c>
    </row>
    <row r="2570" spans="2:14" x14ac:dyDescent="0.25">
      <c r="B2570" s="1">
        <f t="shared" si="516"/>
        <v>25520</v>
      </c>
      <c r="C2570" s="4">
        <f t="shared" si="508"/>
        <v>17.722222222222221</v>
      </c>
      <c r="D2570" s="3">
        <f t="shared" si="517"/>
        <v>0.72222222222222143</v>
      </c>
      <c r="E2570" s="1">
        <f t="shared" si="509"/>
        <v>8</v>
      </c>
      <c r="F2570" s="1">
        <f t="shared" si="518"/>
        <v>19.346719935113565</v>
      </c>
      <c r="G2570" s="1">
        <f t="shared" si="510"/>
        <v>0</v>
      </c>
      <c r="H2570" s="1">
        <f t="shared" si="511"/>
        <v>1</v>
      </c>
      <c r="I2570" s="1">
        <f t="shared" si="512"/>
        <v>0</v>
      </c>
      <c r="J2570" s="1">
        <f t="shared" si="520"/>
        <v>1</v>
      </c>
      <c r="K2570" s="7">
        <f t="shared" si="513"/>
        <v>1361.6063922136277</v>
      </c>
      <c r="L2570" s="7">
        <f t="shared" si="514"/>
        <v>1583036.1646718234</v>
      </c>
      <c r="M2570" s="7">
        <f t="shared" si="515"/>
        <v>0.15830361646718233</v>
      </c>
      <c r="N2570" s="7">
        <f t="shared" si="519"/>
        <v>2560.0346796626054</v>
      </c>
    </row>
    <row r="2571" spans="2:14" x14ac:dyDescent="0.25">
      <c r="B2571" s="1">
        <f t="shared" si="516"/>
        <v>25530</v>
      </c>
      <c r="C2571" s="4">
        <f t="shared" si="508"/>
        <v>17.729166666666668</v>
      </c>
      <c r="D2571" s="3">
        <f t="shared" si="517"/>
        <v>0.72916666666666785</v>
      </c>
      <c r="E2571" s="1">
        <f t="shared" si="509"/>
        <v>8</v>
      </c>
      <c r="F2571" s="1">
        <f t="shared" si="518"/>
        <v>19.505023551580749</v>
      </c>
      <c r="G2571" s="1">
        <f t="shared" si="510"/>
        <v>0</v>
      </c>
      <c r="H2571" s="1">
        <f t="shared" si="511"/>
        <v>1</v>
      </c>
      <c r="I2571" s="1">
        <f t="shared" si="512"/>
        <v>0</v>
      </c>
      <c r="J2571" s="1">
        <f t="shared" si="520"/>
        <v>1</v>
      </c>
      <c r="K2571" s="7">
        <f t="shared" si="513"/>
        <v>1380.6028261896897</v>
      </c>
      <c r="L2571" s="7">
        <f t="shared" si="514"/>
        <v>1571638.3042861859</v>
      </c>
      <c r="M2571" s="7">
        <f t="shared" si="515"/>
        <v>0.15716383042861859</v>
      </c>
      <c r="N2571" s="7">
        <f t="shared" si="519"/>
        <v>3136.0208077975631</v>
      </c>
    </row>
    <row r="2572" spans="2:14" x14ac:dyDescent="0.25">
      <c r="B2572" s="1">
        <f t="shared" si="516"/>
        <v>25540</v>
      </c>
      <c r="C2572" s="4">
        <f t="shared" si="508"/>
        <v>17.736111111111111</v>
      </c>
      <c r="D2572" s="3">
        <f t="shared" si="517"/>
        <v>0.73611111111111072</v>
      </c>
      <c r="E2572" s="1">
        <f t="shared" si="509"/>
        <v>8</v>
      </c>
      <c r="F2572" s="1">
        <f t="shared" si="518"/>
        <v>19.662187382009368</v>
      </c>
      <c r="G2572" s="1">
        <f t="shared" si="510"/>
        <v>0</v>
      </c>
      <c r="H2572" s="1">
        <f t="shared" si="511"/>
        <v>1</v>
      </c>
      <c r="I2572" s="1">
        <f t="shared" si="512"/>
        <v>0</v>
      </c>
      <c r="J2572" s="1">
        <f t="shared" si="520"/>
        <v>1</v>
      </c>
      <c r="K2572" s="7">
        <f t="shared" si="513"/>
        <v>1399.4624858411239</v>
      </c>
      <c r="L2572" s="7">
        <f t="shared" si="514"/>
        <v>1560322.5084953257</v>
      </c>
      <c r="M2572" s="7">
        <f t="shared" si="515"/>
        <v>0.15603225084953257</v>
      </c>
      <c r="N2572" s="7">
        <f t="shared" si="519"/>
        <v>3481.6124846785378</v>
      </c>
    </row>
    <row r="2573" spans="2:14" x14ac:dyDescent="0.25">
      <c r="B2573" s="1">
        <f t="shared" si="516"/>
        <v>25550</v>
      </c>
      <c r="C2573" s="4">
        <f t="shared" si="508"/>
        <v>17.743055555555557</v>
      </c>
      <c r="D2573" s="3">
        <f t="shared" si="517"/>
        <v>0.74305555555555713</v>
      </c>
      <c r="E2573" s="1">
        <f t="shared" si="509"/>
        <v>8</v>
      </c>
      <c r="F2573" s="1">
        <f t="shared" si="518"/>
        <v>19.818219632858899</v>
      </c>
      <c r="G2573" s="1">
        <f t="shared" si="510"/>
        <v>0</v>
      </c>
      <c r="H2573" s="1">
        <f t="shared" si="511"/>
        <v>1</v>
      </c>
      <c r="I2573" s="1">
        <f t="shared" si="512"/>
        <v>0</v>
      </c>
      <c r="J2573" s="1">
        <f t="shared" si="520"/>
        <v>1</v>
      </c>
      <c r="K2573" s="7">
        <f t="shared" si="513"/>
        <v>1418.1863559430676</v>
      </c>
      <c r="L2573" s="7">
        <f t="shared" si="514"/>
        <v>1549088.1864341593</v>
      </c>
      <c r="M2573" s="7">
        <f t="shared" si="515"/>
        <v>0.15490881864341594</v>
      </c>
      <c r="N2573" s="7">
        <f t="shared" si="519"/>
        <v>3688.9674908071224</v>
      </c>
    </row>
    <row r="2574" spans="2:14" x14ac:dyDescent="0.25">
      <c r="B2574" s="1">
        <f t="shared" si="516"/>
        <v>25560</v>
      </c>
      <c r="C2574" s="4">
        <f t="shared" si="508"/>
        <v>17.75</v>
      </c>
      <c r="D2574" s="3">
        <f t="shared" si="517"/>
        <v>0.75</v>
      </c>
      <c r="E2574" s="1">
        <f t="shared" si="509"/>
        <v>7</v>
      </c>
      <c r="F2574" s="1">
        <f t="shared" si="518"/>
        <v>19.973128451502316</v>
      </c>
      <c r="G2574" s="1">
        <f t="shared" si="510"/>
        <v>0</v>
      </c>
      <c r="H2574" s="1">
        <f t="shared" si="511"/>
        <v>1</v>
      </c>
      <c r="I2574" s="1">
        <f t="shared" si="512"/>
        <v>0</v>
      </c>
      <c r="J2574" s="1">
        <f t="shared" si="520"/>
        <v>1</v>
      </c>
      <c r="K2574" s="7">
        <f t="shared" si="513"/>
        <v>1556.7754141802777</v>
      </c>
      <c r="L2574" s="7">
        <f t="shared" si="514"/>
        <v>1465934.7514918332</v>
      </c>
      <c r="M2574" s="7">
        <f t="shared" si="515"/>
        <v>0.14659347514918333</v>
      </c>
      <c r="N2574" s="7">
        <f t="shared" si="519"/>
        <v>3813.3804944842732</v>
      </c>
    </row>
    <row r="2575" spans="2:14" x14ac:dyDescent="0.25">
      <c r="B2575" s="1">
        <f t="shared" si="516"/>
        <v>25570</v>
      </c>
      <c r="C2575" s="4">
        <f t="shared" si="508"/>
        <v>17.756944444444443</v>
      </c>
      <c r="D2575" s="3">
        <f t="shared" si="517"/>
        <v>0.75694444444444287</v>
      </c>
      <c r="E2575" s="1">
        <f t="shared" si="509"/>
        <v>7</v>
      </c>
      <c r="F2575" s="1">
        <f t="shared" si="518"/>
        <v>20.119721926651501</v>
      </c>
      <c r="G2575" s="1">
        <f t="shared" si="510"/>
        <v>0</v>
      </c>
      <c r="H2575" s="1">
        <f t="shared" si="511"/>
        <v>0</v>
      </c>
      <c r="I2575" s="1">
        <f t="shared" si="512"/>
        <v>0</v>
      </c>
      <c r="J2575" s="1">
        <f t="shared" si="520"/>
        <v>1</v>
      </c>
      <c r="K2575" s="7">
        <f t="shared" si="513"/>
        <v>1574.3666311981799</v>
      </c>
      <c r="L2575" s="7">
        <f t="shared" si="514"/>
        <v>1455380.0212810922</v>
      </c>
      <c r="M2575" s="7">
        <f t="shared" si="515"/>
        <v>0.14553800212810922</v>
      </c>
      <c r="N2575" s="7">
        <f t="shared" si="519"/>
        <v>3888.0282966905638</v>
      </c>
    </row>
    <row r="2576" spans="2:14" x14ac:dyDescent="0.25">
      <c r="B2576" s="1">
        <f t="shared" si="516"/>
        <v>25580</v>
      </c>
      <c r="C2576" s="4">
        <f t="shared" si="508"/>
        <v>17.763888888888889</v>
      </c>
      <c r="D2576" s="3">
        <f t="shared" si="517"/>
        <v>0.76388888888888928</v>
      </c>
      <c r="E2576" s="1">
        <f t="shared" si="509"/>
        <v>7</v>
      </c>
      <c r="F2576" s="1">
        <f t="shared" si="518"/>
        <v>20.26525992877961</v>
      </c>
      <c r="G2576" s="1">
        <f t="shared" si="510"/>
        <v>0</v>
      </c>
      <c r="H2576" s="1">
        <f t="shared" si="511"/>
        <v>0</v>
      </c>
      <c r="I2576" s="1">
        <f t="shared" si="512"/>
        <v>0</v>
      </c>
      <c r="J2576" s="1">
        <f t="shared" si="520"/>
        <v>1</v>
      </c>
      <c r="K2576" s="7">
        <f t="shared" si="513"/>
        <v>1591.8311914535529</v>
      </c>
      <c r="L2576" s="7">
        <f t="shared" si="514"/>
        <v>1444901.2851278682</v>
      </c>
      <c r="M2576" s="7">
        <f t="shared" si="515"/>
        <v>0.14449012851278681</v>
      </c>
      <c r="N2576" s="7">
        <f t="shared" si="519"/>
        <v>3932.816978014338</v>
      </c>
    </row>
    <row r="2577" spans="2:14" x14ac:dyDescent="0.25">
      <c r="B2577" s="1">
        <f t="shared" si="516"/>
        <v>25590</v>
      </c>
      <c r="C2577" s="4">
        <f t="shared" si="508"/>
        <v>17.770833333333332</v>
      </c>
      <c r="D2577" s="3">
        <f t="shared" si="517"/>
        <v>0.77083333333333215</v>
      </c>
      <c r="E2577" s="1">
        <f t="shared" si="509"/>
        <v>7</v>
      </c>
      <c r="F2577" s="1">
        <f t="shared" si="518"/>
        <v>20.409750057292396</v>
      </c>
      <c r="G2577" s="1">
        <f t="shared" si="510"/>
        <v>0</v>
      </c>
      <c r="H2577" s="1">
        <f t="shared" si="511"/>
        <v>0</v>
      </c>
      <c r="I2577" s="1">
        <f t="shared" si="512"/>
        <v>1</v>
      </c>
      <c r="J2577" s="1">
        <f t="shared" si="520"/>
        <v>0</v>
      </c>
      <c r="K2577" s="7">
        <f t="shared" si="513"/>
        <v>1609.1700068750872</v>
      </c>
      <c r="L2577" s="7">
        <f t="shared" si="514"/>
        <v>-965502.00412505236</v>
      </c>
      <c r="M2577" s="7">
        <f t="shared" si="515"/>
        <v>-9.6550200412505241E-2</v>
      </c>
      <c r="N2577" s="7">
        <f t="shared" si="519"/>
        <v>2359.6901868086029</v>
      </c>
    </row>
    <row r="2578" spans="2:14" x14ac:dyDescent="0.25">
      <c r="B2578" s="1">
        <f t="shared" si="516"/>
        <v>25600</v>
      </c>
      <c r="C2578" s="4">
        <f t="shared" ref="C2578:C2641" si="521">B2578/(24*60)</f>
        <v>17.777777777777779</v>
      </c>
      <c r="D2578" s="3">
        <f t="shared" si="517"/>
        <v>0.77777777777777857</v>
      </c>
      <c r="E2578" s="1">
        <f t="shared" ref="E2578:E2641" si="522">VLOOKUP(D2578,$P$3:$R$27,3,1)</f>
        <v>7</v>
      </c>
      <c r="F2578" s="1">
        <f t="shared" si="518"/>
        <v>20.313199856879891</v>
      </c>
      <c r="G2578" s="1">
        <f t="shared" ref="G2578:G2641" si="523">IF(VLOOKUP(D2578,$P$3:$Q$27,2,1)=0,1,0)</f>
        <v>0</v>
      </c>
      <c r="H2578" s="1">
        <f t="shared" ref="H2578:H2641" si="524">IF(F2578&lt;($G$2+G2578*$G$4),1,0)</f>
        <v>0</v>
      </c>
      <c r="I2578" s="1">
        <f t="shared" ref="I2578:I2641" si="525">IF(F2578&gt;($G$3+G2578*$G$4),1,0)</f>
        <v>1</v>
      </c>
      <c r="J2578" s="1">
        <f t="shared" si="520"/>
        <v>0</v>
      </c>
      <c r="K2578" s="7">
        <f t="shared" ref="K2578:K2641" si="526">(F2578-E2578)*$C$11</f>
        <v>1597.5839828255866</v>
      </c>
      <c r="L2578" s="7">
        <f t="shared" ref="L2578:L2641" si="527">((J2578*$G$6)-K2578)*60*$G$8</f>
        <v>-958550.38969535206</v>
      </c>
      <c r="M2578" s="7">
        <f t="shared" ref="M2578:M2641" si="528">L2578/$C$5</f>
        <v>-9.5855038969535206E-2</v>
      </c>
      <c r="N2578" s="7">
        <f t="shared" si="519"/>
        <v>1415.8141120851617</v>
      </c>
    </row>
    <row r="2579" spans="2:14" x14ac:dyDescent="0.25">
      <c r="B2579" s="1">
        <f t="shared" ref="B2579:B2642" si="529">B2578+$G$8</f>
        <v>25610</v>
      </c>
      <c r="C2579" s="4">
        <f t="shared" si="521"/>
        <v>17.784722222222221</v>
      </c>
      <c r="D2579" s="3">
        <f t="shared" ref="D2579:D2642" si="530">C2579-INT(C2579)</f>
        <v>0.78472222222222143</v>
      </c>
      <c r="E2579" s="1">
        <f t="shared" si="522"/>
        <v>7</v>
      </c>
      <c r="F2579" s="1">
        <f t="shared" ref="F2579:F2642" si="531">F2578+M2578</f>
        <v>20.217344817910355</v>
      </c>
      <c r="G2579" s="1">
        <f t="shared" si="523"/>
        <v>0</v>
      </c>
      <c r="H2579" s="1">
        <f t="shared" si="524"/>
        <v>0</v>
      </c>
      <c r="I2579" s="1">
        <f t="shared" si="525"/>
        <v>0</v>
      </c>
      <c r="J2579" s="1">
        <f t="shared" si="520"/>
        <v>0</v>
      </c>
      <c r="K2579" s="7">
        <f t="shared" si="526"/>
        <v>1586.0813781492425</v>
      </c>
      <c r="L2579" s="7">
        <f t="shared" si="527"/>
        <v>-951648.82688954542</v>
      </c>
      <c r="M2579" s="7">
        <f t="shared" si="528"/>
        <v>-9.5164882688954539E-2</v>
      </c>
      <c r="N2579" s="7">
        <f t="shared" ref="N2579:N2642" si="532">(J2579*$G$6*$N$15)+N2578*$N$14</f>
        <v>849.48846725109695</v>
      </c>
    </row>
    <row r="2580" spans="2:14" x14ac:dyDescent="0.25">
      <c r="B2580" s="1">
        <f t="shared" si="529"/>
        <v>25620</v>
      </c>
      <c r="C2580" s="4">
        <f t="shared" si="521"/>
        <v>17.791666666666668</v>
      </c>
      <c r="D2580" s="3">
        <f t="shared" si="530"/>
        <v>0.79166666666666785</v>
      </c>
      <c r="E2580" s="1">
        <f t="shared" si="522"/>
        <v>5</v>
      </c>
      <c r="F2580" s="1">
        <f t="shared" si="531"/>
        <v>20.1221799352214</v>
      </c>
      <c r="G2580" s="1">
        <f t="shared" si="523"/>
        <v>0</v>
      </c>
      <c r="H2580" s="1">
        <f t="shared" si="524"/>
        <v>0</v>
      </c>
      <c r="I2580" s="1">
        <f t="shared" si="525"/>
        <v>0</v>
      </c>
      <c r="J2580" s="1">
        <f t="shared" ref="J2580:J2643" si="533">IF(OR(AND(I2580=0,J2579=1),AND(H2580=1,I2580=0)),1,0)</f>
        <v>0</v>
      </c>
      <c r="K2580" s="7">
        <f t="shared" si="526"/>
        <v>1814.6615922265678</v>
      </c>
      <c r="L2580" s="7">
        <f t="shared" si="527"/>
        <v>-1088796.9553359407</v>
      </c>
      <c r="M2580" s="7">
        <f t="shared" si="528"/>
        <v>-0.10887969553359407</v>
      </c>
      <c r="N2580" s="7">
        <f t="shared" si="532"/>
        <v>509.69308035065814</v>
      </c>
    </row>
    <row r="2581" spans="2:14" x14ac:dyDescent="0.25">
      <c r="B2581" s="1">
        <f t="shared" si="529"/>
        <v>25630</v>
      </c>
      <c r="C2581" s="4">
        <f t="shared" si="521"/>
        <v>17.798611111111111</v>
      </c>
      <c r="D2581" s="3">
        <f t="shared" si="530"/>
        <v>0.79861111111111072</v>
      </c>
      <c r="E2581" s="1">
        <f t="shared" si="522"/>
        <v>5</v>
      </c>
      <c r="F2581" s="1">
        <f t="shared" si="531"/>
        <v>20.013300239687805</v>
      </c>
      <c r="G2581" s="1">
        <f t="shared" si="523"/>
        <v>0</v>
      </c>
      <c r="H2581" s="1">
        <f t="shared" si="524"/>
        <v>0</v>
      </c>
      <c r="I2581" s="1">
        <f t="shared" si="525"/>
        <v>0</v>
      </c>
      <c r="J2581" s="1">
        <f t="shared" si="533"/>
        <v>0</v>
      </c>
      <c r="K2581" s="7">
        <f t="shared" si="526"/>
        <v>1801.5960287625364</v>
      </c>
      <c r="L2581" s="7">
        <f t="shared" si="527"/>
        <v>-1080957.617257522</v>
      </c>
      <c r="M2581" s="7">
        <f t="shared" si="528"/>
        <v>-0.10809576172575219</v>
      </c>
      <c r="N2581" s="7">
        <f t="shared" si="532"/>
        <v>305.81584821039485</v>
      </c>
    </row>
    <row r="2582" spans="2:14" x14ac:dyDescent="0.25">
      <c r="B2582" s="1">
        <f t="shared" si="529"/>
        <v>25640</v>
      </c>
      <c r="C2582" s="4">
        <f t="shared" si="521"/>
        <v>17.805555555555557</v>
      </c>
      <c r="D2582" s="3">
        <f t="shared" si="530"/>
        <v>0.80555555555555713</v>
      </c>
      <c r="E2582" s="1">
        <f t="shared" si="522"/>
        <v>5</v>
      </c>
      <c r="F2582" s="1">
        <f t="shared" si="531"/>
        <v>19.905204477962052</v>
      </c>
      <c r="G2582" s="1">
        <f t="shared" si="523"/>
        <v>0</v>
      </c>
      <c r="H2582" s="1">
        <f t="shared" si="524"/>
        <v>1</v>
      </c>
      <c r="I2582" s="1">
        <f t="shared" si="525"/>
        <v>0</v>
      </c>
      <c r="J2582" s="1">
        <f t="shared" si="533"/>
        <v>1</v>
      </c>
      <c r="K2582" s="7">
        <f t="shared" si="526"/>
        <v>1788.6245373554459</v>
      </c>
      <c r="L2582" s="7">
        <f t="shared" si="527"/>
        <v>1326825.2775867328</v>
      </c>
      <c r="M2582" s="7">
        <f t="shared" si="528"/>
        <v>0.13268252775867329</v>
      </c>
      <c r="N2582" s="7">
        <f t="shared" si="532"/>
        <v>1783.4895089262368</v>
      </c>
    </row>
    <row r="2583" spans="2:14" x14ac:dyDescent="0.25">
      <c r="B2583" s="1">
        <f t="shared" si="529"/>
        <v>25650</v>
      </c>
      <c r="C2583" s="4">
        <f t="shared" si="521"/>
        <v>17.8125</v>
      </c>
      <c r="D2583" s="3">
        <f t="shared" si="530"/>
        <v>0.8125</v>
      </c>
      <c r="E2583" s="1">
        <f t="shared" si="522"/>
        <v>5</v>
      </c>
      <c r="F2583" s="1">
        <f t="shared" si="531"/>
        <v>20.037887005720727</v>
      </c>
      <c r="G2583" s="1">
        <f t="shared" si="523"/>
        <v>0</v>
      </c>
      <c r="H2583" s="1">
        <f t="shared" si="524"/>
        <v>0</v>
      </c>
      <c r="I2583" s="1">
        <f t="shared" si="525"/>
        <v>0</v>
      </c>
      <c r="J2583" s="1">
        <f t="shared" si="533"/>
        <v>1</v>
      </c>
      <c r="K2583" s="7">
        <f t="shared" si="526"/>
        <v>1804.5464406864869</v>
      </c>
      <c r="L2583" s="7">
        <f t="shared" si="527"/>
        <v>1317272.1355881079</v>
      </c>
      <c r="M2583" s="7">
        <f t="shared" si="528"/>
        <v>0.13172721355881079</v>
      </c>
      <c r="N2583" s="7">
        <f t="shared" si="532"/>
        <v>2670.0937053557418</v>
      </c>
    </row>
    <row r="2584" spans="2:14" x14ac:dyDescent="0.25">
      <c r="B2584" s="1">
        <f t="shared" si="529"/>
        <v>25660</v>
      </c>
      <c r="C2584" s="4">
        <f t="shared" si="521"/>
        <v>17.819444444444443</v>
      </c>
      <c r="D2584" s="3">
        <f t="shared" si="530"/>
        <v>0.81944444444444287</v>
      </c>
      <c r="E2584" s="1">
        <f t="shared" si="522"/>
        <v>5</v>
      </c>
      <c r="F2584" s="1">
        <f t="shared" si="531"/>
        <v>20.169614219279538</v>
      </c>
      <c r="G2584" s="1">
        <f t="shared" si="523"/>
        <v>0</v>
      </c>
      <c r="H2584" s="1">
        <f t="shared" si="524"/>
        <v>0</v>
      </c>
      <c r="I2584" s="1">
        <f t="shared" si="525"/>
        <v>0</v>
      </c>
      <c r="J2584" s="1">
        <f t="shared" si="533"/>
        <v>1</v>
      </c>
      <c r="K2584" s="7">
        <f t="shared" si="526"/>
        <v>1820.3537063135443</v>
      </c>
      <c r="L2584" s="7">
        <f t="shared" si="527"/>
        <v>1307787.7762118732</v>
      </c>
      <c r="M2584" s="7">
        <f t="shared" si="528"/>
        <v>0.13077877762118731</v>
      </c>
      <c r="N2584" s="7">
        <f t="shared" si="532"/>
        <v>3202.0562232134453</v>
      </c>
    </row>
    <row r="2585" spans="2:14" x14ac:dyDescent="0.25">
      <c r="B2585" s="1">
        <f t="shared" si="529"/>
        <v>25670</v>
      </c>
      <c r="C2585" s="4">
        <f t="shared" si="521"/>
        <v>17.826388888888889</v>
      </c>
      <c r="D2585" s="3">
        <f t="shared" si="530"/>
        <v>0.82638888888888928</v>
      </c>
      <c r="E2585" s="1">
        <f t="shared" si="522"/>
        <v>5</v>
      </c>
      <c r="F2585" s="1">
        <f t="shared" si="531"/>
        <v>20.300392996900726</v>
      </c>
      <c r="G2585" s="1">
        <f t="shared" si="523"/>
        <v>0</v>
      </c>
      <c r="H2585" s="1">
        <f t="shared" si="524"/>
        <v>0</v>
      </c>
      <c r="I2585" s="1">
        <f t="shared" si="525"/>
        <v>1</v>
      </c>
      <c r="J2585" s="1">
        <f t="shared" si="533"/>
        <v>0</v>
      </c>
      <c r="K2585" s="7">
        <f t="shared" si="526"/>
        <v>1836.047159628087</v>
      </c>
      <c r="L2585" s="7">
        <f t="shared" si="527"/>
        <v>-1101628.2957768522</v>
      </c>
      <c r="M2585" s="7">
        <f t="shared" si="528"/>
        <v>-0.11016282957768522</v>
      </c>
      <c r="N2585" s="7">
        <f t="shared" si="532"/>
        <v>1921.2337339280671</v>
      </c>
    </row>
    <row r="2586" spans="2:14" x14ac:dyDescent="0.25">
      <c r="B2586" s="1">
        <f t="shared" si="529"/>
        <v>25680</v>
      </c>
      <c r="C2586" s="4">
        <f t="shared" si="521"/>
        <v>17.833333333333332</v>
      </c>
      <c r="D2586" s="3">
        <f t="shared" si="530"/>
        <v>0.83333333333333215</v>
      </c>
      <c r="E2586" s="1">
        <f t="shared" si="522"/>
        <v>5</v>
      </c>
      <c r="F2586" s="1">
        <f t="shared" si="531"/>
        <v>20.19023016732304</v>
      </c>
      <c r="G2586" s="1">
        <f t="shared" si="523"/>
        <v>0</v>
      </c>
      <c r="H2586" s="1">
        <f t="shared" si="524"/>
        <v>0</v>
      </c>
      <c r="I2586" s="1">
        <f t="shared" si="525"/>
        <v>0</v>
      </c>
      <c r="J2586" s="1">
        <f t="shared" si="533"/>
        <v>0</v>
      </c>
      <c r="K2586" s="7">
        <f t="shared" si="526"/>
        <v>1822.8276200787645</v>
      </c>
      <c r="L2586" s="7">
        <f t="shared" si="527"/>
        <v>-1093696.5720472587</v>
      </c>
      <c r="M2586" s="7">
        <f t="shared" si="528"/>
        <v>-0.10936965720472587</v>
      </c>
      <c r="N2586" s="7">
        <f t="shared" si="532"/>
        <v>1152.7402403568401</v>
      </c>
    </row>
    <row r="2587" spans="2:14" x14ac:dyDescent="0.25">
      <c r="B2587" s="1">
        <f t="shared" si="529"/>
        <v>25690</v>
      </c>
      <c r="C2587" s="4">
        <f t="shared" si="521"/>
        <v>17.840277777777779</v>
      </c>
      <c r="D2587" s="3">
        <f t="shared" si="530"/>
        <v>0.84027777777777857</v>
      </c>
      <c r="E2587" s="1">
        <f t="shared" si="522"/>
        <v>3</v>
      </c>
      <c r="F2587" s="1">
        <f t="shared" si="531"/>
        <v>20.080860510118313</v>
      </c>
      <c r="G2587" s="1">
        <f t="shared" si="523"/>
        <v>0</v>
      </c>
      <c r="H2587" s="1">
        <f t="shared" si="524"/>
        <v>0</v>
      </c>
      <c r="I2587" s="1">
        <f t="shared" si="525"/>
        <v>0</v>
      </c>
      <c r="J2587" s="1">
        <f t="shared" si="533"/>
        <v>0</v>
      </c>
      <c r="K2587" s="7">
        <f t="shared" si="526"/>
        <v>2049.7032612141975</v>
      </c>
      <c r="L2587" s="7">
        <f t="shared" si="527"/>
        <v>-1229821.9567285185</v>
      </c>
      <c r="M2587" s="7">
        <f t="shared" si="528"/>
        <v>-0.12298219567285185</v>
      </c>
      <c r="N2587" s="7">
        <f t="shared" si="532"/>
        <v>691.64414421410402</v>
      </c>
    </row>
    <row r="2588" spans="2:14" x14ac:dyDescent="0.25">
      <c r="B2588" s="1">
        <f t="shared" si="529"/>
        <v>25700</v>
      </c>
      <c r="C2588" s="4">
        <f t="shared" si="521"/>
        <v>17.847222222222221</v>
      </c>
      <c r="D2588" s="3">
        <f t="shared" si="530"/>
        <v>0.84722222222222143</v>
      </c>
      <c r="E2588" s="1">
        <f t="shared" si="522"/>
        <v>3</v>
      </c>
      <c r="F2588" s="1">
        <f t="shared" si="531"/>
        <v>19.957878314445463</v>
      </c>
      <c r="G2588" s="1">
        <f t="shared" si="523"/>
        <v>0</v>
      </c>
      <c r="H2588" s="1">
        <f t="shared" si="524"/>
        <v>1</v>
      </c>
      <c r="I2588" s="1">
        <f t="shared" si="525"/>
        <v>0</v>
      </c>
      <c r="J2588" s="1">
        <f t="shared" si="533"/>
        <v>1</v>
      </c>
      <c r="K2588" s="7">
        <f t="shared" si="526"/>
        <v>2034.9453977334554</v>
      </c>
      <c r="L2588" s="7">
        <f t="shared" si="527"/>
        <v>1179032.7613599268</v>
      </c>
      <c r="M2588" s="7">
        <f t="shared" si="528"/>
        <v>0.11790327613599268</v>
      </c>
      <c r="N2588" s="7">
        <f t="shared" si="532"/>
        <v>2014.9864865284624</v>
      </c>
    </row>
    <row r="2589" spans="2:14" x14ac:dyDescent="0.25">
      <c r="B2589" s="1">
        <f t="shared" si="529"/>
        <v>25710</v>
      </c>
      <c r="C2589" s="4">
        <f t="shared" si="521"/>
        <v>17.854166666666668</v>
      </c>
      <c r="D2589" s="3">
        <f t="shared" si="530"/>
        <v>0.85416666666666785</v>
      </c>
      <c r="E2589" s="1">
        <f t="shared" si="522"/>
        <v>3</v>
      </c>
      <c r="F2589" s="1">
        <f t="shared" si="531"/>
        <v>20.075781590581457</v>
      </c>
      <c r="G2589" s="1">
        <f t="shared" si="523"/>
        <v>0</v>
      </c>
      <c r="H2589" s="1">
        <f t="shared" si="524"/>
        <v>0</v>
      </c>
      <c r="I2589" s="1">
        <f t="shared" si="525"/>
        <v>0</v>
      </c>
      <c r="J2589" s="1">
        <f t="shared" si="533"/>
        <v>1</v>
      </c>
      <c r="K2589" s="7">
        <f t="shared" si="526"/>
        <v>2049.0937908697747</v>
      </c>
      <c r="L2589" s="7">
        <f t="shared" si="527"/>
        <v>1170543.725478135</v>
      </c>
      <c r="M2589" s="7">
        <f t="shared" si="528"/>
        <v>0.11705437254781351</v>
      </c>
      <c r="N2589" s="7">
        <f t="shared" si="532"/>
        <v>2808.9918919170773</v>
      </c>
    </row>
    <row r="2590" spans="2:14" x14ac:dyDescent="0.25">
      <c r="B2590" s="1">
        <f t="shared" si="529"/>
        <v>25720</v>
      </c>
      <c r="C2590" s="4">
        <f t="shared" si="521"/>
        <v>17.861111111111111</v>
      </c>
      <c r="D2590" s="3">
        <f t="shared" si="530"/>
        <v>0.86111111111111072</v>
      </c>
      <c r="E2590" s="1">
        <f t="shared" si="522"/>
        <v>3</v>
      </c>
      <c r="F2590" s="1">
        <f t="shared" si="531"/>
        <v>20.192835963129269</v>
      </c>
      <c r="G2590" s="1">
        <f t="shared" si="523"/>
        <v>0</v>
      </c>
      <c r="H2590" s="1">
        <f t="shared" si="524"/>
        <v>0</v>
      </c>
      <c r="I2590" s="1">
        <f t="shared" si="525"/>
        <v>0</v>
      </c>
      <c r="J2590" s="1">
        <f t="shared" si="533"/>
        <v>1</v>
      </c>
      <c r="K2590" s="7">
        <f t="shared" si="526"/>
        <v>2063.140315575512</v>
      </c>
      <c r="L2590" s="7">
        <f t="shared" si="527"/>
        <v>1162115.8106546928</v>
      </c>
      <c r="M2590" s="7">
        <f t="shared" si="528"/>
        <v>0.11621158106546928</v>
      </c>
      <c r="N2590" s="7">
        <f t="shared" si="532"/>
        <v>3285.3951351502465</v>
      </c>
    </row>
    <row r="2591" spans="2:14" x14ac:dyDescent="0.25">
      <c r="B2591" s="1">
        <f t="shared" si="529"/>
        <v>25730</v>
      </c>
      <c r="C2591" s="4">
        <f t="shared" si="521"/>
        <v>17.868055555555557</v>
      </c>
      <c r="D2591" s="3">
        <f t="shared" si="530"/>
        <v>0.86805555555555713</v>
      </c>
      <c r="E2591" s="1">
        <f t="shared" si="522"/>
        <v>3</v>
      </c>
      <c r="F2591" s="1">
        <f t="shared" si="531"/>
        <v>20.309047544194737</v>
      </c>
      <c r="G2591" s="1">
        <f t="shared" si="523"/>
        <v>0</v>
      </c>
      <c r="H2591" s="1">
        <f t="shared" si="524"/>
        <v>0</v>
      </c>
      <c r="I2591" s="1">
        <f t="shared" si="525"/>
        <v>1</v>
      </c>
      <c r="J2591" s="1">
        <f t="shared" si="533"/>
        <v>0</v>
      </c>
      <c r="K2591" s="7">
        <f t="shared" si="526"/>
        <v>2077.0857053033683</v>
      </c>
      <c r="L2591" s="7">
        <f t="shared" si="527"/>
        <v>-1246251.4231820209</v>
      </c>
      <c r="M2591" s="7">
        <f t="shared" si="528"/>
        <v>-0.12462514231820208</v>
      </c>
      <c r="N2591" s="7">
        <f t="shared" si="532"/>
        <v>1971.2370810901477</v>
      </c>
    </row>
    <row r="2592" spans="2:14" x14ac:dyDescent="0.25">
      <c r="B2592" s="1">
        <f t="shared" si="529"/>
        <v>25740</v>
      </c>
      <c r="C2592" s="4">
        <f t="shared" si="521"/>
        <v>17.875</v>
      </c>
      <c r="D2592" s="3">
        <f t="shared" si="530"/>
        <v>0.875</v>
      </c>
      <c r="E2592" s="1">
        <f t="shared" si="522"/>
        <v>1</v>
      </c>
      <c r="F2592" s="1">
        <f t="shared" si="531"/>
        <v>20.184422401876535</v>
      </c>
      <c r="G2592" s="1">
        <f t="shared" si="523"/>
        <v>0</v>
      </c>
      <c r="H2592" s="1">
        <f t="shared" si="524"/>
        <v>0</v>
      </c>
      <c r="I2592" s="1">
        <f t="shared" si="525"/>
        <v>0</v>
      </c>
      <c r="J2592" s="1">
        <f t="shared" si="533"/>
        <v>0</v>
      </c>
      <c r="K2592" s="7">
        <f t="shared" si="526"/>
        <v>2302.1306882251838</v>
      </c>
      <c r="L2592" s="7">
        <f t="shared" si="527"/>
        <v>-1381278.4129351103</v>
      </c>
      <c r="M2592" s="7">
        <f t="shared" si="528"/>
        <v>-0.13812784129351102</v>
      </c>
      <c r="N2592" s="7">
        <f t="shared" si="532"/>
        <v>1182.7422486540886</v>
      </c>
    </row>
    <row r="2593" spans="2:14" x14ac:dyDescent="0.25">
      <c r="B2593" s="1">
        <f t="shared" si="529"/>
        <v>25750</v>
      </c>
      <c r="C2593" s="4">
        <f t="shared" si="521"/>
        <v>17.881944444444443</v>
      </c>
      <c r="D2593" s="3">
        <f t="shared" si="530"/>
        <v>0.88194444444444287</v>
      </c>
      <c r="E2593" s="1">
        <f t="shared" si="522"/>
        <v>1</v>
      </c>
      <c r="F2593" s="1">
        <f t="shared" si="531"/>
        <v>20.046294560583025</v>
      </c>
      <c r="G2593" s="1">
        <f t="shared" si="523"/>
        <v>0</v>
      </c>
      <c r="H2593" s="1">
        <f t="shared" si="524"/>
        <v>0</v>
      </c>
      <c r="I2593" s="1">
        <f t="shared" si="525"/>
        <v>0</v>
      </c>
      <c r="J2593" s="1">
        <f t="shared" si="533"/>
        <v>0</v>
      </c>
      <c r="K2593" s="7">
        <f t="shared" si="526"/>
        <v>2285.5553472699626</v>
      </c>
      <c r="L2593" s="7">
        <f t="shared" si="527"/>
        <v>-1371333.2083619777</v>
      </c>
      <c r="M2593" s="7">
        <f t="shared" si="528"/>
        <v>-0.13713332083619778</v>
      </c>
      <c r="N2593" s="7">
        <f t="shared" si="532"/>
        <v>709.64534919245318</v>
      </c>
    </row>
    <row r="2594" spans="2:14" x14ac:dyDescent="0.25">
      <c r="B2594" s="1">
        <f t="shared" si="529"/>
        <v>25760</v>
      </c>
      <c r="C2594" s="4">
        <f t="shared" si="521"/>
        <v>17.888888888888889</v>
      </c>
      <c r="D2594" s="3">
        <f t="shared" si="530"/>
        <v>0.88888888888888928</v>
      </c>
      <c r="E2594" s="1">
        <f t="shared" si="522"/>
        <v>1</v>
      </c>
      <c r="F2594" s="1">
        <f t="shared" si="531"/>
        <v>19.909161239746826</v>
      </c>
      <c r="G2594" s="1">
        <f t="shared" si="523"/>
        <v>0</v>
      </c>
      <c r="H2594" s="1">
        <f t="shared" si="524"/>
        <v>1</v>
      </c>
      <c r="I2594" s="1">
        <f t="shared" si="525"/>
        <v>0</v>
      </c>
      <c r="J2594" s="1">
        <f t="shared" si="533"/>
        <v>1</v>
      </c>
      <c r="K2594" s="7">
        <f t="shared" si="526"/>
        <v>2269.0993487696187</v>
      </c>
      <c r="L2594" s="7">
        <f t="shared" si="527"/>
        <v>1038540.3907382288</v>
      </c>
      <c r="M2594" s="7">
        <f t="shared" si="528"/>
        <v>0.10385403907382287</v>
      </c>
      <c r="N2594" s="7">
        <f t="shared" si="532"/>
        <v>2025.7872095154719</v>
      </c>
    </row>
    <row r="2595" spans="2:14" x14ac:dyDescent="0.25">
      <c r="B2595" s="1">
        <f t="shared" si="529"/>
        <v>25770</v>
      </c>
      <c r="C2595" s="4">
        <f t="shared" si="521"/>
        <v>17.895833333333332</v>
      </c>
      <c r="D2595" s="3">
        <f t="shared" si="530"/>
        <v>0.89583333333333215</v>
      </c>
      <c r="E2595" s="1">
        <f t="shared" si="522"/>
        <v>1</v>
      </c>
      <c r="F2595" s="1">
        <f t="shared" si="531"/>
        <v>20.013015278820649</v>
      </c>
      <c r="G2595" s="1">
        <f t="shared" si="523"/>
        <v>0</v>
      </c>
      <c r="H2595" s="1">
        <f t="shared" si="524"/>
        <v>0</v>
      </c>
      <c r="I2595" s="1">
        <f t="shared" si="525"/>
        <v>0</v>
      </c>
      <c r="J2595" s="1">
        <f t="shared" si="533"/>
        <v>1</v>
      </c>
      <c r="K2595" s="7">
        <f t="shared" si="526"/>
        <v>2281.5618334584778</v>
      </c>
      <c r="L2595" s="7">
        <f t="shared" si="527"/>
        <v>1031062.8999249134</v>
      </c>
      <c r="M2595" s="7">
        <f t="shared" si="528"/>
        <v>0.10310628999249134</v>
      </c>
      <c r="N2595" s="7">
        <f t="shared" si="532"/>
        <v>2815.4723257092828</v>
      </c>
    </row>
    <row r="2596" spans="2:14" x14ac:dyDescent="0.25">
      <c r="B2596" s="1">
        <f t="shared" si="529"/>
        <v>25780</v>
      </c>
      <c r="C2596" s="4">
        <f t="shared" si="521"/>
        <v>17.902777777777779</v>
      </c>
      <c r="D2596" s="3">
        <f t="shared" si="530"/>
        <v>0.90277777777777857</v>
      </c>
      <c r="E2596" s="1">
        <f t="shared" si="522"/>
        <v>1</v>
      </c>
      <c r="F2596" s="1">
        <f t="shared" si="531"/>
        <v>20.116121568813142</v>
      </c>
      <c r="G2596" s="1">
        <f t="shared" si="523"/>
        <v>0</v>
      </c>
      <c r="H2596" s="1">
        <f t="shared" si="524"/>
        <v>0</v>
      </c>
      <c r="I2596" s="1">
        <f t="shared" si="525"/>
        <v>0</v>
      </c>
      <c r="J2596" s="1">
        <f t="shared" si="533"/>
        <v>1</v>
      </c>
      <c r="K2596" s="7">
        <f t="shared" si="526"/>
        <v>2293.9345882575767</v>
      </c>
      <c r="L2596" s="7">
        <f t="shared" si="527"/>
        <v>1023639.247045454</v>
      </c>
      <c r="M2596" s="7">
        <f t="shared" si="528"/>
        <v>0.1023639247045454</v>
      </c>
      <c r="N2596" s="7">
        <f t="shared" si="532"/>
        <v>3289.2833954255693</v>
      </c>
    </row>
    <row r="2597" spans="2:14" x14ac:dyDescent="0.25">
      <c r="B2597" s="1">
        <f t="shared" si="529"/>
        <v>25790</v>
      </c>
      <c r="C2597" s="4">
        <f t="shared" si="521"/>
        <v>17.909722222222221</v>
      </c>
      <c r="D2597" s="3">
        <f t="shared" si="530"/>
        <v>0.90972222222222143</v>
      </c>
      <c r="E2597" s="1">
        <f t="shared" si="522"/>
        <v>1</v>
      </c>
      <c r="F2597" s="1">
        <f t="shared" si="531"/>
        <v>20.218485493517687</v>
      </c>
      <c r="G2597" s="1">
        <f t="shared" si="523"/>
        <v>0</v>
      </c>
      <c r="H2597" s="1">
        <f t="shared" si="524"/>
        <v>0</v>
      </c>
      <c r="I2597" s="1">
        <f t="shared" si="525"/>
        <v>0</v>
      </c>
      <c r="J2597" s="1">
        <f t="shared" si="533"/>
        <v>1</v>
      </c>
      <c r="K2597" s="7">
        <f t="shared" si="526"/>
        <v>2306.218259222122</v>
      </c>
      <c r="L2597" s="7">
        <f t="shared" si="527"/>
        <v>1016269.0444667267</v>
      </c>
      <c r="M2597" s="7">
        <f t="shared" si="528"/>
        <v>0.10162690444667268</v>
      </c>
      <c r="N2597" s="7">
        <f t="shared" si="532"/>
        <v>3573.5700372553415</v>
      </c>
    </row>
    <row r="2598" spans="2:14" x14ac:dyDescent="0.25">
      <c r="B2598" s="1">
        <f t="shared" si="529"/>
        <v>25800</v>
      </c>
      <c r="C2598" s="4">
        <f t="shared" si="521"/>
        <v>17.916666666666668</v>
      </c>
      <c r="D2598" s="3">
        <f t="shared" si="530"/>
        <v>0.91666666666666785</v>
      </c>
      <c r="E2598" s="1">
        <f t="shared" si="522"/>
        <v>0</v>
      </c>
      <c r="F2598" s="1">
        <f t="shared" si="531"/>
        <v>20.320112397964358</v>
      </c>
      <c r="G2598" s="1">
        <f t="shared" si="523"/>
        <v>0</v>
      </c>
      <c r="H2598" s="1">
        <f t="shared" si="524"/>
        <v>0</v>
      </c>
      <c r="I2598" s="1">
        <f t="shared" si="525"/>
        <v>1</v>
      </c>
      <c r="J2598" s="1">
        <f t="shared" si="533"/>
        <v>0</v>
      </c>
      <c r="K2598" s="7">
        <f t="shared" si="526"/>
        <v>2438.4134877557226</v>
      </c>
      <c r="L2598" s="7">
        <f t="shared" si="527"/>
        <v>-1463048.0926534336</v>
      </c>
      <c r="M2598" s="7">
        <f t="shared" si="528"/>
        <v>-0.14630480926534337</v>
      </c>
      <c r="N2598" s="7">
        <f t="shared" si="532"/>
        <v>2144.142022353205</v>
      </c>
    </row>
    <row r="2599" spans="2:14" x14ac:dyDescent="0.25">
      <c r="B2599" s="1">
        <f t="shared" si="529"/>
        <v>25810</v>
      </c>
      <c r="C2599" s="4">
        <f t="shared" si="521"/>
        <v>17.923611111111111</v>
      </c>
      <c r="D2599" s="3">
        <f t="shared" si="530"/>
        <v>0.92361111111111072</v>
      </c>
      <c r="E2599" s="1">
        <f t="shared" si="522"/>
        <v>0</v>
      </c>
      <c r="F2599" s="1">
        <f t="shared" si="531"/>
        <v>20.173807588699017</v>
      </c>
      <c r="G2599" s="1">
        <f t="shared" si="523"/>
        <v>0</v>
      </c>
      <c r="H2599" s="1">
        <f t="shared" si="524"/>
        <v>0</v>
      </c>
      <c r="I2599" s="1">
        <f t="shared" si="525"/>
        <v>0</v>
      </c>
      <c r="J2599" s="1">
        <f t="shared" si="533"/>
        <v>0</v>
      </c>
      <c r="K2599" s="7">
        <f t="shared" si="526"/>
        <v>2420.8569106438817</v>
      </c>
      <c r="L2599" s="7">
        <f t="shared" si="527"/>
        <v>-1452514.1463863291</v>
      </c>
      <c r="M2599" s="7">
        <f t="shared" si="528"/>
        <v>-0.14525141463863292</v>
      </c>
      <c r="N2599" s="7">
        <f t="shared" si="532"/>
        <v>1286.485213411923</v>
      </c>
    </row>
    <row r="2600" spans="2:14" x14ac:dyDescent="0.25">
      <c r="B2600" s="1">
        <f t="shared" si="529"/>
        <v>25820</v>
      </c>
      <c r="C2600" s="4">
        <f t="shared" si="521"/>
        <v>17.930555555555557</v>
      </c>
      <c r="D2600" s="3">
        <f t="shared" si="530"/>
        <v>0.93055555555555713</v>
      </c>
      <c r="E2600" s="1">
        <f t="shared" si="522"/>
        <v>0</v>
      </c>
      <c r="F2600" s="1">
        <f t="shared" si="531"/>
        <v>20.028556174060384</v>
      </c>
      <c r="G2600" s="1">
        <f t="shared" si="523"/>
        <v>0</v>
      </c>
      <c r="H2600" s="1">
        <f t="shared" si="524"/>
        <v>0</v>
      </c>
      <c r="I2600" s="1">
        <f t="shared" si="525"/>
        <v>0</v>
      </c>
      <c r="J2600" s="1">
        <f t="shared" si="533"/>
        <v>0</v>
      </c>
      <c r="K2600" s="7">
        <f t="shared" si="526"/>
        <v>2403.4267408872456</v>
      </c>
      <c r="L2600" s="7">
        <f t="shared" si="527"/>
        <v>-1442056.0445323472</v>
      </c>
      <c r="M2600" s="7">
        <f t="shared" si="528"/>
        <v>-0.14420560445323471</v>
      </c>
      <c r="N2600" s="7">
        <f t="shared" si="532"/>
        <v>771.89112804715376</v>
      </c>
    </row>
    <row r="2601" spans="2:14" x14ac:dyDescent="0.25">
      <c r="B2601" s="1">
        <f t="shared" si="529"/>
        <v>25830</v>
      </c>
      <c r="C2601" s="4">
        <f t="shared" si="521"/>
        <v>17.9375</v>
      </c>
      <c r="D2601" s="3">
        <f t="shared" si="530"/>
        <v>0.9375</v>
      </c>
      <c r="E2601" s="1">
        <f t="shared" si="522"/>
        <v>0</v>
      </c>
      <c r="F2601" s="1">
        <f t="shared" si="531"/>
        <v>19.88435056960715</v>
      </c>
      <c r="G2601" s="1">
        <f t="shared" si="523"/>
        <v>0</v>
      </c>
      <c r="H2601" s="1">
        <f t="shared" si="524"/>
        <v>1</v>
      </c>
      <c r="I2601" s="1">
        <f t="shared" si="525"/>
        <v>0</v>
      </c>
      <c r="J2601" s="1">
        <f t="shared" si="533"/>
        <v>1</v>
      </c>
      <c r="K2601" s="7">
        <f t="shared" si="526"/>
        <v>2386.1220683528577</v>
      </c>
      <c r="L2601" s="7">
        <f t="shared" si="527"/>
        <v>968326.75898828544</v>
      </c>
      <c r="M2601" s="7">
        <f t="shared" si="528"/>
        <v>9.6832675898828546E-2</v>
      </c>
      <c r="N2601" s="7">
        <f t="shared" si="532"/>
        <v>2063.1346768282924</v>
      </c>
    </row>
    <row r="2602" spans="2:14" x14ac:dyDescent="0.25">
      <c r="B2602" s="1">
        <f t="shared" si="529"/>
        <v>25840</v>
      </c>
      <c r="C2602" s="4">
        <f t="shared" si="521"/>
        <v>17.944444444444443</v>
      </c>
      <c r="D2602" s="3">
        <f t="shared" si="530"/>
        <v>0.94444444444444287</v>
      </c>
      <c r="E2602" s="1">
        <f t="shared" si="522"/>
        <v>0</v>
      </c>
      <c r="F2602" s="1">
        <f t="shared" si="531"/>
        <v>19.981183245505978</v>
      </c>
      <c r="G2602" s="1">
        <f t="shared" si="523"/>
        <v>0</v>
      </c>
      <c r="H2602" s="1">
        <f t="shared" si="524"/>
        <v>1</v>
      </c>
      <c r="I2602" s="1">
        <f t="shared" si="525"/>
        <v>0</v>
      </c>
      <c r="J2602" s="1">
        <f t="shared" si="533"/>
        <v>1</v>
      </c>
      <c r="K2602" s="7">
        <f t="shared" si="526"/>
        <v>2397.7419894607169</v>
      </c>
      <c r="L2602" s="7">
        <f t="shared" si="527"/>
        <v>961354.80632356973</v>
      </c>
      <c r="M2602" s="7">
        <f t="shared" si="528"/>
        <v>9.6135480632356968E-2</v>
      </c>
      <c r="N2602" s="7">
        <f t="shared" si="532"/>
        <v>2837.8808060969754</v>
      </c>
    </row>
    <row r="2603" spans="2:14" x14ac:dyDescent="0.25">
      <c r="B2603" s="1">
        <f t="shared" si="529"/>
        <v>25850</v>
      </c>
      <c r="C2603" s="4">
        <f t="shared" si="521"/>
        <v>17.951388888888889</v>
      </c>
      <c r="D2603" s="3">
        <f t="shared" si="530"/>
        <v>0.95138888888888928</v>
      </c>
      <c r="E2603" s="1">
        <f t="shared" si="522"/>
        <v>0</v>
      </c>
      <c r="F2603" s="1">
        <f t="shared" si="531"/>
        <v>20.077318726138333</v>
      </c>
      <c r="G2603" s="1">
        <f t="shared" si="523"/>
        <v>0</v>
      </c>
      <c r="H2603" s="1">
        <f t="shared" si="524"/>
        <v>0</v>
      </c>
      <c r="I2603" s="1">
        <f t="shared" si="525"/>
        <v>0</v>
      </c>
      <c r="J2603" s="1">
        <f t="shared" si="533"/>
        <v>1</v>
      </c>
      <c r="K2603" s="7">
        <f t="shared" si="526"/>
        <v>2409.2782471365999</v>
      </c>
      <c r="L2603" s="7">
        <f t="shared" si="527"/>
        <v>954433.05171804014</v>
      </c>
      <c r="M2603" s="7">
        <f t="shared" si="528"/>
        <v>9.5443305171804008E-2</v>
      </c>
      <c r="N2603" s="7">
        <f t="shared" si="532"/>
        <v>3302.7284836581853</v>
      </c>
    </row>
    <row r="2604" spans="2:14" x14ac:dyDescent="0.25">
      <c r="B2604" s="1">
        <f t="shared" si="529"/>
        <v>25860</v>
      </c>
      <c r="C2604" s="4">
        <f t="shared" si="521"/>
        <v>17.958333333333332</v>
      </c>
      <c r="D2604" s="3">
        <f t="shared" si="530"/>
        <v>0.95833333333333215</v>
      </c>
      <c r="E2604" s="1">
        <f t="shared" si="522"/>
        <v>0</v>
      </c>
      <c r="F2604" s="1">
        <f t="shared" si="531"/>
        <v>20.172762031310139</v>
      </c>
      <c r="G2604" s="1">
        <f t="shared" si="523"/>
        <v>0</v>
      </c>
      <c r="H2604" s="1">
        <f t="shared" si="524"/>
        <v>0</v>
      </c>
      <c r="I2604" s="1">
        <f t="shared" si="525"/>
        <v>0</v>
      </c>
      <c r="J2604" s="1">
        <f t="shared" si="533"/>
        <v>1</v>
      </c>
      <c r="K2604" s="7">
        <f t="shared" si="526"/>
        <v>2420.7314437572163</v>
      </c>
      <c r="L2604" s="7">
        <f t="shared" si="527"/>
        <v>947561.1337456702</v>
      </c>
      <c r="M2604" s="7">
        <f t="shared" si="528"/>
        <v>9.4756113374567019E-2</v>
      </c>
      <c r="N2604" s="7">
        <f t="shared" si="532"/>
        <v>3581.6370901949113</v>
      </c>
    </row>
    <row r="2605" spans="2:14" x14ac:dyDescent="0.25">
      <c r="B2605" s="1">
        <f t="shared" si="529"/>
        <v>25870</v>
      </c>
      <c r="C2605" s="4">
        <f t="shared" si="521"/>
        <v>17.965277777777779</v>
      </c>
      <c r="D2605" s="3">
        <f t="shared" si="530"/>
        <v>0.96527777777777857</v>
      </c>
      <c r="E2605" s="1">
        <f t="shared" si="522"/>
        <v>0</v>
      </c>
      <c r="F2605" s="1">
        <f t="shared" si="531"/>
        <v>20.267518144684708</v>
      </c>
      <c r="G2605" s="1">
        <f t="shared" si="523"/>
        <v>0</v>
      </c>
      <c r="H2605" s="1">
        <f t="shared" si="524"/>
        <v>0</v>
      </c>
      <c r="I2605" s="1">
        <f t="shared" si="525"/>
        <v>0</v>
      </c>
      <c r="J2605" s="1">
        <f t="shared" si="533"/>
        <v>1</v>
      </c>
      <c r="K2605" s="7">
        <f t="shared" si="526"/>
        <v>2432.1021773621646</v>
      </c>
      <c r="L2605" s="7">
        <f t="shared" si="527"/>
        <v>940738.69358270126</v>
      </c>
      <c r="M2605" s="7">
        <f t="shared" si="528"/>
        <v>9.4073869358270126E-2</v>
      </c>
      <c r="N2605" s="7">
        <f t="shared" si="532"/>
        <v>3748.9822541169465</v>
      </c>
    </row>
    <row r="2606" spans="2:14" x14ac:dyDescent="0.25">
      <c r="B2606" s="1">
        <f t="shared" si="529"/>
        <v>25880</v>
      </c>
      <c r="C2606" s="4">
        <f t="shared" si="521"/>
        <v>17.972222222222221</v>
      </c>
      <c r="D2606" s="3">
        <f t="shared" si="530"/>
        <v>0.97222222222222143</v>
      </c>
      <c r="E2606" s="1">
        <f t="shared" si="522"/>
        <v>0</v>
      </c>
      <c r="F2606" s="1">
        <f t="shared" si="531"/>
        <v>20.361592014042976</v>
      </c>
      <c r="G2606" s="1">
        <f t="shared" si="523"/>
        <v>0</v>
      </c>
      <c r="H2606" s="1">
        <f t="shared" si="524"/>
        <v>0</v>
      </c>
      <c r="I2606" s="1">
        <f t="shared" si="525"/>
        <v>1</v>
      </c>
      <c r="J2606" s="1">
        <f t="shared" si="533"/>
        <v>0</v>
      </c>
      <c r="K2606" s="7">
        <f t="shared" si="526"/>
        <v>2443.3910416851568</v>
      </c>
      <c r="L2606" s="7">
        <f t="shared" si="527"/>
        <v>-1466034.6250110939</v>
      </c>
      <c r="M2606" s="7">
        <f t="shared" si="528"/>
        <v>-0.14660346250110939</v>
      </c>
      <c r="N2606" s="7">
        <f t="shared" si="532"/>
        <v>2249.389352470168</v>
      </c>
    </row>
    <row r="2607" spans="2:14" x14ac:dyDescent="0.25">
      <c r="B2607" s="1">
        <f t="shared" si="529"/>
        <v>25890</v>
      </c>
      <c r="C2607" s="4">
        <f t="shared" si="521"/>
        <v>17.979166666666668</v>
      </c>
      <c r="D2607" s="3">
        <f t="shared" si="530"/>
        <v>0.97916666666666785</v>
      </c>
      <c r="E2607" s="1">
        <f t="shared" si="522"/>
        <v>0</v>
      </c>
      <c r="F2607" s="1">
        <f t="shared" si="531"/>
        <v>20.214988551541868</v>
      </c>
      <c r="G2607" s="1">
        <f t="shared" si="523"/>
        <v>0</v>
      </c>
      <c r="H2607" s="1">
        <f t="shared" si="524"/>
        <v>0</v>
      </c>
      <c r="I2607" s="1">
        <f t="shared" si="525"/>
        <v>0</v>
      </c>
      <c r="J2607" s="1">
        <f t="shared" si="533"/>
        <v>0</v>
      </c>
      <c r="K2607" s="7">
        <f t="shared" si="526"/>
        <v>2425.7986261850237</v>
      </c>
      <c r="L2607" s="7">
        <f t="shared" si="527"/>
        <v>-1455479.1757110143</v>
      </c>
      <c r="M2607" s="7">
        <f t="shared" si="528"/>
        <v>-0.14554791757110144</v>
      </c>
      <c r="N2607" s="7">
        <f t="shared" si="532"/>
        <v>1349.6336114821008</v>
      </c>
    </row>
    <row r="2608" spans="2:14" x14ac:dyDescent="0.25">
      <c r="B2608" s="1">
        <f t="shared" si="529"/>
        <v>25900</v>
      </c>
      <c r="C2608" s="4">
        <f t="shared" si="521"/>
        <v>17.986111111111111</v>
      </c>
      <c r="D2608" s="3">
        <f t="shared" si="530"/>
        <v>0.98611111111111072</v>
      </c>
      <c r="E2608" s="1">
        <f t="shared" si="522"/>
        <v>0</v>
      </c>
      <c r="F2608" s="1">
        <f t="shared" si="531"/>
        <v>20.069440633970768</v>
      </c>
      <c r="G2608" s="1">
        <f t="shared" si="523"/>
        <v>0</v>
      </c>
      <c r="H2608" s="1">
        <f t="shared" si="524"/>
        <v>0</v>
      </c>
      <c r="I2608" s="1">
        <f t="shared" si="525"/>
        <v>0</v>
      </c>
      <c r="J2608" s="1">
        <f t="shared" si="533"/>
        <v>0</v>
      </c>
      <c r="K2608" s="7">
        <f t="shared" si="526"/>
        <v>2408.3328760764916</v>
      </c>
      <c r="L2608" s="7">
        <f t="shared" si="527"/>
        <v>-1444999.7256458949</v>
      </c>
      <c r="M2608" s="7">
        <f t="shared" si="528"/>
        <v>-0.14449997256458949</v>
      </c>
      <c r="N2608" s="7">
        <f t="shared" si="532"/>
        <v>809.7801668892605</v>
      </c>
    </row>
    <row r="2609" spans="2:14" x14ac:dyDescent="0.25">
      <c r="B2609" s="1">
        <f t="shared" si="529"/>
        <v>25910</v>
      </c>
      <c r="C2609" s="4">
        <f t="shared" si="521"/>
        <v>17.993055555555557</v>
      </c>
      <c r="D2609" s="3">
        <f t="shared" si="530"/>
        <v>0.99305555555555713</v>
      </c>
      <c r="E2609" s="1">
        <f t="shared" si="522"/>
        <v>0</v>
      </c>
      <c r="F2609" s="1">
        <f t="shared" si="531"/>
        <v>19.924940661406179</v>
      </c>
      <c r="G2609" s="1">
        <f t="shared" si="523"/>
        <v>0</v>
      </c>
      <c r="H2609" s="1">
        <f t="shared" si="524"/>
        <v>1</v>
      </c>
      <c r="I2609" s="1">
        <f t="shared" si="525"/>
        <v>0</v>
      </c>
      <c r="J2609" s="1">
        <f t="shared" si="533"/>
        <v>1</v>
      </c>
      <c r="K2609" s="7">
        <f t="shared" si="526"/>
        <v>2390.9928793687413</v>
      </c>
      <c r="L2609" s="7">
        <f t="shared" si="527"/>
        <v>965404.27237875527</v>
      </c>
      <c r="M2609" s="7">
        <f t="shared" si="528"/>
        <v>9.6540427237875523E-2</v>
      </c>
      <c r="N2609" s="7">
        <f t="shared" si="532"/>
        <v>2085.8681001335563</v>
      </c>
    </row>
    <row r="2610" spans="2:14" x14ac:dyDescent="0.25">
      <c r="B2610" s="1">
        <f t="shared" si="529"/>
        <v>25920</v>
      </c>
      <c r="C2610" s="4">
        <f t="shared" si="521"/>
        <v>18</v>
      </c>
      <c r="D2610" s="3">
        <f t="shared" si="530"/>
        <v>0</v>
      </c>
      <c r="E2610" s="1">
        <f t="shared" si="522"/>
        <v>-1</v>
      </c>
      <c r="F2610" s="1">
        <f t="shared" si="531"/>
        <v>20.021481088644055</v>
      </c>
      <c r="G2610" s="1">
        <f t="shared" si="523"/>
        <v>1</v>
      </c>
      <c r="H2610" s="1">
        <f t="shared" si="524"/>
        <v>0</v>
      </c>
      <c r="I2610" s="1">
        <f t="shared" si="525"/>
        <v>1</v>
      </c>
      <c r="J2610" s="1">
        <f t="shared" si="533"/>
        <v>0</v>
      </c>
      <c r="K2610" s="7">
        <f t="shared" si="526"/>
        <v>2522.5777306372865</v>
      </c>
      <c r="L2610" s="7">
        <f t="shared" si="527"/>
        <v>-1513546.638382372</v>
      </c>
      <c r="M2610" s="7">
        <f t="shared" si="528"/>
        <v>-0.1513546638382372</v>
      </c>
      <c r="N2610" s="7">
        <f t="shared" si="532"/>
        <v>1251.5208600801336</v>
      </c>
    </row>
    <row r="2611" spans="2:14" x14ac:dyDescent="0.25">
      <c r="B2611" s="1">
        <f t="shared" si="529"/>
        <v>25930</v>
      </c>
      <c r="C2611" s="4">
        <f t="shared" si="521"/>
        <v>18.006944444444443</v>
      </c>
      <c r="D2611" s="3">
        <f t="shared" si="530"/>
        <v>6.9444444444428655E-3</v>
      </c>
      <c r="E2611" s="1">
        <f t="shared" si="522"/>
        <v>-1</v>
      </c>
      <c r="F2611" s="1">
        <f t="shared" si="531"/>
        <v>19.870126424805818</v>
      </c>
      <c r="G2611" s="1">
        <f t="shared" si="523"/>
        <v>1</v>
      </c>
      <c r="H2611" s="1">
        <f t="shared" si="524"/>
        <v>0</v>
      </c>
      <c r="I2611" s="1">
        <f t="shared" si="525"/>
        <v>1</v>
      </c>
      <c r="J2611" s="1">
        <f t="shared" si="533"/>
        <v>0</v>
      </c>
      <c r="K2611" s="7">
        <f t="shared" si="526"/>
        <v>2504.4151709766979</v>
      </c>
      <c r="L2611" s="7">
        <f t="shared" si="527"/>
        <v>-1502649.1025860189</v>
      </c>
      <c r="M2611" s="7">
        <f t="shared" si="528"/>
        <v>-0.15026491025860189</v>
      </c>
      <c r="N2611" s="7">
        <f t="shared" si="532"/>
        <v>750.91251604808019</v>
      </c>
    </row>
    <row r="2612" spans="2:14" x14ac:dyDescent="0.25">
      <c r="B2612" s="1">
        <f t="shared" si="529"/>
        <v>25940</v>
      </c>
      <c r="C2612" s="4">
        <f t="shared" si="521"/>
        <v>18.013888888888889</v>
      </c>
      <c r="D2612" s="3">
        <f t="shared" si="530"/>
        <v>1.3888888888889284E-2</v>
      </c>
      <c r="E2612" s="1">
        <f t="shared" si="522"/>
        <v>-1</v>
      </c>
      <c r="F2612" s="1">
        <f t="shared" si="531"/>
        <v>19.719861514547215</v>
      </c>
      <c r="G2612" s="1">
        <f t="shared" si="523"/>
        <v>1</v>
      </c>
      <c r="H2612" s="1">
        <f t="shared" si="524"/>
        <v>0</v>
      </c>
      <c r="I2612" s="1">
        <f t="shared" si="525"/>
        <v>1</v>
      </c>
      <c r="J2612" s="1">
        <f t="shared" si="533"/>
        <v>0</v>
      </c>
      <c r="K2612" s="7">
        <f t="shared" si="526"/>
        <v>2486.3833817456657</v>
      </c>
      <c r="L2612" s="7">
        <f t="shared" si="527"/>
        <v>-1491830.0290473993</v>
      </c>
      <c r="M2612" s="7">
        <f t="shared" si="528"/>
        <v>-0.14918300290473993</v>
      </c>
      <c r="N2612" s="7">
        <f t="shared" si="532"/>
        <v>450.5475096288481</v>
      </c>
    </row>
    <row r="2613" spans="2:14" x14ac:dyDescent="0.25">
      <c r="B2613" s="1">
        <f t="shared" si="529"/>
        <v>25950</v>
      </c>
      <c r="C2613" s="4">
        <f t="shared" si="521"/>
        <v>18.020833333333332</v>
      </c>
      <c r="D2613" s="3">
        <f t="shared" si="530"/>
        <v>2.0833333333332149E-2</v>
      </c>
      <c r="E2613" s="1">
        <f t="shared" si="522"/>
        <v>-1</v>
      </c>
      <c r="F2613" s="1">
        <f t="shared" si="531"/>
        <v>19.570678511642477</v>
      </c>
      <c r="G2613" s="1">
        <f t="shared" si="523"/>
        <v>1</v>
      </c>
      <c r="H2613" s="1">
        <f t="shared" si="524"/>
        <v>0</v>
      </c>
      <c r="I2613" s="1">
        <f t="shared" si="525"/>
        <v>1</v>
      </c>
      <c r="J2613" s="1">
        <f t="shared" si="533"/>
        <v>0</v>
      </c>
      <c r="K2613" s="7">
        <f t="shared" si="526"/>
        <v>2468.4814213970967</v>
      </c>
      <c r="L2613" s="7">
        <f t="shared" si="527"/>
        <v>-1481088.852838258</v>
      </c>
      <c r="M2613" s="7">
        <f t="shared" si="528"/>
        <v>-0.14810888528382579</v>
      </c>
      <c r="N2613" s="7">
        <f t="shared" si="532"/>
        <v>270.32850577730886</v>
      </c>
    </row>
    <row r="2614" spans="2:14" x14ac:dyDescent="0.25">
      <c r="B2614" s="1">
        <f t="shared" si="529"/>
        <v>25960</v>
      </c>
      <c r="C2614" s="4">
        <f t="shared" si="521"/>
        <v>18.027777777777779</v>
      </c>
      <c r="D2614" s="3">
        <f t="shared" si="530"/>
        <v>2.7777777777778567E-2</v>
      </c>
      <c r="E2614" s="1">
        <f t="shared" si="522"/>
        <v>-1</v>
      </c>
      <c r="F2614" s="1">
        <f t="shared" si="531"/>
        <v>19.422569626358651</v>
      </c>
      <c r="G2614" s="1">
        <f t="shared" si="523"/>
        <v>1</v>
      </c>
      <c r="H2614" s="1">
        <f t="shared" si="524"/>
        <v>0</v>
      </c>
      <c r="I2614" s="1">
        <f t="shared" si="525"/>
        <v>1</v>
      </c>
      <c r="J2614" s="1">
        <f t="shared" si="533"/>
        <v>0</v>
      </c>
      <c r="K2614" s="7">
        <f t="shared" si="526"/>
        <v>2450.708355163038</v>
      </c>
      <c r="L2614" s="7">
        <f t="shared" si="527"/>
        <v>-1470425.0130978229</v>
      </c>
      <c r="M2614" s="7">
        <f t="shared" si="528"/>
        <v>-0.1470425013097823</v>
      </c>
      <c r="N2614" s="7">
        <f t="shared" si="532"/>
        <v>162.1971034663853</v>
      </c>
    </row>
    <row r="2615" spans="2:14" x14ac:dyDescent="0.25">
      <c r="B2615" s="1">
        <f t="shared" si="529"/>
        <v>25970</v>
      </c>
      <c r="C2615" s="4">
        <f t="shared" si="521"/>
        <v>18.034722222222221</v>
      </c>
      <c r="D2615" s="3">
        <f t="shared" si="530"/>
        <v>3.4722222222221433E-2</v>
      </c>
      <c r="E2615" s="1">
        <f t="shared" si="522"/>
        <v>-1</v>
      </c>
      <c r="F2615" s="1">
        <f t="shared" si="531"/>
        <v>19.275527125048868</v>
      </c>
      <c r="G2615" s="1">
        <f t="shared" si="523"/>
        <v>1</v>
      </c>
      <c r="H2615" s="1">
        <f t="shared" si="524"/>
        <v>0</v>
      </c>
      <c r="I2615" s="1">
        <f t="shared" si="525"/>
        <v>1</v>
      </c>
      <c r="J2615" s="1">
        <f t="shared" si="533"/>
        <v>0</v>
      </c>
      <c r="K2615" s="7">
        <f t="shared" si="526"/>
        <v>2433.063255005864</v>
      </c>
      <c r="L2615" s="7">
        <f t="shared" si="527"/>
        <v>-1459837.9530035183</v>
      </c>
      <c r="M2615" s="7">
        <f t="shared" si="528"/>
        <v>-0.14598379530035183</v>
      </c>
      <c r="N2615" s="7">
        <f t="shared" si="532"/>
        <v>97.318262079831172</v>
      </c>
    </row>
    <row r="2616" spans="2:14" x14ac:dyDescent="0.25">
      <c r="B2616" s="1">
        <f t="shared" si="529"/>
        <v>25980</v>
      </c>
      <c r="C2616" s="4">
        <f t="shared" si="521"/>
        <v>18.041666666666668</v>
      </c>
      <c r="D2616" s="3">
        <f t="shared" si="530"/>
        <v>4.1666666666667851E-2</v>
      </c>
      <c r="E2616" s="1">
        <f t="shared" si="522"/>
        <v>-1.5</v>
      </c>
      <c r="F2616" s="1">
        <f t="shared" si="531"/>
        <v>19.129543329748515</v>
      </c>
      <c r="G2616" s="1">
        <f t="shared" si="523"/>
        <v>1</v>
      </c>
      <c r="H2616" s="1">
        <f t="shared" si="524"/>
        <v>0</v>
      </c>
      <c r="I2616" s="1">
        <f t="shared" si="525"/>
        <v>1</v>
      </c>
      <c r="J2616" s="1">
        <f t="shared" si="533"/>
        <v>0</v>
      </c>
      <c r="K2616" s="7">
        <f t="shared" si="526"/>
        <v>2475.5451995698213</v>
      </c>
      <c r="L2616" s="7">
        <f t="shared" si="527"/>
        <v>-1485327.1197418927</v>
      </c>
      <c r="M2616" s="7">
        <f t="shared" si="528"/>
        <v>-0.14853271197418927</v>
      </c>
      <c r="N2616" s="7">
        <f t="shared" si="532"/>
        <v>58.390957247898697</v>
      </c>
    </row>
    <row r="2617" spans="2:14" x14ac:dyDescent="0.25">
      <c r="B2617" s="1">
        <f t="shared" si="529"/>
        <v>25990</v>
      </c>
      <c r="C2617" s="4">
        <f t="shared" si="521"/>
        <v>18.048611111111111</v>
      </c>
      <c r="D2617" s="3">
        <f t="shared" si="530"/>
        <v>4.8611111111110716E-2</v>
      </c>
      <c r="E2617" s="1">
        <f t="shared" si="522"/>
        <v>-1.5</v>
      </c>
      <c r="F2617" s="1">
        <f t="shared" si="531"/>
        <v>18.981010617774324</v>
      </c>
      <c r="G2617" s="1">
        <f t="shared" si="523"/>
        <v>1</v>
      </c>
      <c r="H2617" s="1">
        <f t="shared" si="524"/>
        <v>0</v>
      </c>
      <c r="I2617" s="1">
        <f t="shared" si="525"/>
        <v>1</v>
      </c>
      <c r="J2617" s="1">
        <f t="shared" si="533"/>
        <v>0</v>
      </c>
      <c r="K2617" s="7">
        <f t="shared" si="526"/>
        <v>2457.7212741329186</v>
      </c>
      <c r="L2617" s="7">
        <f t="shared" si="527"/>
        <v>-1474632.764479751</v>
      </c>
      <c r="M2617" s="7">
        <f t="shared" si="528"/>
        <v>-0.14746327644797511</v>
      </c>
      <c r="N2617" s="7">
        <f t="shared" si="532"/>
        <v>35.03457434873922</v>
      </c>
    </row>
    <row r="2618" spans="2:14" x14ac:dyDescent="0.25">
      <c r="B2618" s="1">
        <f t="shared" si="529"/>
        <v>26000</v>
      </c>
      <c r="C2618" s="4">
        <f t="shared" si="521"/>
        <v>18.055555555555557</v>
      </c>
      <c r="D2618" s="3">
        <f t="shared" si="530"/>
        <v>5.5555555555557135E-2</v>
      </c>
      <c r="E2618" s="1">
        <f t="shared" si="522"/>
        <v>-1.5</v>
      </c>
      <c r="F2618" s="1">
        <f t="shared" si="531"/>
        <v>18.833547341326348</v>
      </c>
      <c r="G2618" s="1">
        <f t="shared" si="523"/>
        <v>1</v>
      </c>
      <c r="H2618" s="1">
        <f t="shared" si="524"/>
        <v>0</v>
      </c>
      <c r="I2618" s="1">
        <f t="shared" si="525"/>
        <v>1</v>
      </c>
      <c r="J2618" s="1">
        <f t="shared" si="533"/>
        <v>0</v>
      </c>
      <c r="K2618" s="7">
        <f t="shared" si="526"/>
        <v>2440.0256809591615</v>
      </c>
      <c r="L2618" s="7">
        <f t="shared" si="527"/>
        <v>-1464015.4085754971</v>
      </c>
      <c r="M2618" s="7">
        <f t="shared" si="528"/>
        <v>-0.14640154085754972</v>
      </c>
      <c r="N2618" s="7">
        <f t="shared" si="532"/>
        <v>21.020744609243533</v>
      </c>
    </row>
    <row r="2619" spans="2:14" x14ac:dyDescent="0.25">
      <c r="B2619" s="1">
        <f t="shared" si="529"/>
        <v>26010</v>
      </c>
      <c r="C2619" s="4">
        <f t="shared" si="521"/>
        <v>18.0625</v>
      </c>
      <c r="D2619" s="3">
        <f t="shared" si="530"/>
        <v>6.25E-2</v>
      </c>
      <c r="E2619" s="1">
        <f t="shared" si="522"/>
        <v>-1.5</v>
      </c>
      <c r="F2619" s="1">
        <f t="shared" si="531"/>
        <v>18.687145800468798</v>
      </c>
      <c r="G2619" s="1">
        <f t="shared" si="523"/>
        <v>1</v>
      </c>
      <c r="H2619" s="1">
        <f t="shared" si="524"/>
        <v>0</v>
      </c>
      <c r="I2619" s="1">
        <f t="shared" si="525"/>
        <v>1</v>
      </c>
      <c r="J2619" s="1">
        <f t="shared" si="533"/>
        <v>0</v>
      </c>
      <c r="K2619" s="7">
        <f t="shared" si="526"/>
        <v>2422.4574960562554</v>
      </c>
      <c r="L2619" s="7">
        <f t="shared" si="527"/>
        <v>-1453474.4976337533</v>
      </c>
      <c r="M2619" s="7">
        <f t="shared" si="528"/>
        <v>-0.14534744976337532</v>
      </c>
      <c r="N2619" s="7">
        <f t="shared" si="532"/>
        <v>12.612446765546119</v>
      </c>
    </row>
    <row r="2620" spans="2:14" x14ac:dyDescent="0.25">
      <c r="B2620" s="1">
        <f t="shared" si="529"/>
        <v>26020</v>
      </c>
      <c r="C2620" s="4">
        <f t="shared" si="521"/>
        <v>18.069444444444443</v>
      </c>
      <c r="D2620" s="3">
        <f t="shared" si="530"/>
        <v>6.9444444444442865E-2</v>
      </c>
      <c r="E2620" s="1">
        <f t="shared" si="522"/>
        <v>-1.5</v>
      </c>
      <c r="F2620" s="1">
        <f t="shared" si="531"/>
        <v>18.541798350705424</v>
      </c>
      <c r="G2620" s="1">
        <f t="shared" si="523"/>
        <v>1</v>
      </c>
      <c r="H2620" s="1">
        <f t="shared" si="524"/>
        <v>0</v>
      </c>
      <c r="I2620" s="1">
        <f t="shared" si="525"/>
        <v>1</v>
      </c>
      <c r="J2620" s="1">
        <f t="shared" si="533"/>
        <v>0</v>
      </c>
      <c r="K2620" s="7">
        <f t="shared" si="526"/>
        <v>2405.0158020846507</v>
      </c>
      <c r="L2620" s="7">
        <f t="shared" si="527"/>
        <v>-1443009.4812507904</v>
      </c>
      <c r="M2620" s="7">
        <f t="shared" si="528"/>
        <v>-0.14430094812507904</v>
      </c>
      <c r="N2620" s="7">
        <f t="shared" si="532"/>
        <v>7.5674680593276715</v>
      </c>
    </row>
    <row r="2621" spans="2:14" x14ac:dyDescent="0.25">
      <c r="B2621" s="1">
        <f t="shared" si="529"/>
        <v>26030</v>
      </c>
      <c r="C2621" s="4">
        <f t="shared" si="521"/>
        <v>18.076388888888889</v>
      </c>
      <c r="D2621" s="3">
        <f t="shared" si="530"/>
        <v>7.6388888888889284E-2</v>
      </c>
      <c r="E2621" s="1">
        <f t="shared" si="522"/>
        <v>-1.5</v>
      </c>
      <c r="F2621" s="1">
        <f t="shared" si="531"/>
        <v>18.397497402580345</v>
      </c>
      <c r="G2621" s="1">
        <f t="shared" si="523"/>
        <v>1</v>
      </c>
      <c r="H2621" s="1">
        <f t="shared" si="524"/>
        <v>0</v>
      </c>
      <c r="I2621" s="1">
        <f t="shared" si="525"/>
        <v>1</v>
      </c>
      <c r="J2621" s="1">
        <f t="shared" si="533"/>
        <v>0</v>
      </c>
      <c r="K2621" s="7">
        <f t="shared" si="526"/>
        <v>2387.6996883096413</v>
      </c>
      <c r="L2621" s="7">
        <f t="shared" si="527"/>
        <v>-1432619.8129857846</v>
      </c>
      <c r="M2621" s="7">
        <f t="shared" si="528"/>
        <v>-0.14326198129857845</v>
      </c>
      <c r="N2621" s="7">
        <f t="shared" si="532"/>
        <v>4.5404808355966031</v>
      </c>
    </row>
    <row r="2622" spans="2:14" x14ac:dyDescent="0.25">
      <c r="B2622" s="1">
        <f t="shared" si="529"/>
        <v>26040</v>
      </c>
      <c r="C2622" s="4">
        <f t="shared" si="521"/>
        <v>18.083333333333332</v>
      </c>
      <c r="D2622" s="3">
        <f t="shared" si="530"/>
        <v>8.3333333333332149E-2</v>
      </c>
      <c r="E2622" s="1">
        <f t="shared" si="522"/>
        <v>-1.5</v>
      </c>
      <c r="F2622" s="1">
        <f t="shared" si="531"/>
        <v>18.254235421281766</v>
      </c>
      <c r="G2622" s="1">
        <f t="shared" si="523"/>
        <v>1</v>
      </c>
      <c r="H2622" s="1">
        <f t="shared" si="524"/>
        <v>0</v>
      </c>
      <c r="I2622" s="1">
        <f t="shared" si="525"/>
        <v>1</v>
      </c>
      <c r="J2622" s="1">
        <f t="shared" si="533"/>
        <v>0</v>
      </c>
      <c r="K2622" s="7">
        <f t="shared" si="526"/>
        <v>2370.5082505538116</v>
      </c>
      <c r="L2622" s="7">
        <f t="shared" si="527"/>
        <v>-1422304.9503322872</v>
      </c>
      <c r="M2622" s="7">
        <f t="shared" si="528"/>
        <v>-0.14223049503322871</v>
      </c>
      <c r="N2622" s="7">
        <f t="shared" si="532"/>
        <v>2.7242885013579619</v>
      </c>
    </row>
    <row r="2623" spans="2:14" x14ac:dyDescent="0.25">
      <c r="B2623" s="1">
        <f t="shared" si="529"/>
        <v>26050</v>
      </c>
      <c r="C2623" s="4">
        <f t="shared" si="521"/>
        <v>18.090277777777779</v>
      </c>
      <c r="D2623" s="3">
        <f t="shared" si="530"/>
        <v>9.0277777777778567E-2</v>
      </c>
      <c r="E2623" s="1">
        <f t="shared" si="522"/>
        <v>-2</v>
      </c>
      <c r="F2623" s="1">
        <f t="shared" si="531"/>
        <v>18.112004926248538</v>
      </c>
      <c r="G2623" s="1">
        <f t="shared" si="523"/>
        <v>1</v>
      </c>
      <c r="H2623" s="1">
        <f t="shared" si="524"/>
        <v>0</v>
      </c>
      <c r="I2623" s="1">
        <f t="shared" si="525"/>
        <v>1</v>
      </c>
      <c r="J2623" s="1">
        <f t="shared" si="533"/>
        <v>0</v>
      </c>
      <c r="K2623" s="7">
        <f t="shared" si="526"/>
        <v>2413.4405911498243</v>
      </c>
      <c r="L2623" s="7">
        <f t="shared" si="527"/>
        <v>-1448064.3546898945</v>
      </c>
      <c r="M2623" s="7">
        <f t="shared" si="528"/>
        <v>-0.14480643546898944</v>
      </c>
      <c r="N2623" s="7">
        <f t="shared" si="532"/>
        <v>1.634573100814777</v>
      </c>
    </row>
    <row r="2624" spans="2:14" x14ac:dyDescent="0.25">
      <c r="B2624" s="1">
        <f t="shared" si="529"/>
        <v>26060</v>
      </c>
      <c r="C2624" s="4">
        <f t="shared" si="521"/>
        <v>18.097222222222221</v>
      </c>
      <c r="D2624" s="3">
        <f t="shared" si="530"/>
        <v>9.7222222222221433E-2</v>
      </c>
      <c r="E2624" s="1">
        <f t="shared" si="522"/>
        <v>-2</v>
      </c>
      <c r="F2624" s="1">
        <f t="shared" si="531"/>
        <v>17.967198490779548</v>
      </c>
      <c r="G2624" s="1">
        <f t="shared" si="523"/>
        <v>1</v>
      </c>
      <c r="H2624" s="1">
        <f t="shared" si="524"/>
        <v>0</v>
      </c>
      <c r="I2624" s="1">
        <f t="shared" si="525"/>
        <v>1</v>
      </c>
      <c r="J2624" s="1">
        <f t="shared" si="533"/>
        <v>0</v>
      </c>
      <c r="K2624" s="7">
        <f t="shared" si="526"/>
        <v>2396.0638188935454</v>
      </c>
      <c r="L2624" s="7">
        <f t="shared" si="527"/>
        <v>-1437638.2913361271</v>
      </c>
      <c r="M2624" s="7">
        <f t="shared" si="528"/>
        <v>-0.14376382913361271</v>
      </c>
      <c r="N2624" s="7">
        <f t="shared" si="532"/>
        <v>0.98074386048886619</v>
      </c>
    </row>
    <row r="2625" spans="2:14" x14ac:dyDescent="0.25">
      <c r="B2625" s="1">
        <f t="shared" si="529"/>
        <v>26070</v>
      </c>
      <c r="C2625" s="4">
        <f t="shared" si="521"/>
        <v>18.104166666666668</v>
      </c>
      <c r="D2625" s="3">
        <f t="shared" si="530"/>
        <v>0.10416666666666785</v>
      </c>
      <c r="E2625" s="1">
        <f t="shared" si="522"/>
        <v>-2</v>
      </c>
      <c r="F2625" s="1">
        <f t="shared" si="531"/>
        <v>17.823434661645937</v>
      </c>
      <c r="G2625" s="1">
        <f t="shared" si="523"/>
        <v>1</v>
      </c>
      <c r="H2625" s="1">
        <f t="shared" si="524"/>
        <v>0</v>
      </c>
      <c r="I2625" s="1">
        <f t="shared" si="525"/>
        <v>1</v>
      </c>
      <c r="J2625" s="1">
        <f t="shared" si="533"/>
        <v>0</v>
      </c>
      <c r="K2625" s="7">
        <f t="shared" si="526"/>
        <v>2378.812159397512</v>
      </c>
      <c r="L2625" s="7">
        <f t="shared" si="527"/>
        <v>-1427287.2956385072</v>
      </c>
      <c r="M2625" s="7">
        <f t="shared" si="528"/>
        <v>-0.14272872956385071</v>
      </c>
      <c r="N2625" s="7">
        <f t="shared" si="532"/>
        <v>0.58844631629331967</v>
      </c>
    </row>
    <row r="2626" spans="2:14" x14ac:dyDescent="0.25">
      <c r="B2626" s="1">
        <f t="shared" si="529"/>
        <v>26080</v>
      </c>
      <c r="C2626" s="4">
        <f t="shared" si="521"/>
        <v>18.111111111111111</v>
      </c>
      <c r="D2626" s="3">
        <f t="shared" si="530"/>
        <v>0.11111111111111072</v>
      </c>
      <c r="E2626" s="1">
        <f t="shared" si="522"/>
        <v>-2</v>
      </c>
      <c r="F2626" s="1">
        <f t="shared" si="531"/>
        <v>17.680705932082088</v>
      </c>
      <c r="G2626" s="1">
        <f t="shared" si="523"/>
        <v>1</v>
      </c>
      <c r="H2626" s="1">
        <f t="shared" si="524"/>
        <v>0</v>
      </c>
      <c r="I2626" s="1">
        <f t="shared" si="525"/>
        <v>1</v>
      </c>
      <c r="J2626" s="1">
        <f t="shared" si="533"/>
        <v>0</v>
      </c>
      <c r="K2626" s="7">
        <f t="shared" si="526"/>
        <v>2361.6847118498504</v>
      </c>
      <c r="L2626" s="7">
        <f t="shared" si="527"/>
        <v>-1417010.8271099103</v>
      </c>
      <c r="M2626" s="7">
        <f t="shared" si="528"/>
        <v>-0.14170108271099102</v>
      </c>
      <c r="N2626" s="7">
        <f t="shared" si="532"/>
        <v>0.35306778977599179</v>
      </c>
    </row>
    <row r="2627" spans="2:14" x14ac:dyDescent="0.25">
      <c r="B2627" s="1">
        <f t="shared" si="529"/>
        <v>26090</v>
      </c>
      <c r="C2627" s="4">
        <f t="shared" si="521"/>
        <v>18.118055555555557</v>
      </c>
      <c r="D2627" s="3">
        <f t="shared" si="530"/>
        <v>0.11805555555555713</v>
      </c>
      <c r="E2627" s="1">
        <f t="shared" si="522"/>
        <v>-2</v>
      </c>
      <c r="F2627" s="1">
        <f t="shared" si="531"/>
        <v>17.539004849371096</v>
      </c>
      <c r="G2627" s="1">
        <f t="shared" si="523"/>
        <v>1</v>
      </c>
      <c r="H2627" s="1">
        <f t="shared" si="524"/>
        <v>0</v>
      </c>
      <c r="I2627" s="1">
        <f t="shared" si="525"/>
        <v>1</v>
      </c>
      <c r="J2627" s="1">
        <f t="shared" si="533"/>
        <v>0</v>
      </c>
      <c r="K2627" s="7">
        <f t="shared" si="526"/>
        <v>2344.6805819245315</v>
      </c>
      <c r="L2627" s="7">
        <f t="shared" si="527"/>
        <v>-1406808.3491547187</v>
      </c>
      <c r="M2627" s="7">
        <f t="shared" si="528"/>
        <v>-0.14068083491547187</v>
      </c>
      <c r="N2627" s="7">
        <f t="shared" si="532"/>
        <v>0.21184067386559507</v>
      </c>
    </row>
    <row r="2628" spans="2:14" x14ac:dyDescent="0.25">
      <c r="B2628" s="1">
        <f t="shared" si="529"/>
        <v>26100</v>
      </c>
      <c r="C2628" s="4">
        <f t="shared" si="521"/>
        <v>18.125</v>
      </c>
      <c r="D2628" s="3">
        <f t="shared" si="530"/>
        <v>0.125</v>
      </c>
      <c r="E2628" s="1">
        <f t="shared" si="522"/>
        <v>-2.7</v>
      </c>
      <c r="F2628" s="1">
        <f t="shared" si="531"/>
        <v>17.398324014455625</v>
      </c>
      <c r="G2628" s="1">
        <f t="shared" si="523"/>
        <v>1</v>
      </c>
      <c r="H2628" s="1">
        <f t="shared" si="524"/>
        <v>0</v>
      </c>
      <c r="I2628" s="1">
        <f t="shared" si="525"/>
        <v>1</v>
      </c>
      <c r="J2628" s="1">
        <f t="shared" si="533"/>
        <v>0</v>
      </c>
      <c r="K2628" s="7">
        <f t="shared" si="526"/>
        <v>2411.7988817346745</v>
      </c>
      <c r="L2628" s="7">
        <f t="shared" si="527"/>
        <v>-1447079.3290408046</v>
      </c>
      <c r="M2628" s="7">
        <f t="shared" si="528"/>
        <v>-0.14470793290408046</v>
      </c>
      <c r="N2628" s="7">
        <f t="shared" si="532"/>
        <v>0.12710440431935704</v>
      </c>
    </row>
    <row r="2629" spans="2:14" x14ac:dyDescent="0.25">
      <c r="B2629" s="1">
        <f t="shared" si="529"/>
        <v>26110</v>
      </c>
      <c r="C2629" s="4">
        <f t="shared" si="521"/>
        <v>18.131944444444443</v>
      </c>
      <c r="D2629" s="3">
        <f t="shared" si="530"/>
        <v>0.13194444444444287</v>
      </c>
      <c r="E2629" s="1">
        <f t="shared" si="522"/>
        <v>-2.7</v>
      </c>
      <c r="F2629" s="1">
        <f t="shared" si="531"/>
        <v>17.253616081551545</v>
      </c>
      <c r="G2629" s="1">
        <f t="shared" si="523"/>
        <v>1</v>
      </c>
      <c r="H2629" s="1">
        <f t="shared" si="524"/>
        <v>0</v>
      </c>
      <c r="I2629" s="1">
        <f t="shared" si="525"/>
        <v>1</v>
      </c>
      <c r="J2629" s="1">
        <f t="shared" si="533"/>
        <v>0</v>
      </c>
      <c r="K2629" s="7">
        <f t="shared" si="526"/>
        <v>2394.4339297861852</v>
      </c>
      <c r="L2629" s="7">
        <f t="shared" si="527"/>
        <v>-1436660.357871711</v>
      </c>
      <c r="M2629" s="7">
        <f t="shared" si="528"/>
        <v>-0.1436660357871711</v>
      </c>
      <c r="N2629" s="7">
        <f t="shared" si="532"/>
        <v>7.6262642591614221E-2</v>
      </c>
    </row>
    <row r="2630" spans="2:14" x14ac:dyDescent="0.25">
      <c r="B2630" s="1">
        <f t="shared" si="529"/>
        <v>26120</v>
      </c>
      <c r="C2630" s="4">
        <f t="shared" si="521"/>
        <v>18.138888888888889</v>
      </c>
      <c r="D2630" s="3">
        <f t="shared" si="530"/>
        <v>0.13888888888888928</v>
      </c>
      <c r="E2630" s="1">
        <f t="shared" si="522"/>
        <v>-2.7</v>
      </c>
      <c r="F2630" s="1">
        <f t="shared" si="531"/>
        <v>17.109950045764375</v>
      </c>
      <c r="G2630" s="1">
        <f t="shared" si="523"/>
        <v>1</v>
      </c>
      <c r="H2630" s="1">
        <f t="shared" si="524"/>
        <v>0</v>
      </c>
      <c r="I2630" s="1">
        <f t="shared" si="525"/>
        <v>1</v>
      </c>
      <c r="J2630" s="1">
        <f t="shared" si="533"/>
        <v>0</v>
      </c>
      <c r="K2630" s="7">
        <f t="shared" si="526"/>
        <v>2377.1940054917245</v>
      </c>
      <c r="L2630" s="7">
        <f t="shared" si="527"/>
        <v>-1426316.4032950348</v>
      </c>
      <c r="M2630" s="7">
        <f t="shared" si="528"/>
        <v>-0.14263164032950348</v>
      </c>
      <c r="N2630" s="7">
        <f t="shared" si="532"/>
        <v>4.5757585554968533E-2</v>
      </c>
    </row>
    <row r="2631" spans="2:14" x14ac:dyDescent="0.25">
      <c r="B2631" s="1">
        <f t="shared" si="529"/>
        <v>26130</v>
      </c>
      <c r="C2631" s="4">
        <f t="shared" si="521"/>
        <v>18.145833333333332</v>
      </c>
      <c r="D2631" s="3">
        <f t="shared" si="530"/>
        <v>0.14583333333333215</v>
      </c>
      <c r="E2631" s="1">
        <f t="shared" si="522"/>
        <v>-2.7</v>
      </c>
      <c r="F2631" s="1">
        <f t="shared" si="531"/>
        <v>16.96731840543487</v>
      </c>
      <c r="G2631" s="1">
        <f t="shared" si="523"/>
        <v>1</v>
      </c>
      <c r="H2631" s="1">
        <f t="shared" si="524"/>
        <v>0</v>
      </c>
      <c r="I2631" s="1">
        <f t="shared" si="525"/>
        <v>1</v>
      </c>
      <c r="J2631" s="1">
        <f t="shared" si="533"/>
        <v>0</v>
      </c>
      <c r="K2631" s="7">
        <f t="shared" si="526"/>
        <v>2360.078208652184</v>
      </c>
      <c r="L2631" s="7">
        <f t="shared" si="527"/>
        <v>-1416046.9251913102</v>
      </c>
      <c r="M2631" s="7">
        <f t="shared" si="528"/>
        <v>-0.14160469251913102</v>
      </c>
      <c r="N2631" s="7">
        <f t="shared" si="532"/>
        <v>2.7454551332981119E-2</v>
      </c>
    </row>
    <row r="2632" spans="2:14" x14ac:dyDescent="0.25">
      <c r="B2632" s="1">
        <f t="shared" si="529"/>
        <v>26140</v>
      </c>
      <c r="C2632" s="4">
        <f t="shared" si="521"/>
        <v>18.152777777777779</v>
      </c>
      <c r="D2632" s="3">
        <f t="shared" si="530"/>
        <v>0.15277777777777857</v>
      </c>
      <c r="E2632" s="1">
        <f t="shared" si="522"/>
        <v>-2.7</v>
      </c>
      <c r="F2632" s="1">
        <f t="shared" si="531"/>
        <v>16.825713712915739</v>
      </c>
      <c r="G2632" s="1">
        <f t="shared" si="523"/>
        <v>1</v>
      </c>
      <c r="H2632" s="1">
        <f t="shared" si="524"/>
        <v>0</v>
      </c>
      <c r="I2632" s="1">
        <f t="shared" si="525"/>
        <v>1</v>
      </c>
      <c r="J2632" s="1">
        <f t="shared" si="533"/>
        <v>0</v>
      </c>
      <c r="K2632" s="7">
        <f t="shared" si="526"/>
        <v>2343.0856455498883</v>
      </c>
      <c r="L2632" s="7">
        <f t="shared" si="527"/>
        <v>-1405851.387329933</v>
      </c>
      <c r="M2632" s="7">
        <f t="shared" si="528"/>
        <v>-0.1405851387329933</v>
      </c>
      <c r="N2632" s="7">
        <f t="shared" si="532"/>
        <v>1.6472730799788671E-2</v>
      </c>
    </row>
    <row r="2633" spans="2:14" x14ac:dyDescent="0.25">
      <c r="B2633" s="1">
        <f t="shared" si="529"/>
        <v>26150</v>
      </c>
      <c r="C2633" s="4">
        <f t="shared" si="521"/>
        <v>18.159722222222221</v>
      </c>
      <c r="D2633" s="3">
        <f t="shared" si="530"/>
        <v>0.15972222222222143</v>
      </c>
      <c r="E2633" s="1">
        <f t="shared" si="522"/>
        <v>-2.7</v>
      </c>
      <c r="F2633" s="1">
        <f t="shared" si="531"/>
        <v>16.685128574182745</v>
      </c>
      <c r="G2633" s="1">
        <f t="shared" si="523"/>
        <v>1</v>
      </c>
      <c r="H2633" s="1">
        <f t="shared" si="524"/>
        <v>0</v>
      </c>
      <c r="I2633" s="1">
        <f t="shared" si="525"/>
        <v>1</v>
      </c>
      <c r="J2633" s="1">
        <f t="shared" si="533"/>
        <v>0</v>
      </c>
      <c r="K2633" s="7">
        <f t="shared" si="526"/>
        <v>2326.215428901929</v>
      </c>
      <c r="L2633" s="7">
        <f t="shared" si="527"/>
        <v>-1395729.2573411574</v>
      </c>
      <c r="M2633" s="7">
        <f t="shared" si="528"/>
        <v>-0.13957292573411575</v>
      </c>
      <c r="N2633" s="7">
        <f t="shared" si="532"/>
        <v>9.8836384798732021E-3</v>
      </c>
    </row>
    <row r="2634" spans="2:14" x14ac:dyDescent="0.25">
      <c r="B2634" s="1">
        <f t="shared" si="529"/>
        <v>26160</v>
      </c>
      <c r="C2634" s="4">
        <f t="shared" si="521"/>
        <v>18.166666666666668</v>
      </c>
      <c r="D2634" s="3">
        <f t="shared" si="530"/>
        <v>0.16666666666666785</v>
      </c>
      <c r="E2634" s="1">
        <f t="shared" si="522"/>
        <v>-3</v>
      </c>
      <c r="F2634" s="1">
        <f t="shared" si="531"/>
        <v>16.54555564844863</v>
      </c>
      <c r="G2634" s="1">
        <f t="shared" si="523"/>
        <v>1</v>
      </c>
      <c r="H2634" s="1">
        <f t="shared" si="524"/>
        <v>0</v>
      </c>
      <c r="I2634" s="1">
        <f t="shared" si="525"/>
        <v>1</v>
      </c>
      <c r="J2634" s="1">
        <f t="shared" si="533"/>
        <v>0</v>
      </c>
      <c r="K2634" s="7">
        <f t="shared" si="526"/>
        <v>2345.4666778138353</v>
      </c>
      <c r="L2634" s="7">
        <f t="shared" si="527"/>
        <v>-1407280.0066883012</v>
      </c>
      <c r="M2634" s="7">
        <f t="shared" si="528"/>
        <v>-0.14072800066883012</v>
      </c>
      <c r="N2634" s="7">
        <f t="shared" si="532"/>
        <v>5.9301830879239211E-3</v>
      </c>
    </row>
    <row r="2635" spans="2:14" x14ac:dyDescent="0.25">
      <c r="B2635" s="1">
        <f t="shared" si="529"/>
        <v>26170</v>
      </c>
      <c r="C2635" s="4">
        <f t="shared" si="521"/>
        <v>18.173611111111111</v>
      </c>
      <c r="D2635" s="3">
        <f t="shared" si="530"/>
        <v>0.17361111111111072</v>
      </c>
      <c r="E2635" s="1">
        <f t="shared" si="522"/>
        <v>-3</v>
      </c>
      <c r="F2635" s="1">
        <f t="shared" si="531"/>
        <v>16.404827647779801</v>
      </c>
      <c r="G2635" s="1">
        <f t="shared" si="523"/>
        <v>1</v>
      </c>
      <c r="H2635" s="1">
        <f t="shared" si="524"/>
        <v>0</v>
      </c>
      <c r="I2635" s="1">
        <f t="shared" si="525"/>
        <v>1</v>
      </c>
      <c r="J2635" s="1">
        <f t="shared" si="533"/>
        <v>0</v>
      </c>
      <c r="K2635" s="7">
        <f t="shared" si="526"/>
        <v>2328.5793177335759</v>
      </c>
      <c r="L2635" s="7">
        <f t="shared" si="527"/>
        <v>-1397147.5906401456</v>
      </c>
      <c r="M2635" s="7">
        <f t="shared" si="528"/>
        <v>-0.13971475906401457</v>
      </c>
      <c r="N2635" s="7">
        <f t="shared" si="532"/>
        <v>3.5581098527543526E-3</v>
      </c>
    </row>
    <row r="2636" spans="2:14" x14ac:dyDescent="0.25">
      <c r="B2636" s="1">
        <f t="shared" si="529"/>
        <v>26180</v>
      </c>
      <c r="C2636" s="4">
        <f t="shared" si="521"/>
        <v>18.180555555555557</v>
      </c>
      <c r="D2636" s="3">
        <f t="shared" si="530"/>
        <v>0.18055555555555713</v>
      </c>
      <c r="E2636" s="1">
        <f t="shared" si="522"/>
        <v>-3</v>
      </c>
      <c r="F2636" s="1">
        <f t="shared" si="531"/>
        <v>16.265112888715787</v>
      </c>
      <c r="G2636" s="1">
        <f t="shared" si="523"/>
        <v>1</v>
      </c>
      <c r="H2636" s="1">
        <f t="shared" si="524"/>
        <v>0</v>
      </c>
      <c r="I2636" s="1">
        <f t="shared" si="525"/>
        <v>0</v>
      </c>
      <c r="J2636" s="1">
        <f t="shared" si="533"/>
        <v>0</v>
      </c>
      <c r="K2636" s="7">
        <f t="shared" si="526"/>
        <v>2311.8135466458943</v>
      </c>
      <c r="L2636" s="7">
        <f t="shared" si="527"/>
        <v>-1387088.1279875366</v>
      </c>
      <c r="M2636" s="7">
        <f t="shared" si="528"/>
        <v>-0.13870881279875366</v>
      </c>
      <c r="N2636" s="7">
        <f t="shared" si="532"/>
        <v>2.1348659116526116E-3</v>
      </c>
    </row>
    <row r="2637" spans="2:14" x14ac:dyDescent="0.25">
      <c r="B2637" s="1">
        <f t="shared" si="529"/>
        <v>26190</v>
      </c>
      <c r="C2637" s="4">
        <f t="shared" si="521"/>
        <v>18.1875</v>
      </c>
      <c r="D2637" s="3">
        <f t="shared" si="530"/>
        <v>0.1875</v>
      </c>
      <c r="E2637" s="1">
        <f t="shared" si="522"/>
        <v>-3</v>
      </c>
      <c r="F2637" s="1">
        <f t="shared" si="531"/>
        <v>16.126404075917034</v>
      </c>
      <c r="G2637" s="1">
        <f t="shared" si="523"/>
        <v>1</v>
      </c>
      <c r="H2637" s="1">
        <f t="shared" si="524"/>
        <v>0</v>
      </c>
      <c r="I2637" s="1">
        <f t="shared" si="525"/>
        <v>0</v>
      </c>
      <c r="J2637" s="1">
        <f t="shared" si="533"/>
        <v>0</v>
      </c>
      <c r="K2637" s="7">
        <f t="shared" si="526"/>
        <v>2295.1684891100435</v>
      </c>
      <c r="L2637" s="7">
        <f t="shared" si="527"/>
        <v>-1377101.093466026</v>
      </c>
      <c r="M2637" s="7">
        <f t="shared" si="528"/>
        <v>-0.1377101093466026</v>
      </c>
      <c r="N2637" s="7">
        <f t="shared" si="532"/>
        <v>1.280919546991567E-3</v>
      </c>
    </row>
    <row r="2638" spans="2:14" x14ac:dyDescent="0.25">
      <c r="B2638" s="1">
        <f t="shared" si="529"/>
        <v>26200</v>
      </c>
      <c r="C2638" s="4">
        <f t="shared" si="521"/>
        <v>18.194444444444443</v>
      </c>
      <c r="D2638" s="3">
        <f t="shared" si="530"/>
        <v>0.19444444444444287</v>
      </c>
      <c r="E2638" s="1">
        <f t="shared" si="522"/>
        <v>-3</v>
      </c>
      <c r="F2638" s="1">
        <f t="shared" si="531"/>
        <v>15.98869396657043</v>
      </c>
      <c r="G2638" s="1">
        <f t="shared" si="523"/>
        <v>1</v>
      </c>
      <c r="H2638" s="1">
        <f t="shared" si="524"/>
        <v>1</v>
      </c>
      <c r="I2638" s="1">
        <f t="shared" si="525"/>
        <v>0</v>
      </c>
      <c r="J2638" s="1">
        <f t="shared" si="533"/>
        <v>1</v>
      </c>
      <c r="K2638" s="7">
        <f t="shared" si="526"/>
        <v>2278.6432759884515</v>
      </c>
      <c r="L2638" s="7">
        <f t="shared" si="527"/>
        <v>1032814.0344069292</v>
      </c>
      <c r="M2638" s="7">
        <f t="shared" si="528"/>
        <v>0.10328140344069292</v>
      </c>
      <c r="N2638" s="7">
        <f t="shared" si="532"/>
        <v>1600.0007685517282</v>
      </c>
    </row>
    <row r="2639" spans="2:14" x14ac:dyDescent="0.25">
      <c r="B2639" s="1">
        <f t="shared" si="529"/>
        <v>26210</v>
      </c>
      <c r="C2639" s="4">
        <f t="shared" si="521"/>
        <v>18.201388888888889</v>
      </c>
      <c r="D2639" s="3">
        <f t="shared" si="530"/>
        <v>0.20138888888888928</v>
      </c>
      <c r="E2639" s="1">
        <f t="shared" si="522"/>
        <v>-3</v>
      </c>
      <c r="F2639" s="1">
        <f t="shared" si="531"/>
        <v>16.091975370011124</v>
      </c>
      <c r="G2639" s="1">
        <f t="shared" si="523"/>
        <v>1</v>
      </c>
      <c r="H2639" s="1">
        <f t="shared" si="524"/>
        <v>0</v>
      </c>
      <c r="I2639" s="1">
        <f t="shared" si="525"/>
        <v>0</v>
      </c>
      <c r="J2639" s="1">
        <f t="shared" si="533"/>
        <v>1</v>
      </c>
      <c r="K2639" s="7">
        <f t="shared" si="526"/>
        <v>2291.0370444013347</v>
      </c>
      <c r="L2639" s="7">
        <f t="shared" si="527"/>
        <v>1025377.7733591992</v>
      </c>
      <c r="M2639" s="7">
        <f t="shared" si="528"/>
        <v>0.10253777733591991</v>
      </c>
      <c r="N2639" s="7">
        <f t="shared" si="532"/>
        <v>2560.0004611310369</v>
      </c>
    </row>
    <row r="2640" spans="2:14" x14ac:dyDescent="0.25">
      <c r="B2640" s="1">
        <f t="shared" si="529"/>
        <v>26220</v>
      </c>
      <c r="C2640" s="4">
        <f t="shared" si="521"/>
        <v>18.208333333333332</v>
      </c>
      <c r="D2640" s="3">
        <f t="shared" si="530"/>
        <v>0.20833333333333215</v>
      </c>
      <c r="E2640" s="1">
        <f t="shared" si="522"/>
        <v>-3</v>
      </c>
      <c r="F2640" s="1">
        <f t="shared" si="531"/>
        <v>16.194513147347042</v>
      </c>
      <c r="G2640" s="1">
        <f t="shared" si="523"/>
        <v>1</v>
      </c>
      <c r="H2640" s="1">
        <f t="shared" si="524"/>
        <v>0</v>
      </c>
      <c r="I2640" s="1">
        <f t="shared" si="525"/>
        <v>0</v>
      </c>
      <c r="J2640" s="1">
        <f t="shared" si="533"/>
        <v>1</v>
      </c>
      <c r="K2640" s="7">
        <f t="shared" si="526"/>
        <v>2303.3415776816446</v>
      </c>
      <c r="L2640" s="7">
        <f t="shared" si="527"/>
        <v>1017995.0533910132</v>
      </c>
      <c r="M2640" s="7">
        <f t="shared" si="528"/>
        <v>0.10179950533910131</v>
      </c>
      <c r="N2640" s="7">
        <f t="shared" si="532"/>
        <v>3136.000276678622</v>
      </c>
    </row>
    <row r="2641" spans="2:14" x14ac:dyDescent="0.25">
      <c r="B2641" s="1">
        <f t="shared" si="529"/>
        <v>26230</v>
      </c>
      <c r="C2641" s="4">
        <f t="shared" si="521"/>
        <v>18.215277777777779</v>
      </c>
      <c r="D2641" s="3">
        <f t="shared" si="530"/>
        <v>0.21527777777777857</v>
      </c>
      <c r="E2641" s="1">
        <f t="shared" si="522"/>
        <v>-3</v>
      </c>
      <c r="F2641" s="1">
        <f t="shared" si="531"/>
        <v>16.296312652686144</v>
      </c>
      <c r="G2641" s="1">
        <f t="shared" si="523"/>
        <v>1</v>
      </c>
      <c r="H2641" s="1">
        <f t="shared" si="524"/>
        <v>0</v>
      </c>
      <c r="I2641" s="1">
        <f t="shared" si="525"/>
        <v>0</v>
      </c>
      <c r="J2641" s="1">
        <f t="shared" si="533"/>
        <v>1</v>
      </c>
      <c r="K2641" s="7">
        <f t="shared" si="526"/>
        <v>2315.5575183223368</v>
      </c>
      <c r="L2641" s="7">
        <f t="shared" si="527"/>
        <v>1010665.4890065979</v>
      </c>
      <c r="M2641" s="7">
        <f t="shared" si="528"/>
        <v>0.10106654890065979</v>
      </c>
      <c r="N2641" s="7">
        <f t="shared" si="532"/>
        <v>3481.6001660071734</v>
      </c>
    </row>
    <row r="2642" spans="2:14" x14ac:dyDescent="0.25">
      <c r="B2642" s="1">
        <f t="shared" si="529"/>
        <v>26240</v>
      </c>
      <c r="C2642" s="4">
        <f t="shared" ref="C2642:C2705" si="534">B2642/(24*60)</f>
        <v>18.222222222222221</v>
      </c>
      <c r="D2642" s="3">
        <f t="shared" si="530"/>
        <v>0.22222222222222143</v>
      </c>
      <c r="E2642" s="1">
        <f t="shared" ref="E2642:E2705" si="535">VLOOKUP(D2642,$P$3:$R$27,3,1)</f>
        <v>-3</v>
      </c>
      <c r="F2642" s="1">
        <f t="shared" si="531"/>
        <v>16.397379201586805</v>
      </c>
      <c r="G2642" s="1">
        <f t="shared" ref="G2642:G2705" si="536">IF(VLOOKUP(D2642,$P$3:$Q$27,2,1)=0,1,0)</f>
        <v>1</v>
      </c>
      <c r="H2642" s="1">
        <f t="shared" ref="H2642:H2705" si="537">IF(F2642&lt;($G$2+G2642*$G$4),1,0)</f>
        <v>0</v>
      </c>
      <c r="I2642" s="1">
        <f t="shared" ref="I2642:I2705" si="538">IF(F2642&gt;($G$3+G2642*$G$4),1,0)</f>
        <v>1</v>
      </c>
      <c r="J2642" s="1">
        <f t="shared" si="533"/>
        <v>0</v>
      </c>
      <c r="K2642" s="7">
        <f t="shared" ref="K2642:K2705" si="539">(F2642-E2642)*$C$11</f>
        <v>2327.6855041904164</v>
      </c>
      <c r="L2642" s="7">
        <f t="shared" ref="L2642:L2705" si="540">((J2642*$G$6)-K2642)*60*$G$8</f>
        <v>-1396611.3025142497</v>
      </c>
      <c r="M2642" s="7">
        <f t="shared" ref="M2642:M2705" si="541">L2642/$C$5</f>
        <v>-0.13966113025142496</v>
      </c>
      <c r="N2642" s="7">
        <f t="shared" si="532"/>
        <v>2088.9600996043041</v>
      </c>
    </row>
    <row r="2643" spans="2:14" x14ac:dyDescent="0.25">
      <c r="B2643" s="1">
        <f t="shared" ref="B2643:B2706" si="542">B2642+$G$8</f>
        <v>26250</v>
      </c>
      <c r="C2643" s="4">
        <f t="shared" si="534"/>
        <v>18.229166666666668</v>
      </c>
      <c r="D2643" s="3">
        <f t="shared" ref="D2643:D2706" si="543">C2643-INT(C2643)</f>
        <v>0.22916666666666785</v>
      </c>
      <c r="E2643" s="1">
        <f t="shared" si="535"/>
        <v>-3</v>
      </c>
      <c r="F2643" s="1">
        <f t="shared" ref="F2643:F2706" si="544">F2642+M2642</f>
        <v>16.257718071335379</v>
      </c>
      <c r="G2643" s="1">
        <f t="shared" si="536"/>
        <v>1</v>
      </c>
      <c r="H2643" s="1">
        <f t="shared" si="537"/>
        <v>0</v>
      </c>
      <c r="I2643" s="1">
        <f t="shared" si="538"/>
        <v>0</v>
      </c>
      <c r="J2643" s="1">
        <f t="shared" si="533"/>
        <v>0</v>
      </c>
      <c r="K2643" s="7">
        <f t="shared" si="539"/>
        <v>2310.9261685602451</v>
      </c>
      <c r="L2643" s="7">
        <f t="shared" si="540"/>
        <v>-1386555.7011361469</v>
      </c>
      <c r="M2643" s="7">
        <f t="shared" si="541"/>
        <v>-0.13865557011361468</v>
      </c>
      <c r="N2643" s="7">
        <f t="shared" ref="N2643:N2706" si="545">(J2643*$G$6*$N$15)+N2642*$N$14</f>
        <v>1253.3760597625824</v>
      </c>
    </row>
    <row r="2644" spans="2:14" x14ac:dyDescent="0.25">
      <c r="B2644" s="1">
        <f t="shared" si="542"/>
        <v>26260</v>
      </c>
      <c r="C2644" s="4">
        <f t="shared" si="534"/>
        <v>18.236111111111111</v>
      </c>
      <c r="D2644" s="3">
        <f t="shared" si="543"/>
        <v>0.23611111111111072</v>
      </c>
      <c r="E2644" s="1">
        <f t="shared" si="535"/>
        <v>-3</v>
      </c>
      <c r="F2644" s="1">
        <f t="shared" si="544"/>
        <v>16.119062501221766</v>
      </c>
      <c r="G2644" s="1">
        <f t="shared" si="536"/>
        <v>1</v>
      </c>
      <c r="H2644" s="1">
        <f t="shared" si="537"/>
        <v>0</v>
      </c>
      <c r="I2644" s="1">
        <f t="shared" si="538"/>
        <v>0</v>
      </c>
      <c r="J2644" s="1">
        <f t="shared" ref="J2644:J2707" si="546">IF(OR(AND(I2644=0,J2643=1),AND(H2644=1,I2644=0)),1,0)</f>
        <v>0</v>
      </c>
      <c r="K2644" s="7">
        <f t="shared" si="539"/>
        <v>2294.2875001466118</v>
      </c>
      <c r="L2644" s="7">
        <f t="shared" si="540"/>
        <v>-1376572.5000879671</v>
      </c>
      <c r="M2644" s="7">
        <f t="shared" si="541"/>
        <v>-0.13765725000879672</v>
      </c>
      <c r="N2644" s="7">
        <f t="shared" si="545"/>
        <v>752.02563585754945</v>
      </c>
    </row>
    <row r="2645" spans="2:14" x14ac:dyDescent="0.25">
      <c r="B2645" s="1">
        <f t="shared" si="542"/>
        <v>26270</v>
      </c>
      <c r="C2645" s="4">
        <f t="shared" si="534"/>
        <v>18.243055555555557</v>
      </c>
      <c r="D2645" s="3">
        <f t="shared" si="543"/>
        <v>0.24305555555555713</v>
      </c>
      <c r="E2645" s="1">
        <f t="shared" si="535"/>
        <v>-3</v>
      </c>
      <c r="F2645" s="1">
        <f t="shared" si="544"/>
        <v>15.981405251212969</v>
      </c>
      <c r="G2645" s="1">
        <f t="shared" si="536"/>
        <v>1</v>
      </c>
      <c r="H2645" s="1">
        <f t="shared" si="537"/>
        <v>1</v>
      </c>
      <c r="I2645" s="1">
        <f t="shared" si="538"/>
        <v>0</v>
      </c>
      <c r="J2645" s="1">
        <f t="shared" si="546"/>
        <v>1</v>
      </c>
      <c r="K2645" s="7">
        <f t="shared" si="539"/>
        <v>2277.768630145556</v>
      </c>
      <c r="L2645" s="7">
        <f t="shared" si="540"/>
        <v>1033338.8219126663</v>
      </c>
      <c r="M2645" s="7">
        <f t="shared" si="541"/>
        <v>0.10333388219126663</v>
      </c>
      <c r="N2645" s="7">
        <f t="shared" si="545"/>
        <v>2051.2153815145298</v>
      </c>
    </row>
    <row r="2646" spans="2:14" x14ac:dyDescent="0.25">
      <c r="B2646" s="1">
        <f t="shared" si="542"/>
        <v>26280</v>
      </c>
      <c r="C2646" s="4">
        <f t="shared" si="534"/>
        <v>18.25</v>
      </c>
      <c r="D2646" s="3">
        <f t="shared" si="543"/>
        <v>0.25</v>
      </c>
      <c r="E2646" s="1">
        <f t="shared" si="535"/>
        <v>-1</v>
      </c>
      <c r="F2646" s="1">
        <f t="shared" si="544"/>
        <v>16.084739133404234</v>
      </c>
      <c r="G2646" s="1">
        <f t="shared" si="536"/>
        <v>0</v>
      </c>
      <c r="H2646" s="1">
        <f t="shared" si="537"/>
        <v>1</v>
      </c>
      <c r="I2646" s="1">
        <f t="shared" si="538"/>
        <v>0</v>
      </c>
      <c r="J2646" s="1">
        <f t="shared" si="546"/>
        <v>1</v>
      </c>
      <c r="K2646" s="7">
        <f t="shared" si="539"/>
        <v>2050.168696008508</v>
      </c>
      <c r="L2646" s="7">
        <f t="shared" si="540"/>
        <v>1169898.7823948951</v>
      </c>
      <c r="M2646" s="7">
        <f t="shared" si="541"/>
        <v>0.1169898782394895</v>
      </c>
      <c r="N2646" s="7">
        <f t="shared" si="545"/>
        <v>2830.7292289087181</v>
      </c>
    </row>
    <row r="2647" spans="2:14" x14ac:dyDescent="0.25">
      <c r="B2647" s="1">
        <f t="shared" si="542"/>
        <v>26290</v>
      </c>
      <c r="C2647" s="4">
        <f t="shared" si="534"/>
        <v>18.256944444444443</v>
      </c>
      <c r="D2647" s="3">
        <f t="shared" si="543"/>
        <v>0.25694444444444287</v>
      </c>
      <c r="E2647" s="1">
        <f t="shared" si="535"/>
        <v>-1</v>
      </c>
      <c r="F2647" s="1">
        <f t="shared" si="544"/>
        <v>16.201729011643724</v>
      </c>
      <c r="G2647" s="1">
        <f t="shared" si="536"/>
        <v>0</v>
      </c>
      <c r="H2647" s="1">
        <f t="shared" si="537"/>
        <v>1</v>
      </c>
      <c r="I2647" s="1">
        <f t="shared" si="538"/>
        <v>0</v>
      </c>
      <c r="J2647" s="1">
        <f t="shared" si="546"/>
        <v>1</v>
      </c>
      <c r="K2647" s="7">
        <f t="shared" si="539"/>
        <v>2064.2074813972467</v>
      </c>
      <c r="L2647" s="7">
        <f t="shared" si="540"/>
        <v>1161475.5111616519</v>
      </c>
      <c r="M2647" s="7">
        <f t="shared" si="541"/>
        <v>0.11614755111616519</v>
      </c>
      <c r="N2647" s="7">
        <f t="shared" si="545"/>
        <v>3298.4375373452308</v>
      </c>
    </row>
    <row r="2648" spans="2:14" x14ac:dyDescent="0.25">
      <c r="B2648" s="1">
        <f t="shared" si="542"/>
        <v>26300</v>
      </c>
      <c r="C2648" s="4">
        <f t="shared" si="534"/>
        <v>18.263888888888889</v>
      </c>
      <c r="D2648" s="3">
        <f t="shared" si="543"/>
        <v>0.26388888888888928</v>
      </c>
      <c r="E2648" s="1">
        <f t="shared" si="535"/>
        <v>-1</v>
      </c>
      <c r="F2648" s="1">
        <f t="shared" si="544"/>
        <v>16.317876562759889</v>
      </c>
      <c r="G2648" s="1">
        <f t="shared" si="536"/>
        <v>0</v>
      </c>
      <c r="H2648" s="1">
        <f t="shared" si="537"/>
        <v>1</v>
      </c>
      <c r="I2648" s="1">
        <f t="shared" si="538"/>
        <v>0</v>
      </c>
      <c r="J2648" s="1">
        <f t="shared" si="546"/>
        <v>1</v>
      </c>
      <c r="K2648" s="7">
        <f t="shared" si="539"/>
        <v>2078.1451875311864</v>
      </c>
      <c r="L2648" s="7">
        <f t="shared" si="540"/>
        <v>1153112.8874812883</v>
      </c>
      <c r="M2648" s="7">
        <f t="shared" si="541"/>
        <v>0.11531128874812883</v>
      </c>
      <c r="N2648" s="7">
        <f t="shared" si="545"/>
        <v>3579.0625224071382</v>
      </c>
    </row>
    <row r="2649" spans="2:14" x14ac:dyDescent="0.25">
      <c r="B2649" s="1">
        <f t="shared" si="542"/>
        <v>26310</v>
      </c>
      <c r="C2649" s="4">
        <f t="shared" si="534"/>
        <v>18.270833333333332</v>
      </c>
      <c r="D2649" s="3">
        <f t="shared" si="543"/>
        <v>0.27083333333333215</v>
      </c>
      <c r="E2649" s="1">
        <f t="shared" si="535"/>
        <v>-1</v>
      </c>
      <c r="F2649" s="1">
        <f t="shared" si="544"/>
        <v>16.433187851508016</v>
      </c>
      <c r="G2649" s="1">
        <f t="shared" si="536"/>
        <v>0</v>
      </c>
      <c r="H2649" s="1">
        <f t="shared" si="537"/>
        <v>1</v>
      </c>
      <c r="I2649" s="1">
        <f t="shared" si="538"/>
        <v>0</v>
      </c>
      <c r="J2649" s="1">
        <f t="shared" si="546"/>
        <v>1</v>
      </c>
      <c r="K2649" s="7">
        <f t="shared" si="539"/>
        <v>2091.9825421809619</v>
      </c>
      <c r="L2649" s="7">
        <f t="shared" si="540"/>
        <v>1144810.4746914229</v>
      </c>
      <c r="M2649" s="7">
        <f t="shared" si="541"/>
        <v>0.11448104746914228</v>
      </c>
      <c r="N2649" s="7">
        <f t="shared" si="545"/>
        <v>3747.437513444283</v>
      </c>
    </row>
    <row r="2650" spans="2:14" x14ac:dyDescent="0.25">
      <c r="B2650" s="1">
        <f t="shared" si="542"/>
        <v>26320</v>
      </c>
      <c r="C2650" s="4">
        <f t="shared" si="534"/>
        <v>18.277777777777779</v>
      </c>
      <c r="D2650" s="3">
        <f t="shared" si="543"/>
        <v>0.27777777777777857</v>
      </c>
      <c r="E2650" s="1">
        <f t="shared" si="535"/>
        <v>-1</v>
      </c>
      <c r="F2650" s="1">
        <f t="shared" si="544"/>
        <v>16.547668898977157</v>
      </c>
      <c r="G2650" s="1">
        <f t="shared" si="536"/>
        <v>0</v>
      </c>
      <c r="H2650" s="1">
        <f t="shared" si="537"/>
        <v>1</v>
      </c>
      <c r="I2650" s="1">
        <f t="shared" si="538"/>
        <v>0</v>
      </c>
      <c r="J2650" s="1">
        <f t="shared" si="546"/>
        <v>1</v>
      </c>
      <c r="K2650" s="7">
        <f t="shared" si="539"/>
        <v>2105.7202678772587</v>
      </c>
      <c r="L2650" s="7">
        <f t="shared" si="540"/>
        <v>1136567.8392736448</v>
      </c>
      <c r="M2650" s="7">
        <f t="shared" si="541"/>
        <v>0.11365678392736449</v>
      </c>
      <c r="N2650" s="7">
        <f t="shared" si="545"/>
        <v>3848.4625080665696</v>
      </c>
    </row>
    <row r="2651" spans="2:14" x14ac:dyDescent="0.25">
      <c r="B2651" s="1">
        <f t="shared" si="542"/>
        <v>26330</v>
      </c>
      <c r="C2651" s="4">
        <f t="shared" si="534"/>
        <v>18.284722222222221</v>
      </c>
      <c r="D2651" s="3">
        <f t="shared" si="543"/>
        <v>0.28472222222222143</v>
      </c>
      <c r="E2651" s="1">
        <f t="shared" si="535"/>
        <v>-1</v>
      </c>
      <c r="F2651" s="1">
        <f t="shared" si="544"/>
        <v>16.661325682904522</v>
      </c>
      <c r="G2651" s="1">
        <f t="shared" si="536"/>
        <v>0</v>
      </c>
      <c r="H2651" s="1">
        <f t="shared" si="537"/>
        <v>1</v>
      </c>
      <c r="I2651" s="1">
        <f t="shared" si="538"/>
        <v>0</v>
      </c>
      <c r="J2651" s="1">
        <f t="shared" si="546"/>
        <v>1</v>
      </c>
      <c r="K2651" s="7">
        <f t="shared" si="539"/>
        <v>2119.3590819485426</v>
      </c>
      <c r="L2651" s="7">
        <f t="shared" si="540"/>
        <v>1128384.5508308746</v>
      </c>
      <c r="M2651" s="7">
        <f t="shared" si="541"/>
        <v>0.11283845508308746</v>
      </c>
      <c r="N2651" s="7">
        <f t="shared" si="545"/>
        <v>3909.0775048399419</v>
      </c>
    </row>
    <row r="2652" spans="2:14" x14ac:dyDescent="0.25">
      <c r="B2652" s="1">
        <f t="shared" si="542"/>
        <v>26340</v>
      </c>
      <c r="C2652" s="4">
        <f t="shared" si="534"/>
        <v>18.291666666666668</v>
      </c>
      <c r="D2652" s="3">
        <f t="shared" si="543"/>
        <v>0.29166666666666785</v>
      </c>
      <c r="E2652" s="1">
        <f t="shared" si="535"/>
        <v>1</v>
      </c>
      <c r="F2652" s="1">
        <f t="shared" si="544"/>
        <v>16.774164137987608</v>
      </c>
      <c r="G2652" s="1">
        <f t="shared" si="536"/>
        <v>0</v>
      </c>
      <c r="H2652" s="1">
        <f t="shared" si="537"/>
        <v>1</v>
      </c>
      <c r="I2652" s="1">
        <f t="shared" si="538"/>
        <v>0</v>
      </c>
      <c r="J2652" s="1">
        <f t="shared" si="546"/>
        <v>1</v>
      </c>
      <c r="K2652" s="7">
        <f t="shared" si="539"/>
        <v>1892.8996965585127</v>
      </c>
      <c r="L2652" s="7">
        <f t="shared" si="540"/>
        <v>1264260.1820648923</v>
      </c>
      <c r="M2652" s="7">
        <f t="shared" si="541"/>
        <v>0.12642601820648922</v>
      </c>
      <c r="N2652" s="7">
        <f t="shared" si="545"/>
        <v>3945.4465029039652</v>
      </c>
    </row>
    <row r="2653" spans="2:14" x14ac:dyDescent="0.25">
      <c r="B2653" s="1">
        <f t="shared" si="542"/>
        <v>26350</v>
      </c>
      <c r="C2653" s="4">
        <f t="shared" si="534"/>
        <v>18.298611111111111</v>
      </c>
      <c r="D2653" s="3">
        <f t="shared" si="543"/>
        <v>0.29861111111111072</v>
      </c>
      <c r="E2653" s="1">
        <f t="shared" si="535"/>
        <v>1</v>
      </c>
      <c r="F2653" s="1">
        <f t="shared" si="544"/>
        <v>16.900590156194099</v>
      </c>
      <c r="G2653" s="1">
        <f t="shared" si="536"/>
        <v>0</v>
      </c>
      <c r="H2653" s="1">
        <f t="shared" si="537"/>
        <v>1</v>
      </c>
      <c r="I2653" s="1">
        <f t="shared" si="538"/>
        <v>0</v>
      </c>
      <c r="J2653" s="1">
        <f t="shared" si="546"/>
        <v>1</v>
      </c>
      <c r="K2653" s="7">
        <f t="shared" si="539"/>
        <v>1908.0708187432917</v>
      </c>
      <c r="L2653" s="7">
        <f t="shared" si="540"/>
        <v>1255157.5087540247</v>
      </c>
      <c r="M2653" s="7">
        <f t="shared" si="541"/>
        <v>0.12551575087540248</v>
      </c>
      <c r="N2653" s="7">
        <f t="shared" si="545"/>
        <v>3967.2679017423789</v>
      </c>
    </row>
    <row r="2654" spans="2:14" x14ac:dyDescent="0.25">
      <c r="B2654" s="1">
        <f t="shared" si="542"/>
        <v>26360</v>
      </c>
      <c r="C2654" s="4">
        <f t="shared" si="534"/>
        <v>18.305555555555557</v>
      </c>
      <c r="D2654" s="3">
        <f t="shared" si="543"/>
        <v>0.30555555555555713</v>
      </c>
      <c r="E2654" s="1">
        <f t="shared" si="535"/>
        <v>1</v>
      </c>
      <c r="F2654" s="1">
        <f t="shared" si="544"/>
        <v>17.0261059070695</v>
      </c>
      <c r="G2654" s="1">
        <f t="shared" si="536"/>
        <v>0</v>
      </c>
      <c r="H2654" s="1">
        <f t="shared" si="537"/>
        <v>1</v>
      </c>
      <c r="I2654" s="1">
        <f t="shared" si="538"/>
        <v>0</v>
      </c>
      <c r="J2654" s="1">
        <f t="shared" si="546"/>
        <v>1</v>
      </c>
      <c r="K2654" s="7">
        <f t="shared" si="539"/>
        <v>1923.1327088483397</v>
      </c>
      <c r="L2654" s="7">
        <f t="shared" si="540"/>
        <v>1246120.3746909963</v>
      </c>
      <c r="M2654" s="7">
        <f t="shared" si="541"/>
        <v>0.12461203746909963</v>
      </c>
      <c r="N2654" s="7">
        <f t="shared" si="545"/>
        <v>3980.3607410454274</v>
      </c>
    </row>
    <row r="2655" spans="2:14" x14ac:dyDescent="0.25">
      <c r="B2655" s="1">
        <f t="shared" si="542"/>
        <v>26370</v>
      </c>
      <c r="C2655" s="4">
        <f t="shared" si="534"/>
        <v>18.3125</v>
      </c>
      <c r="D2655" s="3">
        <f t="shared" si="543"/>
        <v>0.3125</v>
      </c>
      <c r="E2655" s="1">
        <f t="shared" si="535"/>
        <v>1</v>
      </c>
      <c r="F2655" s="1">
        <f t="shared" si="544"/>
        <v>17.150717944538599</v>
      </c>
      <c r="G2655" s="1">
        <f t="shared" si="536"/>
        <v>0</v>
      </c>
      <c r="H2655" s="1">
        <f t="shared" si="537"/>
        <v>1</v>
      </c>
      <c r="I2655" s="1">
        <f t="shared" si="538"/>
        <v>0</v>
      </c>
      <c r="J2655" s="1">
        <f t="shared" si="546"/>
        <v>1</v>
      </c>
      <c r="K2655" s="7">
        <f t="shared" si="539"/>
        <v>1938.0861533446316</v>
      </c>
      <c r="L2655" s="7">
        <f t="shared" si="540"/>
        <v>1237148.3079932211</v>
      </c>
      <c r="M2655" s="7">
        <f t="shared" si="541"/>
        <v>0.12371483079932211</v>
      </c>
      <c r="N2655" s="7">
        <f t="shared" si="545"/>
        <v>3988.2164446272564</v>
      </c>
    </row>
    <row r="2656" spans="2:14" x14ac:dyDescent="0.25">
      <c r="B2656" s="1">
        <f t="shared" si="542"/>
        <v>26380</v>
      </c>
      <c r="C2656" s="4">
        <f t="shared" si="534"/>
        <v>18.319444444444443</v>
      </c>
      <c r="D2656" s="3">
        <f t="shared" si="543"/>
        <v>0.31944444444444287</v>
      </c>
      <c r="E2656" s="1">
        <f t="shared" si="535"/>
        <v>1</v>
      </c>
      <c r="F2656" s="1">
        <f t="shared" si="544"/>
        <v>17.274432775337921</v>
      </c>
      <c r="G2656" s="1">
        <f t="shared" si="536"/>
        <v>0</v>
      </c>
      <c r="H2656" s="1">
        <f t="shared" si="537"/>
        <v>1</v>
      </c>
      <c r="I2656" s="1">
        <f t="shared" si="538"/>
        <v>0</v>
      </c>
      <c r="J2656" s="1">
        <f t="shared" si="546"/>
        <v>1</v>
      </c>
      <c r="K2656" s="7">
        <f t="shared" si="539"/>
        <v>1952.9319330405503</v>
      </c>
      <c r="L2656" s="7">
        <f t="shared" si="540"/>
        <v>1228240.8401756696</v>
      </c>
      <c r="M2656" s="7">
        <f t="shared" si="541"/>
        <v>0.12282408401756696</v>
      </c>
      <c r="N2656" s="7">
        <f t="shared" si="545"/>
        <v>3992.9298667763537</v>
      </c>
    </row>
    <row r="2657" spans="2:14" x14ac:dyDescent="0.25">
      <c r="B2657" s="1">
        <f t="shared" si="542"/>
        <v>26390</v>
      </c>
      <c r="C2657" s="4">
        <f t="shared" si="534"/>
        <v>18.326388888888889</v>
      </c>
      <c r="D2657" s="3">
        <f t="shared" si="543"/>
        <v>0.32638888888888928</v>
      </c>
      <c r="E2657" s="1">
        <f t="shared" si="535"/>
        <v>1</v>
      </c>
      <c r="F2657" s="1">
        <f t="shared" si="544"/>
        <v>17.397256859355487</v>
      </c>
      <c r="G2657" s="1">
        <f t="shared" si="536"/>
        <v>0</v>
      </c>
      <c r="H2657" s="1">
        <f t="shared" si="537"/>
        <v>1</v>
      </c>
      <c r="I2657" s="1">
        <f t="shared" si="538"/>
        <v>0</v>
      </c>
      <c r="J2657" s="1">
        <f t="shared" si="546"/>
        <v>1</v>
      </c>
      <c r="K2657" s="7">
        <f t="shared" si="539"/>
        <v>1967.6708231226582</v>
      </c>
      <c r="L2657" s="7">
        <f t="shared" si="540"/>
        <v>1219397.506126405</v>
      </c>
      <c r="M2657" s="7">
        <f t="shared" si="541"/>
        <v>0.12193975061264049</v>
      </c>
      <c r="N2657" s="7">
        <f t="shared" si="545"/>
        <v>3995.757920065812</v>
      </c>
    </row>
    <row r="2658" spans="2:14" x14ac:dyDescent="0.25">
      <c r="B2658" s="1">
        <f t="shared" si="542"/>
        <v>26400</v>
      </c>
      <c r="C2658" s="4">
        <f t="shared" si="534"/>
        <v>18.333333333333332</v>
      </c>
      <c r="D2658" s="3">
        <f t="shared" si="543"/>
        <v>0.33333333333333215</v>
      </c>
      <c r="E2658" s="1">
        <f t="shared" si="535"/>
        <v>1</v>
      </c>
      <c r="F2658" s="1">
        <f t="shared" si="544"/>
        <v>17.519196609968127</v>
      </c>
      <c r="G2658" s="1">
        <f t="shared" si="536"/>
        <v>0</v>
      </c>
      <c r="H2658" s="1">
        <f t="shared" si="537"/>
        <v>1</v>
      </c>
      <c r="I2658" s="1">
        <f t="shared" si="538"/>
        <v>0</v>
      </c>
      <c r="J2658" s="1">
        <f t="shared" si="546"/>
        <v>1</v>
      </c>
      <c r="K2658" s="7">
        <f t="shared" si="539"/>
        <v>1982.3035931961749</v>
      </c>
      <c r="L2658" s="7">
        <f t="shared" si="540"/>
        <v>1210617.844082295</v>
      </c>
      <c r="M2658" s="7">
        <f t="shared" si="541"/>
        <v>0.1210617844082295</v>
      </c>
      <c r="N2658" s="7">
        <f t="shared" si="545"/>
        <v>3997.4547520394872</v>
      </c>
    </row>
    <row r="2659" spans="2:14" x14ac:dyDescent="0.25">
      <c r="B2659" s="1">
        <f t="shared" si="542"/>
        <v>26410</v>
      </c>
      <c r="C2659" s="4">
        <f t="shared" si="534"/>
        <v>18.340277777777779</v>
      </c>
      <c r="D2659" s="3">
        <f t="shared" si="543"/>
        <v>0.34027777777777857</v>
      </c>
      <c r="E2659" s="1">
        <f t="shared" si="535"/>
        <v>2</v>
      </c>
      <c r="F2659" s="1">
        <f t="shared" si="544"/>
        <v>17.640258394376357</v>
      </c>
      <c r="G2659" s="1">
        <f t="shared" si="536"/>
        <v>0</v>
      </c>
      <c r="H2659" s="1">
        <f t="shared" si="537"/>
        <v>1</v>
      </c>
      <c r="I2659" s="1">
        <f t="shared" si="538"/>
        <v>0</v>
      </c>
      <c r="J2659" s="1">
        <f t="shared" si="546"/>
        <v>1</v>
      </c>
      <c r="K2659" s="7">
        <f t="shared" si="539"/>
        <v>1876.8310073251625</v>
      </c>
      <c r="L2659" s="7">
        <f t="shared" si="540"/>
        <v>1273901.3956049026</v>
      </c>
      <c r="M2659" s="7">
        <f t="shared" si="541"/>
        <v>0.12739013956049025</v>
      </c>
      <c r="N2659" s="7">
        <f t="shared" si="545"/>
        <v>3998.472851223692</v>
      </c>
    </row>
    <row r="2660" spans="2:14" x14ac:dyDescent="0.25">
      <c r="B2660" s="1">
        <f t="shared" si="542"/>
        <v>26420</v>
      </c>
      <c r="C2660" s="4">
        <f t="shared" si="534"/>
        <v>18.347222222222221</v>
      </c>
      <c r="D2660" s="3">
        <f t="shared" si="543"/>
        <v>0.34722222222222143</v>
      </c>
      <c r="E2660" s="1">
        <f t="shared" si="535"/>
        <v>2</v>
      </c>
      <c r="F2660" s="1">
        <f t="shared" si="544"/>
        <v>17.767648533936846</v>
      </c>
      <c r="G2660" s="1">
        <f t="shared" si="536"/>
        <v>0</v>
      </c>
      <c r="H2660" s="1">
        <f t="shared" si="537"/>
        <v>1</v>
      </c>
      <c r="I2660" s="1">
        <f t="shared" si="538"/>
        <v>0</v>
      </c>
      <c r="J2660" s="1">
        <f t="shared" si="546"/>
        <v>1</v>
      </c>
      <c r="K2660" s="7">
        <f t="shared" si="539"/>
        <v>1892.1178240724214</v>
      </c>
      <c r="L2660" s="7">
        <f t="shared" si="540"/>
        <v>1264729.3055565474</v>
      </c>
      <c r="M2660" s="7">
        <f t="shared" si="541"/>
        <v>0.12647293055565473</v>
      </c>
      <c r="N2660" s="7">
        <f t="shared" si="545"/>
        <v>3999.0837107342149</v>
      </c>
    </row>
    <row r="2661" spans="2:14" x14ac:dyDescent="0.25">
      <c r="B2661" s="1">
        <f t="shared" si="542"/>
        <v>26430</v>
      </c>
      <c r="C2661" s="4">
        <f t="shared" si="534"/>
        <v>18.354166666666668</v>
      </c>
      <c r="D2661" s="3">
        <f t="shared" si="543"/>
        <v>0.35416666666666785</v>
      </c>
      <c r="E2661" s="1">
        <f t="shared" si="535"/>
        <v>2</v>
      </c>
      <c r="F2661" s="1">
        <f t="shared" si="544"/>
        <v>17.8941214644925</v>
      </c>
      <c r="G2661" s="1">
        <f t="shared" si="536"/>
        <v>0</v>
      </c>
      <c r="H2661" s="1">
        <f t="shared" si="537"/>
        <v>1</v>
      </c>
      <c r="I2661" s="1">
        <f t="shared" si="538"/>
        <v>0</v>
      </c>
      <c r="J2661" s="1">
        <f t="shared" si="546"/>
        <v>1</v>
      </c>
      <c r="K2661" s="7">
        <f t="shared" si="539"/>
        <v>1907.2945757390999</v>
      </c>
      <c r="L2661" s="7">
        <f t="shared" si="540"/>
        <v>1255623.2545565399</v>
      </c>
      <c r="M2661" s="7">
        <f t="shared" si="541"/>
        <v>0.12556232545565399</v>
      </c>
      <c r="N2661" s="7">
        <f t="shared" si="545"/>
        <v>3999.4502264405287</v>
      </c>
    </row>
    <row r="2662" spans="2:14" x14ac:dyDescent="0.25">
      <c r="B2662" s="1">
        <f t="shared" si="542"/>
        <v>26440</v>
      </c>
      <c r="C2662" s="4">
        <f t="shared" si="534"/>
        <v>18.361111111111111</v>
      </c>
      <c r="D2662" s="3">
        <f t="shared" si="543"/>
        <v>0.36111111111111072</v>
      </c>
      <c r="E2662" s="1">
        <f t="shared" si="535"/>
        <v>2</v>
      </c>
      <c r="F2662" s="1">
        <f t="shared" si="544"/>
        <v>18.019683789948154</v>
      </c>
      <c r="G2662" s="1">
        <f t="shared" si="536"/>
        <v>0</v>
      </c>
      <c r="H2662" s="1">
        <f t="shared" si="537"/>
        <v>1</v>
      </c>
      <c r="I2662" s="1">
        <f t="shared" si="538"/>
        <v>0</v>
      </c>
      <c r="J2662" s="1">
        <f t="shared" si="546"/>
        <v>1</v>
      </c>
      <c r="K2662" s="7">
        <f t="shared" si="539"/>
        <v>1922.3620547937783</v>
      </c>
      <c r="L2662" s="7">
        <f t="shared" si="540"/>
        <v>1246582.7671237332</v>
      </c>
      <c r="M2662" s="7">
        <f t="shared" si="541"/>
        <v>0.12465827671237331</v>
      </c>
      <c r="N2662" s="7">
        <f t="shared" si="545"/>
        <v>3999.6701358643172</v>
      </c>
    </row>
    <row r="2663" spans="2:14" x14ac:dyDescent="0.25">
      <c r="B2663" s="1">
        <f t="shared" si="542"/>
        <v>26450</v>
      </c>
      <c r="C2663" s="4">
        <f t="shared" si="534"/>
        <v>18.368055555555557</v>
      </c>
      <c r="D2663" s="3">
        <f t="shared" si="543"/>
        <v>0.36805555555555713</v>
      </c>
      <c r="E2663" s="1">
        <f t="shared" si="535"/>
        <v>2</v>
      </c>
      <c r="F2663" s="1">
        <f t="shared" si="544"/>
        <v>18.144342066660528</v>
      </c>
      <c r="G2663" s="1">
        <f t="shared" si="536"/>
        <v>0</v>
      </c>
      <c r="H2663" s="1">
        <f t="shared" si="537"/>
        <v>1</v>
      </c>
      <c r="I2663" s="1">
        <f t="shared" si="538"/>
        <v>0</v>
      </c>
      <c r="J2663" s="1">
        <f t="shared" si="546"/>
        <v>1</v>
      </c>
      <c r="K2663" s="7">
        <f t="shared" si="539"/>
        <v>1937.3210479992631</v>
      </c>
      <c r="L2663" s="7">
        <f t="shared" si="540"/>
        <v>1237607.3712004421</v>
      </c>
      <c r="M2663" s="7">
        <f t="shared" si="541"/>
        <v>0.12376073712004421</v>
      </c>
      <c r="N2663" s="7">
        <f t="shared" si="545"/>
        <v>3999.8020815185901</v>
      </c>
    </row>
    <row r="2664" spans="2:14" x14ac:dyDescent="0.25">
      <c r="B2664" s="1">
        <f t="shared" si="542"/>
        <v>26460</v>
      </c>
      <c r="C2664" s="4">
        <f t="shared" si="534"/>
        <v>18.375</v>
      </c>
      <c r="D2664" s="3">
        <f t="shared" si="543"/>
        <v>0.375</v>
      </c>
      <c r="E2664" s="1">
        <f t="shared" si="535"/>
        <v>4</v>
      </c>
      <c r="F2664" s="1">
        <f t="shared" si="544"/>
        <v>18.268102803780572</v>
      </c>
      <c r="G2664" s="1">
        <f t="shared" si="536"/>
        <v>0</v>
      </c>
      <c r="H2664" s="1">
        <f t="shared" si="537"/>
        <v>1</v>
      </c>
      <c r="I2664" s="1">
        <f t="shared" si="538"/>
        <v>0</v>
      </c>
      <c r="J2664" s="1">
        <f t="shared" si="546"/>
        <v>1</v>
      </c>
      <c r="K2664" s="7">
        <f t="shared" si="539"/>
        <v>1712.1723364536683</v>
      </c>
      <c r="L2664" s="7">
        <f t="shared" si="540"/>
        <v>1372696.5981277989</v>
      </c>
      <c r="M2664" s="7">
        <f t="shared" si="541"/>
        <v>0.13726965981277989</v>
      </c>
      <c r="N2664" s="7">
        <f t="shared" si="545"/>
        <v>3999.8812489111538</v>
      </c>
    </row>
    <row r="2665" spans="2:14" x14ac:dyDescent="0.25">
      <c r="B2665" s="1">
        <f t="shared" si="542"/>
        <v>26470</v>
      </c>
      <c r="C2665" s="4">
        <f t="shared" si="534"/>
        <v>18.381944444444443</v>
      </c>
      <c r="D2665" s="3">
        <f t="shared" si="543"/>
        <v>0.38194444444444287</v>
      </c>
      <c r="E2665" s="1">
        <f t="shared" si="535"/>
        <v>4</v>
      </c>
      <c r="F2665" s="1">
        <f t="shared" si="544"/>
        <v>18.405372463593352</v>
      </c>
      <c r="G2665" s="1">
        <f t="shared" si="536"/>
        <v>0</v>
      </c>
      <c r="H2665" s="1">
        <f t="shared" si="537"/>
        <v>1</v>
      </c>
      <c r="I2665" s="1">
        <f t="shared" si="538"/>
        <v>0</v>
      </c>
      <c r="J2665" s="1">
        <f t="shared" si="546"/>
        <v>1</v>
      </c>
      <c r="K2665" s="7">
        <f t="shared" si="539"/>
        <v>1728.644695631202</v>
      </c>
      <c r="L2665" s="7">
        <f t="shared" si="540"/>
        <v>1362813.1826212788</v>
      </c>
      <c r="M2665" s="7">
        <f t="shared" si="541"/>
        <v>0.13628131826212789</v>
      </c>
      <c r="N2665" s="7">
        <f t="shared" si="545"/>
        <v>3999.9287493466923</v>
      </c>
    </row>
    <row r="2666" spans="2:14" x14ac:dyDescent="0.25">
      <c r="B2666" s="1">
        <f t="shared" si="542"/>
        <v>26480</v>
      </c>
      <c r="C2666" s="4">
        <f t="shared" si="534"/>
        <v>18.388888888888889</v>
      </c>
      <c r="D2666" s="3">
        <f t="shared" si="543"/>
        <v>0.38888888888888928</v>
      </c>
      <c r="E2666" s="1">
        <f t="shared" si="535"/>
        <v>4</v>
      </c>
      <c r="F2666" s="1">
        <f t="shared" si="544"/>
        <v>18.54165378185548</v>
      </c>
      <c r="G2666" s="1">
        <f t="shared" si="536"/>
        <v>0</v>
      </c>
      <c r="H2666" s="1">
        <f t="shared" si="537"/>
        <v>1</v>
      </c>
      <c r="I2666" s="1">
        <f t="shared" si="538"/>
        <v>0</v>
      </c>
      <c r="J2666" s="1">
        <f t="shared" si="546"/>
        <v>1</v>
      </c>
      <c r="K2666" s="7">
        <f t="shared" si="539"/>
        <v>1744.9984538226574</v>
      </c>
      <c r="L2666" s="7">
        <f t="shared" si="540"/>
        <v>1353000.9277064055</v>
      </c>
      <c r="M2666" s="7">
        <f t="shared" si="541"/>
        <v>0.13530009277064056</v>
      </c>
      <c r="N2666" s="7">
        <f t="shared" si="545"/>
        <v>3999.9572496080154</v>
      </c>
    </row>
    <row r="2667" spans="2:14" x14ac:dyDescent="0.25">
      <c r="B2667" s="1">
        <f t="shared" si="542"/>
        <v>26490</v>
      </c>
      <c r="C2667" s="4">
        <f t="shared" si="534"/>
        <v>18.395833333333332</v>
      </c>
      <c r="D2667" s="3">
        <f t="shared" si="543"/>
        <v>0.39583333333333215</v>
      </c>
      <c r="E2667" s="1">
        <f t="shared" si="535"/>
        <v>4</v>
      </c>
      <c r="F2667" s="1">
        <f t="shared" si="544"/>
        <v>18.676953874626122</v>
      </c>
      <c r="G2667" s="1">
        <f t="shared" si="536"/>
        <v>0</v>
      </c>
      <c r="H2667" s="1">
        <f t="shared" si="537"/>
        <v>1</v>
      </c>
      <c r="I2667" s="1">
        <f t="shared" si="538"/>
        <v>0</v>
      </c>
      <c r="J2667" s="1">
        <f t="shared" si="546"/>
        <v>1</v>
      </c>
      <c r="K2667" s="7">
        <f t="shared" si="539"/>
        <v>1761.2344649551344</v>
      </c>
      <c r="L2667" s="7">
        <f t="shared" si="540"/>
        <v>1343259.3210269196</v>
      </c>
      <c r="M2667" s="7">
        <f t="shared" si="541"/>
        <v>0.13432593210269198</v>
      </c>
      <c r="N2667" s="7">
        <f t="shared" si="545"/>
        <v>3999.9743497648092</v>
      </c>
    </row>
    <row r="2668" spans="2:14" x14ac:dyDescent="0.25">
      <c r="B2668" s="1">
        <f t="shared" si="542"/>
        <v>26500</v>
      </c>
      <c r="C2668" s="4">
        <f t="shared" si="534"/>
        <v>18.402777777777779</v>
      </c>
      <c r="D2668" s="3">
        <f t="shared" si="543"/>
        <v>0.40277777777777857</v>
      </c>
      <c r="E2668" s="1">
        <f t="shared" si="535"/>
        <v>4</v>
      </c>
      <c r="F2668" s="1">
        <f t="shared" si="544"/>
        <v>18.811279806728813</v>
      </c>
      <c r="G2668" s="1">
        <f t="shared" si="536"/>
        <v>0</v>
      </c>
      <c r="H2668" s="1">
        <f t="shared" si="537"/>
        <v>1</v>
      </c>
      <c r="I2668" s="1">
        <f t="shared" si="538"/>
        <v>0</v>
      </c>
      <c r="J2668" s="1">
        <f t="shared" si="546"/>
        <v>1</v>
      </c>
      <c r="K2668" s="7">
        <f t="shared" si="539"/>
        <v>1777.3535768074573</v>
      </c>
      <c r="L2668" s="7">
        <f t="shared" si="540"/>
        <v>1333587.8539155258</v>
      </c>
      <c r="M2668" s="7">
        <f t="shared" si="541"/>
        <v>0.13335878539155258</v>
      </c>
      <c r="N2668" s="7">
        <f t="shared" si="545"/>
        <v>3999.9846098588855</v>
      </c>
    </row>
    <row r="2669" spans="2:14" x14ac:dyDescent="0.25">
      <c r="B2669" s="1">
        <f t="shared" si="542"/>
        <v>26510</v>
      </c>
      <c r="C2669" s="4">
        <f t="shared" si="534"/>
        <v>18.409722222222221</v>
      </c>
      <c r="D2669" s="3">
        <f t="shared" si="543"/>
        <v>0.40972222222222143</v>
      </c>
      <c r="E2669" s="1">
        <f t="shared" si="535"/>
        <v>4</v>
      </c>
      <c r="F2669" s="1">
        <f t="shared" si="544"/>
        <v>18.944638592120366</v>
      </c>
      <c r="G2669" s="1">
        <f t="shared" si="536"/>
        <v>0</v>
      </c>
      <c r="H2669" s="1">
        <f t="shared" si="537"/>
        <v>1</v>
      </c>
      <c r="I2669" s="1">
        <f t="shared" si="538"/>
        <v>0</v>
      </c>
      <c r="J2669" s="1">
        <f t="shared" si="546"/>
        <v>1</v>
      </c>
      <c r="K2669" s="7">
        <f t="shared" si="539"/>
        <v>1793.3566310544438</v>
      </c>
      <c r="L2669" s="7">
        <f t="shared" si="540"/>
        <v>1323986.0213673336</v>
      </c>
      <c r="M2669" s="7">
        <f t="shared" si="541"/>
        <v>0.13239860213673335</v>
      </c>
      <c r="N2669" s="7">
        <f t="shared" si="545"/>
        <v>3999.9907659153314</v>
      </c>
    </row>
    <row r="2670" spans="2:14" x14ac:dyDescent="0.25">
      <c r="B2670" s="1">
        <f t="shared" si="542"/>
        <v>26520</v>
      </c>
      <c r="C2670" s="4">
        <f t="shared" si="534"/>
        <v>18.416666666666668</v>
      </c>
      <c r="D2670" s="3">
        <f t="shared" si="543"/>
        <v>0.41666666666666785</v>
      </c>
      <c r="E2670" s="1">
        <f t="shared" si="535"/>
        <v>7</v>
      </c>
      <c r="F2670" s="1">
        <f t="shared" si="544"/>
        <v>19.077037194257098</v>
      </c>
      <c r="G2670" s="1">
        <f t="shared" si="536"/>
        <v>0</v>
      </c>
      <c r="H2670" s="1">
        <f t="shared" si="537"/>
        <v>1</v>
      </c>
      <c r="I2670" s="1">
        <f t="shared" si="538"/>
        <v>0</v>
      </c>
      <c r="J2670" s="1">
        <f t="shared" si="546"/>
        <v>1</v>
      </c>
      <c r="K2670" s="7">
        <f t="shared" si="539"/>
        <v>1449.2444633108516</v>
      </c>
      <c r="L2670" s="7">
        <f t="shared" si="540"/>
        <v>1530453.322013489</v>
      </c>
      <c r="M2670" s="7">
        <f t="shared" si="541"/>
        <v>0.15304533220134889</v>
      </c>
      <c r="N2670" s="7">
        <f t="shared" si="545"/>
        <v>3999.9944595491988</v>
      </c>
    </row>
    <row r="2671" spans="2:14" x14ac:dyDescent="0.25">
      <c r="B2671" s="1">
        <f t="shared" si="542"/>
        <v>26530</v>
      </c>
      <c r="C2671" s="4">
        <f t="shared" si="534"/>
        <v>18.423611111111111</v>
      </c>
      <c r="D2671" s="3">
        <f t="shared" si="543"/>
        <v>0.42361111111111072</v>
      </c>
      <c r="E2671" s="1">
        <f t="shared" si="535"/>
        <v>7</v>
      </c>
      <c r="F2671" s="1">
        <f t="shared" si="544"/>
        <v>19.230082526458446</v>
      </c>
      <c r="G2671" s="1">
        <f t="shared" si="536"/>
        <v>0</v>
      </c>
      <c r="H2671" s="1">
        <f t="shared" si="537"/>
        <v>1</v>
      </c>
      <c r="I2671" s="1">
        <f t="shared" si="538"/>
        <v>0</v>
      </c>
      <c r="J2671" s="1">
        <f t="shared" si="546"/>
        <v>1</v>
      </c>
      <c r="K2671" s="7">
        <f t="shared" si="539"/>
        <v>1467.6099031750134</v>
      </c>
      <c r="L2671" s="7">
        <f t="shared" si="540"/>
        <v>1519434.0580949918</v>
      </c>
      <c r="M2671" s="7">
        <f t="shared" si="541"/>
        <v>0.15194340580949919</v>
      </c>
      <c r="N2671" s="7">
        <f t="shared" si="545"/>
        <v>3999.9966757295192</v>
      </c>
    </row>
    <row r="2672" spans="2:14" x14ac:dyDescent="0.25">
      <c r="B2672" s="1">
        <f t="shared" si="542"/>
        <v>26540</v>
      </c>
      <c r="C2672" s="4">
        <f t="shared" si="534"/>
        <v>18.430555555555557</v>
      </c>
      <c r="D2672" s="3">
        <f t="shared" si="543"/>
        <v>0.43055555555555713</v>
      </c>
      <c r="E2672" s="1">
        <f t="shared" si="535"/>
        <v>7</v>
      </c>
      <c r="F2672" s="1">
        <f t="shared" si="544"/>
        <v>19.382025932267947</v>
      </c>
      <c r="G2672" s="1">
        <f t="shared" si="536"/>
        <v>0</v>
      </c>
      <c r="H2672" s="1">
        <f t="shared" si="537"/>
        <v>1</v>
      </c>
      <c r="I2672" s="1">
        <f t="shared" si="538"/>
        <v>0</v>
      </c>
      <c r="J2672" s="1">
        <f t="shared" si="546"/>
        <v>1</v>
      </c>
      <c r="K2672" s="7">
        <f t="shared" si="539"/>
        <v>1485.8431118721535</v>
      </c>
      <c r="L2672" s="7">
        <f t="shared" si="540"/>
        <v>1508494.1328767079</v>
      </c>
      <c r="M2672" s="7">
        <f t="shared" si="541"/>
        <v>0.15084941328767079</v>
      </c>
      <c r="N2672" s="7">
        <f t="shared" si="545"/>
        <v>3999.9980054377115</v>
      </c>
    </row>
    <row r="2673" spans="2:14" x14ac:dyDescent="0.25">
      <c r="B2673" s="1">
        <f t="shared" si="542"/>
        <v>26550</v>
      </c>
      <c r="C2673" s="4">
        <f t="shared" si="534"/>
        <v>18.4375</v>
      </c>
      <c r="D2673" s="3">
        <f t="shared" si="543"/>
        <v>0.4375</v>
      </c>
      <c r="E2673" s="1">
        <f t="shared" si="535"/>
        <v>7</v>
      </c>
      <c r="F2673" s="1">
        <f t="shared" si="544"/>
        <v>19.532875345555617</v>
      </c>
      <c r="G2673" s="1">
        <f t="shared" si="536"/>
        <v>0</v>
      </c>
      <c r="H2673" s="1">
        <f t="shared" si="537"/>
        <v>1</v>
      </c>
      <c r="I2673" s="1">
        <f t="shared" si="538"/>
        <v>0</v>
      </c>
      <c r="J2673" s="1">
        <f t="shared" si="546"/>
        <v>1</v>
      </c>
      <c r="K2673" s="7">
        <f t="shared" si="539"/>
        <v>1503.9450414666737</v>
      </c>
      <c r="L2673" s="7">
        <f t="shared" si="540"/>
        <v>1497632.9751199959</v>
      </c>
      <c r="M2673" s="7">
        <f t="shared" si="541"/>
        <v>0.1497632975119996</v>
      </c>
      <c r="N2673" s="7">
        <f t="shared" si="545"/>
        <v>3999.998803262627</v>
      </c>
    </row>
    <row r="2674" spans="2:14" x14ac:dyDescent="0.25">
      <c r="B2674" s="1">
        <f t="shared" si="542"/>
        <v>26560</v>
      </c>
      <c r="C2674" s="4">
        <f t="shared" si="534"/>
        <v>18.444444444444443</v>
      </c>
      <c r="D2674" s="3">
        <f t="shared" si="543"/>
        <v>0.44444444444444287</v>
      </c>
      <c r="E2674" s="1">
        <f t="shared" si="535"/>
        <v>7</v>
      </c>
      <c r="F2674" s="1">
        <f t="shared" si="544"/>
        <v>19.682638643067616</v>
      </c>
      <c r="G2674" s="1">
        <f t="shared" si="536"/>
        <v>0</v>
      </c>
      <c r="H2674" s="1">
        <f t="shared" si="537"/>
        <v>1</v>
      </c>
      <c r="I2674" s="1">
        <f t="shared" si="538"/>
        <v>0</v>
      </c>
      <c r="J2674" s="1">
        <f t="shared" si="546"/>
        <v>1</v>
      </c>
      <c r="K2674" s="7">
        <f t="shared" si="539"/>
        <v>1521.9166371681138</v>
      </c>
      <c r="L2674" s="7">
        <f t="shared" si="540"/>
        <v>1486850.0176991315</v>
      </c>
      <c r="M2674" s="7">
        <f t="shared" si="541"/>
        <v>0.14868500176991314</v>
      </c>
      <c r="N2674" s="7">
        <f t="shared" si="545"/>
        <v>3999.9992819575759</v>
      </c>
    </row>
    <row r="2675" spans="2:14" x14ac:dyDescent="0.25">
      <c r="B2675" s="1">
        <f t="shared" si="542"/>
        <v>26570</v>
      </c>
      <c r="C2675" s="4">
        <f t="shared" si="534"/>
        <v>18.451388888888889</v>
      </c>
      <c r="D2675" s="3">
        <f t="shared" si="543"/>
        <v>0.45138888888888928</v>
      </c>
      <c r="E2675" s="1">
        <f t="shared" si="535"/>
        <v>7</v>
      </c>
      <c r="F2675" s="1">
        <f t="shared" si="544"/>
        <v>19.831323644837529</v>
      </c>
      <c r="G2675" s="1">
        <f t="shared" si="536"/>
        <v>0</v>
      </c>
      <c r="H2675" s="1">
        <f t="shared" si="537"/>
        <v>1</v>
      </c>
      <c r="I2675" s="1">
        <f t="shared" si="538"/>
        <v>0</v>
      </c>
      <c r="J2675" s="1">
        <f t="shared" si="546"/>
        <v>1</v>
      </c>
      <c r="K2675" s="7">
        <f t="shared" si="539"/>
        <v>1539.7588373805033</v>
      </c>
      <c r="L2675" s="7">
        <f t="shared" si="540"/>
        <v>1476144.6975716981</v>
      </c>
      <c r="M2675" s="7">
        <f t="shared" si="541"/>
        <v>0.1476144697571698</v>
      </c>
      <c r="N2675" s="7">
        <f t="shared" si="545"/>
        <v>3999.9995691745453</v>
      </c>
    </row>
    <row r="2676" spans="2:14" x14ac:dyDescent="0.25">
      <c r="B2676" s="1">
        <f t="shared" si="542"/>
        <v>26580</v>
      </c>
      <c r="C2676" s="4">
        <f t="shared" si="534"/>
        <v>18.458333333333332</v>
      </c>
      <c r="D2676" s="3">
        <f t="shared" si="543"/>
        <v>0.45833333333333215</v>
      </c>
      <c r="E2676" s="1">
        <f t="shared" si="535"/>
        <v>7</v>
      </c>
      <c r="F2676" s="1">
        <f t="shared" si="544"/>
        <v>19.978938114594698</v>
      </c>
      <c r="G2676" s="1">
        <f t="shared" si="536"/>
        <v>0</v>
      </c>
      <c r="H2676" s="1">
        <f t="shared" si="537"/>
        <v>1</v>
      </c>
      <c r="I2676" s="1">
        <f t="shared" si="538"/>
        <v>0</v>
      </c>
      <c r="J2676" s="1">
        <f t="shared" si="546"/>
        <v>1</v>
      </c>
      <c r="K2676" s="7">
        <f t="shared" si="539"/>
        <v>1557.4725737513636</v>
      </c>
      <c r="L2676" s="7">
        <f t="shared" si="540"/>
        <v>1465516.455749182</v>
      </c>
      <c r="M2676" s="7">
        <f t="shared" si="541"/>
        <v>0.1465516455749182</v>
      </c>
      <c r="N2676" s="7">
        <f t="shared" si="545"/>
        <v>3999.9997415047269</v>
      </c>
    </row>
    <row r="2677" spans="2:14" x14ac:dyDescent="0.25">
      <c r="B2677" s="1">
        <f t="shared" si="542"/>
        <v>26590</v>
      </c>
      <c r="C2677" s="4">
        <f t="shared" si="534"/>
        <v>18.465277777777779</v>
      </c>
      <c r="D2677" s="3">
        <f t="shared" si="543"/>
        <v>0.46527777777777857</v>
      </c>
      <c r="E2677" s="1">
        <f t="shared" si="535"/>
        <v>10</v>
      </c>
      <c r="F2677" s="1">
        <f t="shared" si="544"/>
        <v>20.125489760169614</v>
      </c>
      <c r="G2677" s="1">
        <f t="shared" si="536"/>
        <v>0</v>
      </c>
      <c r="H2677" s="1">
        <f t="shared" si="537"/>
        <v>0</v>
      </c>
      <c r="I2677" s="1">
        <f t="shared" si="538"/>
        <v>0</v>
      </c>
      <c r="J2677" s="1">
        <f t="shared" si="546"/>
        <v>1</v>
      </c>
      <c r="K2677" s="7">
        <f t="shared" si="539"/>
        <v>1215.0587712203535</v>
      </c>
      <c r="L2677" s="7">
        <f t="shared" si="540"/>
        <v>1670964.737267788</v>
      </c>
      <c r="M2677" s="7">
        <f t="shared" si="541"/>
        <v>0.1670964737267788</v>
      </c>
      <c r="N2677" s="7">
        <f t="shared" si="545"/>
        <v>3999.9998449028362</v>
      </c>
    </row>
    <row r="2678" spans="2:14" x14ac:dyDescent="0.25">
      <c r="B2678" s="1">
        <f t="shared" si="542"/>
        <v>26600</v>
      </c>
      <c r="C2678" s="4">
        <f t="shared" si="534"/>
        <v>18.472222222222221</v>
      </c>
      <c r="D2678" s="3">
        <f t="shared" si="543"/>
        <v>0.47222222222222143</v>
      </c>
      <c r="E2678" s="1">
        <f t="shared" si="535"/>
        <v>10</v>
      </c>
      <c r="F2678" s="1">
        <f t="shared" si="544"/>
        <v>20.292586233896394</v>
      </c>
      <c r="G2678" s="1">
        <f t="shared" si="536"/>
        <v>0</v>
      </c>
      <c r="H2678" s="1">
        <f t="shared" si="537"/>
        <v>0</v>
      </c>
      <c r="I2678" s="1">
        <f t="shared" si="538"/>
        <v>0</v>
      </c>
      <c r="J2678" s="1">
        <f t="shared" si="546"/>
        <v>1</v>
      </c>
      <c r="K2678" s="7">
        <f t="shared" si="539"/>
        <v>1235.1103480675672</v>
      </c>
      <c r="L2678" s="7">
        <f t="shared" si="540"/>
        <v>1658933.7911594594</v>
      </c>
      <c r="M2678" s="7">
        <f t="shared" si="541"/>
        <v>0.16589337911594593</v>
      </c>
      <c r="N2678" s="7">
        <f t="shared" si="545"/>
        <v>3999.9999069417017</v>
      </c>
    </row>
    <row r="2679" spans="2:14" x14ac:dyDescent="0.25">
      <c r="B2679" s="1">
        <f t="shared" si="542"/>
        <v>26610</v>
      </c>
      <c r="C2679" s="4">
        <f t="shared" si="534"/>
        <v>18.479166666666668</v>
      </c>
      <c r="D2679" s="3">
        <f t="shared" si="543"/>
        <v>0.47916666666666785</v>
      </c>
      <c r="E2679" s="1">
        <f t="shared" si="535"/>
        <v>10</v>
      </c>
      <c r="F2679" s="1">
        <f t="shared" si="544"/>
        <v>20.45847961301234</v>
      </c>
      <c r="G2679" s="1">
        <f t="shared" si="536"/>
        <v>0</v>
      </c>
      <c r="H2679" s="1">
        <f t="shared" si="537"/>
        <v>0</v>
      </c>
      <c r="I2679" s="1">
        <f t="shared" si="538"/>
        <v>1</v>
      </c>
      <c r="J2679" s="1">
        <f t="shared" si="546"/>
        <v>0</v>
      </c>
      <c r="K2679" s="7">
        <f t="shared" si="539"/>
        <v>1255.0175535614806</v>
      </c>
      <c r="L2679" s="7">
        <f t="shared" si="540"/>
        <v>-753010.53213688836</v>
      </c>
      <c r="M2679" s="7">
        <f t="shared" si="541"/>
        <v>-7.5301053213688837E-2</v>
      </c>
      <c r="N2679" s="7">
        <f t="shared" si="545"/>
        <v>2399.9999441650211</v>
      </c>
    </row>
    <row r="2680" spans="2:14" x14ac:dyDescent="0.25">
      <c r="B2680" s="1">
        <f t="shared" si="542"/>
        <v>26620</v>
      </c>
      <c r="C2680" s="4">
        <f t="shared" si="534"/>
        <v>18.486111111111111</v>
      </c>
      <c r="D2680" s="3">
        <f t="shared" si="543"/>
        <v>0.48611111111111072</v>
      </c>
      <c r="E2680" s="1">
        <f t="shared" si="535"/>
        <v>10</v>
      </c>
      <c r="F2680" s="1">
        <f t="shared" si="544"/>
        <v>20.383178559798651</v>
      </c>
      <c r="G2680" s="1">
        <f t="shared" si="536"/>
        <v>0</v>
      </c>
      <c r="H2680" s="1">
        <f t="shared" si="537"/>
        <v>0</v>
      </c>
      <c r="I2680" s="1">
        <f t="shared" si="538"/>
        <v>1</v>
      </c>
      <c r="J2680" s="1">
        <f t="shared" si="546"/>
        <v>0</v>
      </c>
      <c r="K2680" s="7">
        <f t="shared" si="539"/>
        <v>1245.981427175838</v>
      </c>
      <c r="L2680" s="7">
        <f t="shared" si="540"/>
        <v>-747588.85630550282</v>
      </c>
      <c r="M2680" s="7">
        <f t="shared" si="541"/>
        <v>-7.4758885630550276E-2</v>
      </c>
      <c r="N2680" s="7">
        <f t="shared" si="545"/>
        <v>1439.9999664990125</v>
      </c>
    </row>
    <row r="2681" spans="2:14" x14ac:dyDescent="0.25">
      <c r="B2681" s="1">
        <f t="shared" si="542"/>
        <v>26630</v>
      </c>
      <c r="C2681" s="4">
        <f t="shared" si="534"/>
        <v>18.493055555555557</v>
      </c>
      <c r="D2681" s="3">
        <f t="shared" si="543"/>
        <v>0.49305555555555713</v>
      </c>
      <c r="E2681" s="1">
        <f t="shared" si="535"/>
        <v>10</v>
      </c>
      <c r="F2681" s="1">
        <f t="shared" si="544"/>
        <v>20.3084196741681</v>
      </c>
      <c r="G2681" s="1">
        <f t="shared" si="536"/>
        <v>0</v>
      </c>
      <c r="H2681" s="1">
        <f t="shared" si="537"/>
        <v>0</v>
      </c>
      <c r="I2681" s="1">
        <f t="shared" si="538"/>
        <v>1</v>
      </c>
      <c r="J2681" s="1">
        <f t="shared" si="546"/>
        <v>0</v>
      </c>
      <c r="K2681" s="7">
        <f t="shared" si="539"/>
        <v>1237.0103609001719</v>
      </c>
      <c r="L2681" s="7">
        <f t="shared" si="540"/>
        <v>-742206.2165401032</v>
      </c>
      <c r="M2681" s="7">
        <f t="shared" si="541"/>
        <v>-7.4220621654010319E-2</v>
      </c>
      <c r="N2681" s="7">
        <f t="shared" si="545"/>
        <v>863.99997989940755</v>
      </c>
    </row>
    <row r="2682" spans="2:14" x14ac:dyDescent="0.25">
      <c r="B2682" s="1">
        <f t="shared" si="542"/>
        <v>26640</v>
      </c>
      <c r="C2682" s="4">
        <f t="shared" si="534"/>
        <v>18.5</v>
      </c>
      <c r="D2682" s="3">
        <f t="shared" si="543"/>
        <v>0.5</v>
      </c>
      <c r="E2682" s="1">
        <f t="shared" si="535"/>
        <v>11</v>
      </c>
      <c r="F2682" s="1">
        <f t="shared" si="544"/>
        <v>20.234199052514089</v>
      </c>
      <c r="G2682" s="1">
        <f t="shared" si="536"/>
        <v>0</v>
      </c>
      <c r="H2682" s="1">
        <f t="shared" si="537"/>
        <v>0</v>
      </c>
      <c r="I2682" s="1">
        <f t="shared" si="538"/>
        <v>0</v>
      </c>
      <c r="J2682" s="1">
        <f t="shared" si="546"/>
        <v>0</v>
      </c>
      <c r="K2682" s="7">
        <f t="shared" si="539"/>
        <v>1108.1038863016906</v>
      </c>
      <c r="L2682" s="7">
        <f t="shared" si="540"/>
        <v>-664862.33178101433</v>
      </c>
      <c r="M2682" s="7">
        <f t="shared" si="541"/>
        <v>-6.6486233178101428E-2</v>
      </c>
      <c r="N2682" s="7">
        <f t="shared" si="545"/>
        <v>518.39998793964446</v>
      </c>
    </row>
    <row r="2683" spans="2:14" x14ac:dyDescent="0.25">
      <c r="B2683" s="1">
        <f t="shared" si="542"/>
        <v>26650</v>
      </c>
      <c r="C2683" s="4">
        <f t="shared" si="534"/>
        <v>18.506944444444443</v>
      </c>
      <c r="D2683" s="3">
        <f t="shared" si="543"/>
        <v>0.50694444444444287</v>
      </c>
      <c r="E2683" s="1">
        <f t="shared" si="535"/>
        <v>11</v>
      </c>
      <c r="F2683" s="1">
        <f t="shared" si="544"/>
        <v>20.167712819335989</v>
      </c>
      <c r="G2683" s="1">
        <f t="shared" si="536"/>
        <v>0</v>
      </c>
      <c r="H2683" s="1">
        <f t="shared" si="537"/>
        <v>0</v>
      </c>
      <c r="I2683" s="1">
        <f t="shared" si="538"/>
        <v>0</v>
      </c>
      <c r="J2683" s="1">
        <f t="shared" si="546"/>
        <v>0</v>
      </c>
      <c r="K2683" s="7">
        <f t="shared" si="539"/>
        <v>1100.1255383203186</v>
      </c>
      <c r="L2683" s="7">
        <f t="shared" si="540"/>
        <v>-660075.32299219118</v>
      </c>
      <c r="M2683" s="7">
        <f t="shared" si="541"/>
        <v>-6.6007532299219115E-2</v>
      </c>
      <c r="N2683" s="7">
        <f t="shared" si="545"/>
        <v>311.03999276378664</v>
      </c>
    </row>
    <row r="2684" spans="2:14" x14ac:dyDescent="0.25">
      <c r="B2684" s="1">
        <f t="shared" si="542"/>
        <v>26660</v>
      </c>
      <c r="C2684" s="4">
        <f t="shared" si="534"/>
        <v>18.513888888888889</v>
      </c>
      <c r="D2684" s="3">
        <f t="shared" si="543"/>
        <v>0.51388888888888928</v>
      </c>
      <c r="E2684" s="1">
        <f t="shared" si="535"/>
        <v>11</v>
      </c>
      <c r="F2684" s="1">
        <f t="shared" si="544"/>
        <v>20.101705287036769</v>
      </c>
      <c r="G2684" s="1">
        <f t="shared" si="536"/>
        <v>0</v>
      </c>
      <c r="H2684" s="1">
        <f t="shared" si="537"/>
        <v>0</v>
      </c>
      <c r="I2684" s="1">
        <f t="shared" si="538"/>
        <v>0</v>
      </c>
      <c r="J2684" s="1">
        <f t="shared" si="546"/>
        <v>0</v>
      </c>
      <c r="K2684" s="7">
        <f t="shared" si="539"/>
        <v>1092.204634444412</v>
      </c>
      <c r="L2684" s="7">
        <f t="shared" si="540"/>
        <v>-655322.78066664725</v>
      </c>
      <c r="M2684" s="7">
        <f t="shared" si="541"/>
        <v>-6.5532278066664729E-2</v>
      </c>
      <c r="N2684" s="7">
        <f t="shared" si="545"/>
        <v>186.62399565827198</v>
      </c>
    </row>
    <row r="2685" spans="2:14" x14ac:dyDescent="0.25">
      <c r="B2685" s="1">
        <f t="shared" si="542"/>
        <v>26670</v>
      </c>
      <c r="C2685" s="4">
        <f t="shared" si="534"/>
        <v>18.520833333333332</v>
      </c>
      <c r="D2685" s="3">
        <f t="shared" si="543"/>
        <v>0.52083333333333215</v>
      </c>
      <c r="E2685" s="1">
        <f t="shared" si="535"/>
        <v>11</v>
      </c>
      <c r="F2685" s="1">
        <f t="shared" si="544"/>
        <v>20.036173008970103</v>
      </c>
      <c r="G2685" s="1">
        <f t="shared" si="536"/>
        <v>0</v>
      </c>
      <c r="H2685" s="1">
        <f t="shared" si="537"/>
        <v>0</v>
      </c>
      <c r="I2685" s="1">
        <f t="shared" si="538"/>
        <v>0</v>
      </c>
      <c r="J2685" s="1">
        <f t="shared" si="546"/>
        <v>0</v>
      </c>
      <c r="K2685" s="7">
        <f t="shared" si="539"/>
        <v>1084.3407610764123</v>
      </c>
      <c r="L2685" s="7">
        <f t="shared" si="540"/>
        <v>-650604.45664584741</v>
      </c>
      <c r="M2685" s="7">
        <f t="shared" si="541"/>
        <v>-6.5060445664584743E-2</v>
      </c>
      <c r="N2685" s="7">
        <f t="shared" si="545"/>
        <v>111.97439739496319</v>
      </c>
    </row>
    <row r="2686" spans="2:14" x14ac:dyDescent="0.25">
      <c r="B2686" s="1">
        <f t="shared" si="542"/>
        <v>26680</v>
      </c>
      <c r="C2686" s="4">
        <f t="shared" si="534"/>
        <v>18.527777777777779</v>
      </c>
      <c r="D2686" s="3">
        <f t="shared" si="543"/>
        <v>0.52777777777777857</v>
      </c>
      <c r="E2686" s="1">
        <f t="shared" si="535"/>
        <v>11</v>
      </c>
      <c r="F2686" s="1">
        <f t="shared" si="544"/>
        <v>19.971112563305518</v>
      </c>
      <c r="G2686" s="1">
        <f t="shared" si="536"/>
        <v>0</v>
      </c>
      <c r="H2686" s="1">
        <f t="shared" si="537"/>
        <v>1</v>
      </c>
      <c r="I2686" s="1">
        <f t="shared" si="538"/>
        <v>0</v>
      </c>
      <c r="J2686" s="1">
        <f t="shared" si="546"/>
        <v>1</v>
      </c>
      <c r="K2686" s="7">
        <f t="shared" si="539"/>
        <v>1076.533507596662</v>
      </c>
      <c r="L2686" s="7">
        <f t="shared" si="540"/>
        <v>1754079.8954420027</v>
      </c>
      <c r="M2686" s="7">
        <f t="shared" si="541"/>
        <v>0.17540798954420028</v>
      </c>
      <c r="N2686" s="7">
        <f t="shared" si="545"/>
        <v>1667.1846384369778</v>
      </c>
    </row>
    <row r="2687" spans="2:14" x14ac:dyDescent="0.25">
      <c r="B2687" s="1">
        <f t="shared" si="542"/>
        <v>26690</v>
      </c>
      <c r="C2687" s="4">
        <f t="shared" si="534"/>
        <v>18.534722222222221</v>
      </c>
      <c r="D2687" s="3">
        <f t="shared" si="543"/>
        <v>0.53472222222222143</v>
      </c>
      <c r="E2687" s="1">
        <f t="shared" si="535"/>
        <v>11</v>
      </c>
      <c r="F2687" s="1">
        <f t="shared" si="544"/>
        <v>20.146520552849719</v>
      </c>
      <c r="G2687" s="1">
        <f t="shared" si="536"/>
        <v>0</v>
      </c>
      <c r="H2687" s="1">
        <f t="shared" si="537"/>
        <v>0</v>
      </c>
      <c r="I2687" s="1">
        <f t="shared" si="538"/>
        <v>0</v>
      </c>
      <c r="J2687" s="1">
        <f t="shared" si="546"/>
        <v>1</v>
      </c>
      <c r="K2687" s="7">
        <f t="shared" si="539"/>
        <v>1097.5824663419662</v>
      </c>
      <c r="L2687" s="7">
        <f t="shared" si="540"/>
        <v>1741450.5201948201</v>
      </c>
      <c r="M2687" s="7">
        <f t="shared" si="541"/>
        <v>0.17414505201948202</v>
      </c>
      <c r="N2687" s="7">
        <f t="shared" si="545"/>
        <v>2600.3107830621866</v>
      </c>
    </row>
    <row r="2688" spans="2:14" x14ac:dyDescent="0.25">
      <c r="B2688" s="1">
        <f t="shared" si="542"/>
        <v>26700</v>
      </c>
      <c r="C2688" s="4">
        <f t="shared" si="534"/>
        <v>18.541666666666668</v>
      </c>
      <c r="D2688" s="3">
        <f t="shared" si="543"/>
        <v>0.54166666666666785</v>
      </c>
      <c r="E2688" s="1">
        <f t="shared" si="535"/>
        <v>12</v>
      </c>
      <c r="F2688" s="1">
        <f t="shared" si="544"/>
        <v>20.320665604869202</v>
      </c>
      <c r="G2688" s="1">
        <f t="shared" si="536"/>
        <v>0</v>
      </c>
      <c r="H2688" s="1">
        <f t="shared" si="537"/>
        <v>0</v>
      </c>
      <c r="I2688" s="1">
        <f t="shared" si="538"/>
        <v>1</v>
      </c>
      <c r="J2688" s="1">
        <f t="shared" si="546"/>
        <v>0</v>
      </c>
      <c r="K2688" s="7">
        <f t="shared" si="539"/>
        <v>998.47987258430408</v>
      </c>
      <c r="L2688" s="7">
        <f t="shared" si="540"/>
        <v>-599087.92355058237</v>
      </c>
      <c r="M2688" s="7">
        <f t="shared" si="541"/>
        <v>-5.9908792355058235E-2</v>
      </c>
      <c r="N2688" s="7">
        <f t="shared" si="545"/>
        <v>1560.186469837312</v>
      </c>
    </row>
    <row r="2689" spans="2:14" x14ac:dyDescent="0.25">
      <c r="B2689" s="1">
        <f t="shared" si="542"/>
        <v>26710</v>
      </c>
      <c r="C2689" s="4">
        <f t="shared" si="534"/>
        <v>18.548611111111111</v>
      </c>
      <c r="D2689" s="3">
        <f t="shared" si="543"/>
        <v>0.54861111111111072</v>
      </c>
      <c r="E2689" s="1">
        <f t="shared" si="535"/>
        <v>12</v>
      </c>
      <c r="F2689" s="1">
        <f t="shared" si="544"/>
        <v>20.260756812514142</v>
      </c>
      <c r="G2689" s="1">
        <f t="shared" si="536"/>
        <v>0</v>
      </c>
      <c r="H2689" s="1">
        <f t="shared" si="537"/>
        <v>0</v>
      </c>
      <c r="I2689" s="1">
        <f t="shared" si="538"/>
        <v>0</v>
      </c>
      <c r="J2689" s="1">
        <f t="shared" si="546"/>
        <v>0</v>
      </c>
      <c r="K2689" s="7">
        <f t="shared" si="539"/>
        <v>991.29081750169689</v>
      </c>
      <c r="L2689" s="7">
        <f t="shared" si="540"/>
        <v>-594774.49050101812</v>
      </c>
      <c r="M2689" s="7">
        <f t="shared" si="541"/>
        <v>-5.9477449050101813E-2</v>
      </c>
      <c r="N2689" s="7">
        <f t="shared" si="545"/>
        <v>936.11188190238715</v>
      </c>
    </row>
    <row r="2690" spans="2:14" x14ac:dyDescent="0.25">
      <c r="B2690" s="1">
        <f t="shared" si="542"/>
        <v>26720</v>
      </c>
      <c r="C2690" s="4">
        <f t="shared" si="534"/>
        <v>18.555555555555557</v>
      </c>
      <c r="D2690" s="3">
        <f t="shared" si="543"/>
        <v>0.55555555555555713</v>
      </c>
      <c r="E2690" s="1">
        <f t="shared" si="535"/>
        <v>12</v>
      </c>
      <c r="F2690" s="1">
        <f t="shared" si="544"/>
        <v>20.201279363464039</v>
      </c>
      <c r="G2690" s="1">
        <f t="shared" si="536"/>
        <v>0</v>
      </c>
      <c r="H2690" s="1">
        <f t="shared" si="537"/>
        <v>0</v>
      </c>
      <c r="I2690" s="1">
        <f t="shared" si="538"/>
        <v>0</v>
      </c>
      <c r="J2690" s="1">
        <f t="shared" si="546"/>
        <v>0</v>
      </c>
      <c r="K2690" s="7">
        <f t="shared" si="539"/>
        <v>984.15352361568455</v>
      </c>
      <c r="L2690" s="7">
        <f t="shared" si="540"/>
        <v>-590492.11416941066</v>
      </c>
      <c r="M2690" s="7">
        <f t="shared" si="541"/>
        <v>-5.9049211416941069E-2</v>
      </c>
      <c r="N2690" s="7">
        <f t="shared" si="545"/>
        <v>561.66712914143227</v>
      </c>
    </row>
    <row r="2691" spans="2:14" x14ac:dyDescent="0.25">
      <c r="B2691" s="1">
        <f t="shared" si="542"/>
        <v>26730</v>
      </c>
      <c r="C2691" s="4">
        <f t="shared" si="534"/>
        <v>18.5625</v>
      </c>
      <c r="D2691" s="3">
        <f t="shared" si="543"/>
        <v>0.5625</v>
      </c>
      <c r="E2691" s="1">
        <f t="shared" si="535"/>
        <v>12</v>
      </c>
      <c r="F2691" s="1">
        <f t="shared" si="544"/>
        <v>20.142230152047098</v>
      </c>
      <c r="G2691" s="1">
        <f t="shared" si="536"/>
        <v>0</v>
      </c>
      <c r="H2691" s="1">
        <f t="shared" si="537"/>
        <v>0</v>
      </c>
      <c r="I2691" s="1">
        <f t="shared" si="538"/>
        <v>0</v>
      </c>
      <c r="J2691" s="1">
        <f t="shared" si="546"/>
        <v>0</v>
      </c>
      <c r="K2691" s="7">
        <f t="shared" si="539"/>
        <v>977.0676182456516</v>
      </c>
      <c r="L2691" s="7">
        <f t="shared" si="540"/>
        <v>-586240.57094739098</v>
      </c>
      <c r="M2691" s="7">
        <f t="shared" si="541"/>
        <v>-5.8624057094739099E-2</v>
      </c>
      <c r="N2691" s="7">
        <f t="shared" si="545"/>
        <v>337.00027748485934</v>
      </c>
    </row>
    <row r="2692" spans="2:14" x14ac:dyDescent="0.25">
      <c r="B2692" s="1">
        <f t="shared" si="542"/>
        <v>26740</v>
      </c>
      <c r="C2692" s="4">
        <f t="shared" si="534"/>
        <v>18.569444444444443</v>
      </c>
      <c r="D2692" s="3">
        <f t="shared" si="543"/>
        <v>0.56944444444444287</v>
      </c>
      <c r="E2692" s="1">
        <f t="shared" si="535"/>
        <v>12</v>
      </c>
      <c r="F2692" s="1">
        <f t="shared" si="544"/>
        <v>20.083606094952358</v>
      </c>
      <c r="G2692" s="1">
        <f t="shared" si="536"/>
        <v>0</v>
      </c>
      <c r="H2692" s="1">
        <f t="shared" si="537"/>
        <v>0</v>
      </c>
      <c r="I2692" s="1">
        <f t="shared" si="538"/>
        <v>0</v>
      </c>
      <c r="J2692" s="1">
        <f t="shared" si="546"/>
        <v>0</v>
      </c>
      <c r="K2692" s="7">
        <f t="shared" si="539"/>
        <v>970.03273139428291</v>
      </c>
      <c r="L2692" s="7">
        <f t="shared" si="540"/>
        <v>-582019.63883656973</v>
      </c>
      <c r="M2692" s="7">
        <f t="shared" si="541"/>
        <v>-5.8201963883656976E-2</v>
      </c>
      <c r="N2692" s="7">
        <f t="shared" si="545"/>
        <v>202.20016649091559</v>
      </c>
    </row>
    <row r="2693" spans="2:14" x14ac:dyDescent="0.25">
      <c r="B2693" s="1">
        <f t="shared" si="542"/>
        <v>26750</v>
      </c>
      <c r="C2693" s="4">
        <f t="shared" si="534"/>
        <v>18.576388888888889</v>
      </c>
      <c r="D2693" s="3">
        <f t="shared" si="543"/>
        <v>0.57638888888888928</v>
      </c>
      <c r="E2693" s="1">
        <f t="shared" si="535"/>
        <v>12</v>
      </c>
      <c r="F2693" s="1">
        <f t="shared" si="544"/>
        <v>20.025404131068701</v>
      </c>
      <c r="G2693" s="1">
        <f t="shared" si="536"/>
        <v>0</v>
      </c>
      <c r="H2693" s="1">
        <f t="shared" si="537"/>
        <v>0</v>
      </c>
      <c r="I2693" s="1">
        <f t="shared" si="538"/>
        <v>0</v>
      </c>
      <c r="J2693" s="1">
        <f t="shared" si="546"/>
        <v>0</v>
      </c>
      <c r="K2693" s="7">
        <f t="shared" si="539"/>
        <v>963.04849572824401</v>
      </c>
      <c r="L2693" s="7">
        <f t="shared" si="540"/>
        <v>-577829.09743694635</v>
      </c>
      <c r="M2693" s="7">
        <f t="shared" si="541"/>
        <v>-5.7782909743694634E-2</v>
      </c>
      <c r="N2693" s="7">
        <f t="shared" si="545"/>
        <v>121.32009989454934</v>
      </c>
    </row>
    <row r="2694" spans="2:14" x14ac:dyDescent="0.25">
      <c r="B2694" s="1">
        <f t="shared" si="542"/>
        <v>26760</v>
      </c>
      <c r="C2694" s="4">
        <f t="shared" si="534"/>
        <v>18.583333333333332</v>
      </c>
      <c r="D2694" s="3">
        <f t="shared" si="543"/>
        <v>0.58333333333333215</v>
      </c>
      <c r="E2694" s="1">
        <f t="shared" si="535"/>
        <v>12</v>
      </c>
      <c r="F2694" s="1">
        <f t="shared" si="544"/>
        <v>19.967621221325007</v>
      </c>
      <c r="G2694" s="1">
        <f t="shared" si="536"/>
        <v>0</v>
      </c>
      <c r="H2694" s="1">
        <f t="shared" si="537"/>
        <v>1</v>
      </c>
      <c r="I2694" s="1">
        <f t="shared" si="538"/>
        <v>0</v>
      </c>
      <c r="J2694" s="1">
        <f t="shared" si="546"/>
        <v>1</v>
      </c>
      <c r="K2694" s="7">
        <f t="shared" si="539"/>
        <v>956.11454655900081</v>
      </c>
      <c r="L2694" s="7">
        <f t="shared" si="540"/>
        <v>1826331.2720645997</v>
      </c>
      <c r="M2694" s="7">
        <f t="shared" si="541"/>
        <v>0.18263312720645997</v>
      </c>
      <c r="N2694" s="7">
        <f t="shared" si="545"/>
        <v>1672.7920599367296</v>
      </c>
    </row>
    <row r="2695" spans="2:14" x14ac:dyDescent="0.25">
      <c r="B2695" s="1">
        <f t="shared" si="542"/>
        <v>26770</v>
      </c>
      <c r="C2695" s="4">
        <f t="shared" si="534"/>
        <v>18.590277777777779</v>
      </c>
      <c r="D2695" s="3">
        <f t="shared" si="543"/>
        <v>0.59027777777777857</v>
      </c>
      <c r="E2695" s="1">
        <f t="shared" si="535"/>
        <v>12</v>
      </c>
      <c r="F2695" s="1">
        <f t="shared" si="544"/>
        <v>20.150254348531469</v>
      </c>
      <c r="G2695" s="1">
        <f t="shared" si="536"/>
        <v>1</v>
      </c>
      <c r="H2695" s="1">
        <f t="shared" si="537"/>
        <v>0</v>
      </c>
      <c r="I2695" s="1">
        <f t="shared" si="538"/>
        <v>1</v>
      </c>
      <c r="J2695" s="1">
        <f t="shared" si="546"/>
        <v>0</v>
      </c>
      <c r="K2695" s="7">
        <f t="shared" si="539"/>
        <v>978.0305218237761</v>
      </c>
      <c r="L2695" s="7">
        <f t="shared" si="540"/>
        <v>-586818.31309426564</v>
      </c>
      <c r="M2695" s="7">
        <f t="shared" si="541"/>
        <v>-5.8681831309426565E-2</v>
      </c>
      <c r="N2695" s="7">
        <f t="shared" si="545"/>
        <v>1003.6752359620377</v>
      </c>
    </row>
    <row r="2696" spans="2:14" x14ac:dyDescent="0.25">
      <c r="B2696" s="1">
        <f t="shared" si="542"/>
        <v>26780</v>
      </c>
      <c r="C2696" s="4">
        <f t="shared" si="534"/>
        <v>18.597222222222221</v>
      </c>
      <c r="D2696" s="3">
        <f t="shared" si="543"/>
        <v>0.59722222222222143</v>
      </c>
      <c r="E2696" s="1">
        <f t="shared" si="535"/>
        <v>12</v>
      </c>
      <c r="F2696" s="1">
        <f t="shared" si="544"/>
        <v>20.091572517222044</v>
      </c>
      <c r="G2696" s="1">
        <f t="shared" si="536"/>
        <v>1</v>
      </c>
      <c r="H2696" s="1">
        <f t="shared" si="537"/>
        <v>0</v>
      </c>
      <c r="I2696" s="1">
        <f t="shared" si="538"/>
        <v>1</v>
      </c>
      <c r="J2696" s="1">
        <f t="shared" si="546"/>
        <v>0</v>
      </c>
      <c r="K2696" s="7">
        <f t="shared" si="539"/>
        <v>970.98870206664515</v>
      </c>
      <c r="L2696" s="7">
        <f t="shared" si="540"/>
        <v>-582593.22123998706</v>
      </c>
      <c r="M2696" s="7">
        <f t="shared" si="541"/>
        <v>-5.8259322123998709E-2</v>
      </c>
      <c r="N2696" s="7">
        <f t="shared" si="545"/>
        <v>602.20514157722266</v>
      </c>
    </row>
    <row r="2697" spans="2:14" x14ac:dyDescent="0.25">
      <c r="B2697" s="1">
        <f t="shared" si="542"/>
        <v>26790</v>
      </c>
      <c r="C2697" s="4">
        <f t="shared" si="534"/>
        <v>18.604166666666668</v>
      </c>
      <c r="D2697" s="3">
        <f t="shared" si="543"/>
        <v>0.60416666666666785</v>
      </c>
      <c r="E2697" s="1">
        <f t="shared" si="535"/>
        <v>12</v>
      </c>
      <c r="F2697" s="1">
        <f t="shared" si="544"/>
        <v>20.033313195098046</v>
      </c>
      <c r="G2697" s="1">
        <f t="shared" si="536"/>
        <v>1</v>
      </c>
      <c r="H2697" s="1">
        <f t="shared" si="537"/>
        <v>0</v>
      </c>
      <c r="I2697" s="1">
        <f t="shared" si="538"/>
        <v>1</v>
      </c>
      <c r="J2697" s="1">
        <f t="shared" si="546"/>
        <v>0</v>
      </c>
      <c r="K2697" s="7">
        <f t="shared" si="539"/>
        <v>963.99758341176539</v>
      </c>
      <c r="L2697" s="7">
        <f t="shared" si="540"/>
        <v>-578398.55004705931</v>
      </c>
      <c r="M2697" s="7">
        <f t="shared" si="541"/>
        <v>-5.7839855004705933E-2</v>
      </c>
      <c r="N2697" s="7">
        <f t="shared" si="545"/>
        <v>361.32308494633361</v>
      </c>
    </row>
    <row r="2698" spans="2:14" x14ac:dyDescent="0.25">
      <c r="B2698" s="1">
        <f t="shared" si="542"/>
        <v>26800</v>
      </c>
      <c r="C2698" s="4">
        <f t="shared" si="534"/>
        <v>18.611111111111111</v>
      </c>
      <c r="D2698" s="3">
        <f t="shared" si="543"/>
        <v>0.61111111111111072</v>
      </c>
      <c r="E2698" s="1">
        <f t="shared" si="535"/>
        <v>12</v>
      </c>
      <c r="F2698" s="1">
        <f t="shared" si="544"/>
        <v>19.975473340093341</v>
      </c>
      <c r="G2698" s="1">
        <f t="shared" si="536"/>
        <v>1</v>
      </c>
      <c r="H2698" s="1">
        <f t="shared" si="537"/>
        <v>0</v>
      </c>
      <c r="I2698" s="1">
        <f t="shared" si="538"/>
        <v>1</v>
      </c>
      <c r="J2698" s="1">
        <f t="shared" si="546"/>
        <v>0</v>
      </c>
      <c r="K2698" s="7">
        <f t="shared" si="539"/>
        <v>957.05680081120079</v>
      </c>
      <c r="L2698" s="7">
        <f t="shared" si="540"/>
        <v>-574234.08048672043</v>
      </c>
      <c r="M2698" s="7">
        <f t="shared" si="541"/>
        <v>-5.7423408048672041E-2</v>
      </c>
      <c r="N2698" s="7">
        <f t="shared" si="545"/>
        <v>216.79385096780015</v>
      </c>
    </row>
    <row r="2699" spans="2:14" x14ac:dyDescent="0.25">
      <c r="B2699" s="1">
        <f t="shared" si="542"/>
        <v>26810</v>
      </c>
      <c r="C2699" s="4">
        <f t="shared" si="534"/>
        <v>18.618055555555557</v>
      </c>
      <c r="D2699" s="3">
        <f t="shared" si="543"/>
        <v>0.61805555555555713</v>
      </c>
      <c r="E2699" s="1">
        <f t="shared" si="535"/>
        <v>12</v>
      </c>
      <c r="F2699" s="1">
        <f t="shared" si="544"/>
        <v>19.918049932044671</v>
      </c>
      <c r="G2699" s="1">
        <f t="shared" si="536"/>
        <v>1</v>
      </c>
      <c r="H2699" s="1">
        <f t="shared" si="537"/>
        <v>0</v>
      </c>
      <c r="I2699" s="1">
        <f t="shared" si="538"/>
        <v>1</v>
      </c>
      <c r="J2699" s="1">
        <f t="shared" si="546"/>
        <v>0</v>
      </c>
      <c r="K2699" s="7">
        <f t="shared" si="539"/>
        <v>950.1659918453604</v>
      </c>
      <c r="L2699" s="7">
        <f t="shared" si="540"/>
        <v>-570099.59510721627</v>
      </c>
      <c r="M2699" s="7">
        <f t="shared" si="541"/>
        <v>-5.7009959510721631E-2</v>
      </c>
      <c r="N2699" s="7">
        <f t="shared" si="545"/>
        <v>130.07631058068009</v>
      </c>
    </row>
    <row r="2700" spans="2:14" x14ac:dyDescent="0.25">
      <c r="B2700" s="1">
        <f t="shared" si="542"/>
        <v>26820</v>
      </c>
      <c r="C2700" s="4">
        <f t="shared" si="534"/>
        <v>18.625</v>
      </c>
      <c r="D2700" s="3">
        <f t="shared" si="543"/>
        <v>0.625</v>
      </c>
      <c r="E2700" s="1">
        <f t="shared" si="535"/>
        <v>12</v>
      </c>
      <c r="F2700" s="1">
        <f t="shared" si="544"/>
        <v>19.861039972533948</v>
      </c>
      <c r="G2700" s="1">
        <f t="shared" si="536"/>
        <v>1</v>
      </c>
      <c r="H2700" s="1">
        <f t="shared" si="537"/>
        <v>0</v>
      </c>
      <c r="I2700" s="1">
        <f t="shared" si="538"/>
        <v>1</v>
      </c>
      <c r="J2700" s="1">
        <f t="shared" si="546"/>
        <v>0</v>
      </c>
      <c r="K2700" s="7">
        <f t="shared" si="539"/>
        <v>943.32479670407372</v>
      </c>
      <c r="L2700" s="7">
        <f t="shared" si="540"/>
        <v>-565994.8780224442</v>
      </c>
      <c r="M2700" s="7">
        <f t="shared" si="541"/>
        <v>-5.6599487802244421E-2</v>
      </c>
      <c r="N2700" s="7">
        <f t="shared" si="545"/>
        <v>78.045786348408043</v>
      </c>
    </row>
    <row r="2701" spans="2:14" x14ac:dyDescent="0.25">
      <c r="B2701" s="1">
        <f t="shared" si="542"/>
        <v>26830</v>
      </c>
      <c r="C2701" s="4">
        <f t="shared" si="534"/>
        <v>18.631944444444443</v>
      </c>
      <c r="D2701" s="3">
        <f t="shared" si="543"/>
        <v>0.63194444444444287</v>
      </c>
      <c r="E2701" s="1">
        <f t="shared" si="535"/>
        <v>12</v>
      </c>
      <c r="F2701" s="1">
        <f t="shared" si="544"/>
        <v>19.804440484731703</v>
      </c>
      <c r="G2701" s="1">
        <f t="shared" si="536"/>
        <v>1</v>
      </c>
      <c r="H2701" s="1">
        <f t="shared" si="537"/>
        <v>0</v>
      </c>
      <c r="I2701" s="1">
        <f t="shared" si="538"/>
        <v>1</v>
      </c>
      <c r="J2701" s="1">
        <f t="shared" si="546"/>
        <v>0</v>
      </c>
      <c r="K2701" s="7">
        <f t="shared" si="539"/>
        <v>936.53285816780431</v>
      </c>
      <c r="L2701" s="7">
        <f t="shared" si="540"/>
        <v>-561919.71490068256</v>
      </c>
      <c r="M2701" s="7">
        <f t="shared" si="541"/>
        <v>-5.6191971490068257E-2</v>
      </c>
      <c r="N2701" s="7">
        <f t="shared" si="545"/>
        <v>46.827471809044823</v>
      </c>
    </row>
    <row r="2702" spans="2:14" x14ac:dyDescent="0.25">
      <c r="B2702" s="1">
        <f t="shared" si="542"/>
        <v>26840</v>
      </c>
      <c r="C2702" s="4">
        <f t="shared" si="534"/>
        <v>18.638888888888889</v>
      </c>
      <c r="D2702" s="3">
        <f t="shared" si="543"/>
        <v>0.63888888888888928</v>
      </c>
      <c r="E2702" s="1">
        <f t="shared" si="535"/>
        <v>12</v>
      </c>
      <c r="F2702" s="1">
        <f t="shared" si="544"/>
        <v>19.748248513241634</v>
      </c>
      <c r="G2702" s="1">
        <f t="shared" si="536"/>
        <v>1</v>
      </c>
      <c r="H2702" s="1">
        <f t="shared" si="537"/>
        <v>0</v>
      </c>
      <c r="I2702" s="1">
        <f t="shared" si="538"/>
        <v>1</v>
      </c>
      <c r="J2702" s="1">
        <f t="shared" si="546"/>
        <v>0</v>
      </c>
      <c r="K2702" s="7">
        <f t="shared" si="539"/>
        <v>929.78982158899601</v>
      </c>
      <c r="L2702" s="7">
        <f t="shared" si="540"/>
        <v>-557873.89295339759</v>
      </c>
      <c r="M2702" s="7">
        <f t="shared" si="541"/>
        <v>-5.5787389295339759E-2</v>
      </c>
      <c r="N2702" s="7">
        <f t="shared" si="545"/>
        <v>28.096483085426893</v>
      </c>
    </row>
    <row r="2703" spans="2:14" x14ac:dyDescent="0.25">
      <c r="B2703" s="1">
        <f t="shared" si="542"/>
        <v>26850</v>
      </c>
      <c r="C2703" s="4">
        <f t="shared" si="534"/>
        <v>18.645833333333332</v>
      </c>
      <c r="D2703" s="3">
        <f t="shared" si="543"/>
        <v>0.64583333333333215</v>
      </c>
      <c r="E2703" s="1">
        <f t="shared" si="535"/>
        <v>12</v>
      </c>
      <c r="F2703" s="1">
        <f t="shared" si="544"/>
        <v>19.692461123946295</v>
      </c>
      <c r="G2703" s="1">
        <f t="shared" si="536"/>
        <v>1</v>
      </c>
      <c r="H2703" s="1">
        <f t="shared" si="537"/>
        <v>0</v>
      </c>
      <c r="I2703" s="1">
        <f t="shared" si="538"/>
        <v>1</v>
      </c>
      <c r="J2703" s="1">
        <f t="shared" si="546"/>
        <v>0</v>
      </c>
      <c r="K2703" s="7">
        <f t="shared" si="539"/>
        <v>923.09533487355532</v>
      </c>
      <c r="L2703" s="7">
        <f t="shared" si="540"/>
        <v>-553857.20092413318</v>
      </c>
      <c r="M2703" s="7">
        <f t="shared" si="541"/>
        <v>-5.5385720092413319E-2</v>
      </c>
      <c r="N2703" s="7">
        <f t="shared" si="545"/>
        <v>16.857889851256136</v>
      </c>
    </row>
    <row r="2704" spans="2:14" x14ac:dyDescent="0.25">
      <c r="B2704" s="1">
        <f t="shared" si="542"/>
        <v>26860</v>
      </c>
      <c r="C2704" s="4">
        <f t="shared" si="534"/>
        <v>18.652777777777779</v>
      </c>
      <c r="D2704" s="3">
        <f t="shared" si="543"/>
        <v>0.65277777777777857</v>
      </c>
      <c r="E2704" s="1">
        <f t="shared" si="535"/>
        <v>12</v>
      </c>
      <c r="F2704" s="1">
        <f t="shared" si="544"/>
        <v>19.637075403853881</v>
      </c>
      <c r="G2704" s="1">
        <f t="shared" si="536"/>
        <v>1</v>
      </c>
      <c r="H2704" s="1">
        <f t="shared" si="537"/>
        <v>0</v>
      </c>
      <c r="I2704" s="1">
        <f t="shared" si="538"/>
        <v>1</v>
      </c>
      <c r="J2704" s="1">
        <f t="shared" si="546"/>
        <v>0</v>
      </c>
      <c r="K2704" s="7">
        <f t="shared" si="539"/>
        <v>916.44904846246561</v>
      </c>
      <c r="L2704" s="7">
        <f t="shared" si="540"/>
        <v>-549869.42907747941</v>
      </c>
      <c r="M2704" s="7">
        <f t="shared" si="541"/>
        <v>-5.4986942907747943E-2</v>
      </c>
      <c r="N2704" s="7">
        <f t="shared" si="545"/>
        <v>10.114733910753682</v>
      </c>
    </row>
    <row r="2705" spans="2:14" x14ac:dyDescent="0.25">
      <c r="B2705" s="1">
        <f t="shared" si="542"/>
        <v>26870</v>
      </c>
      <c r="C2705" s="4">
        <f t="shared" si="534"/>
        <v>18.659722222222221</v>
      </c>
      <c r="D2705" s="3">
        <f t="shared" si="543"/>
        <v>0.65972222222222143</v>
      </c>
      <c r="E2705" s="1">
        <f t="shared" si="535"/>
        <v>12</v>
      </c>
      <c r="F2705" s="1">
        <f t="shared" si="544"/>
        <v>19.582088460946132</v>
      </c>
      <c r="G2705" s="1">
        <f t="shared" si="536"/>
        <v>1</v>
      </c>
      <c r="H2705" s="1">
        <f t="shared" si="537"/>
        <v>0</v>
      </c>
      <c r="I2705" s="1">
        <f t="shared" si="538"/>
        <v>1</v>
      </c>
      <c r="J2705" s="1">
        <f t="shared" si="546"/>
        <v>0</v>
      </c>
      <c r="K2705" s="7">
        <f t="shared" si="539"/>
        <v>909.85061531353574</v>
      </c>
      <c r="L2705" s="7">
        <f t="shared" si="540"/>
        <v>-545910.36918812152</v>
      </c>
      <c r="M2705" s="7">
        <f t="shared" si="541"/>
        <v>-5.4591036918812154E-2</v>
      </c>
      <c r="N2705" s="7">
        <f t="shared" si="545"/>
        <v>6.0688403464522089</v>
      </c>
    </row>
    <row r="2706" spans="2:14" x14ac:dyDescent="0.25">
      <c r="B2706" s="1">
        <f t="shared" si="542"/>
        <v>26880</v>
      </c>
      <c r="C2706" s="4">
        <f t="shared" ref="C2706:C2769" si="547">B2706/(24*60)</f>
        <v>18.666666666666668</v>
      </c>
      <c r="D2706" s="3">
        <f t="shared" si="543"/>
        <v>0.66666666666666785</v>
      </c>
      <c r="E2706" s="1">
        <f t="shared" ref="E2706:E2769" si="548">VLOOKUP(D2706,$P$3:$R$27,3,1)</f>
        <v>11</v>
      </c>
      <c r="F2706" s="1">
        <f t="shared" si="544"/>
        <v>19.52749742402732</v>
      </c>
      <c r="G2706" s="1">
        <f t="shared" ref="G2706:G2769" si="549">IF(VLOOKUP(D2706,$P$3:$Q$27,2,1)=0,1,0)</f>
        <v>1</v>
      </c>
      <c r="H2706" s="1">
        <f t="shared" ref="H2706:H2769" si="550">IF(F2706&lt;($G$2+G2706*$G$4),1,0)</f>
        <v>0</v>
      </c>
      <c r="I2706" s="1">
        <f t="shared" ref="I2706:I2769" si="551">IF(F2706&gt;($G$3+G2706*$G$4),1,0)</f>
        <v>1</v>
      </c>
      <c r="J2706" s="1">
        <f t="shared" si="546"/>
        <v>0</v>
      </c>
      <c r="K2706" s="7">
        <f t="shared" ref="K2706:K2769" si="552">(F2706-E2706)*$C$11</f>
        <v>1023.2996908832783</v>
      </c>
      <c r="L2706" s="7">
        <f t="shared" ref="L2706:L2769" si="553">((J2706*$G$6)-K2706)*60*$G$8</f>
        <v>-613979.81452996703</v>
      </c>
      <c r="M2706" s="7">
        <f t="shared" ref="M2706:M2769" si="554">L2706/$C$5</f>
        <v>-6.13979814529967E-2</v>
      </c>
      <c r="N2706" s="7">
        <f t="shared" si="545"/>
        <v>3.6413042078713254</v>
      </c>
    </row>
    <row r="2707" spans="2:14" x14ac:dyDescent="0.25">
      <c r="B2707" s="1">
        <f t="shared" ref="B2707:B2770" si="555">B2706+$G$8</f>
        <v>26890</v>
      </c>
      <c r="C2707" s="4">
        <f t="shared" si="547"/>
        <v>18.673611111111111</v>
      </c>
      <c r="D2707" s="3">
        <f t="shared" ref="D2707:D2770" si="556">C2707-INT(C2707)</f>
        <v>0.67361111111111072</v>
      </c>
      <c r="E2707" s="1">
        <f t="shared" si="548"/>
        <v>11</v>
      </c>
      <c r="F2707" s="1">
        <f t="shared" ref="F2707:F2770" si="557">F2706+M2706</f>
        <v>19.466099442574322</v>
      </c>
      <c r="G2707" s="1">
        <f t="shared" si="549"/>
        <v>1</v>
      </c>
      <c r="H2707" s="1">
        <f t="shared" si="550"/>
        <v>0</v>
      </c>
      <c r="I2707" s="1">
        <f t="shared" si="551"/>
        <v>1</v>
      </c>
      <c r="J2707" s="1">
        <f t="shared" si="546"/>
        <v>0</v>
      </c>
      <c r="K2707" s="7">
        <f t="shared" si="552"/>
        <v>1015.9319331089185</v>
      </c>
      <c r="L2707" s="7">
        <f t="shared" si="553"/>
        <v>-609559.15986535116</v>
      </c>
      <c r="M2707" s="7">
        <f t="shared" si="554"/>
        <v>-6.0955915986535117E-2</v>
      </c>
      <c r="N2707" s="7">
        <f t="shared" ref="N2707:N2770" si="558">(J2707*$G$6*$N$15)+N2706*$N$14</f>
        <v>2.1847825247227952</v>
      </c>
    </row>
    <row r="2708" spans="2:14" x14ac:dyDescent="0.25">
      <c r="B2708" s="1">
        <f t="shared" si="555"/>
        <v>26900</v>
      </c>
      <c r="C2708" s="4">
        <f t="shared" si="547"/>
        <v>18.680555555555557</v>
      </c>
      <c r="D2708" s="3">
        <f t="shared" si="556"/>
        <v>0.68055555555555713</v>
      </c>
      <c r="E2708" s="1">
        <f t="shared" si="548"/>
        <v>11</v>
      </c>
      <c r="F2708" s="1">
        <f t="shared" si="557"/>
        <v>19.405143526587786</v>
      </c>
      <c r="G2708" s="1">
        <f t="shared" si="549"/>
        <v>1</v>
      </c>
      <c r="H2708" s="1">
        <f t="shared" si="550"/>
        <v>0</v>
      </c>
      <c r="I2708" s="1">
        <f t="shared" si="551"/>
        <v>1</v>
      </c>
      <c r="J2708" s="1">
        <f t="shared" ref="J2708:J2771" si="559">IF(OR(AND(I2708=0,J2707=1),AND(H2708=1,I2708=0)),1,0)</f>
        <v>0</v>
      </c>
      <c r="K2708" s="7">
        <f t="shared" si="552"/>
        <v>1008.6172231905341</v>
      </c>
      <c r="L2708" s="7">
        <f t="shared" si="553"/>
        <v>-605170.33391432045</v>
      </c>
      <c r="M2708" s="7">
        <f t="shared" si="554"/>
        <v>-6.0517033391432044E-2</v>
      </c>
      <c r="N2708" s="7">
        <f t="shared" si="558"/>
        <v>1.3108695148336771</v>
      </c>
    </row>
    <row r="2709" spans="2:14" x14ac:dyDescent="0.25">
      <c r="B2709" s="1">
        <f t="shared" si="555"/>
        <v>26910</v>
      </c>
      <c r="C2709" s="4">
        <f t="shared" si="547"/>
        <v>18.6875</v>
      </c>
      <c r="D2709" s="3">
        <f t="shared" si="556"/>
        <v>0.6875</v>
      </c>
      <c r="E2709" s="1">
        <f t="shared" si="548"/>
        <v>11</v>
      </c>
      <c r="F2709" s="1">
        <f t="shared" si="557"/>
        <v>19.344626493196355</v>
      </c>
      <c r="G2709" s="1">
        <f t="shared" si="549"/>
        <v>1</v>
      </c>
      <c r="H2709" s="1">
        <f t="shared" si="550"/>
        <v>0</v>
      </c>
      <c r="I2709" s="1">
        <f t="shared" si="551"/>
        <v>1</v>
      </c>
      <c r="J2709" s="1">
        <f t="shared" si="559"/>
        <v>0</v>
      </c>
      <c r="K2709" s="7">
        <f t="shared" si="552"/>
        <v>1001.3551791835624</v>
      </c>
      <c r="L2709" s="7">
        <f t="shared" si="553"/>
        <v>-600813.10751013749</v>
      </c>
      <c r="M2709" s="7">
        <f t="shared" si="554"/>
        <v>-6.008131075101375E-2</v>
      </c>
      <c r="N2709" s="7">
        <f t="shared" si="558"/>
        <v>0.78652170890020623</v>
      </c>
    </row>
    <row r="2710" spans="2:14" x14ac:dyDescent="0.25">
      <c r="B2710" s="1">
        <f t="shared" si="555"/>
        <v>26920</v>
      </c>
      <c r="C2710" s="4">
        <f t="shared" si="547"/>
        <v>18.694444444444443</v>
      </c>
      <c r="D2710" s="3">
        <f t="shared" si="556"/>
        <v>0.69444444444444287</v>
      </c>
      <c r="E2710" s="1">
        <f t="shared" si="548"/>
        <v>11</v>
      </c>
      <c r="F2710" s="1">
        <f t="shared" si="557"/>
        <v>19.284545182445342</v>
      </c>
      <c r="G2710" s="1">
        <f t="shared" si="549"/>
        <v>1</v>
      </c>
      <c r="H2710" s="1">
        <f t="shared" si="550"/>
        <v>0</v>
      </c>
      <c r="I2710" s="1">
        <f t="shared" si="551"/>
        <v>1</v>
      </c>
      <c r="J2710" s="1">
        <f t="shared" si="559"/>
        <v>0</v>
      </c>
      <c r="K2710" s="7">
        <f t="shared" si="552"/>
        <v>994.14542189344093</v>
      </c>
      <c r="L2710" s="7">
        <f t="shared" si="553"/>
        <v>-596487.25313606451</v>
      </c>
      <c r="M2710" s="7">
        <f t="shared" si="554"/>
        <v>-5.9648725313606453E-2</v>
      </c>
      <c r="N2710" s="7">
        <f t="shared" si="558"/>
        <v>0.47191302534012369</v>
      </c>
    </row>
    <row r="2711" spans="2:14" x14ac:dyDescent="0.25">
      <c r="B2711" s="1">
        <f t="shared" si="555"/>
        <v>26930</v>
      </c>
      <c r="C2711" s="4">
        <f t="shared" si="547"/>
        <v>18.701388888888889</v>
      </c>
      <c r="D2711" s="3">
        <f t="shared" si="556"/>
        <v>0.70138888888888928</v>
      </c>
      <c r="E2711" s="1">
        <f t="shared" si="548"/>
        <v>11</v>
      </c>
      <c r="F2711" s="1">
        <f t="shared" si="557"/>
        <v>19.224896457131734</v>
      </c>
      <c r="G2711" s="1">
        <f t="shared" si="549"/>
        <v>1</v>
      </c>
      <c r="H2711" s="1">
        <f t="shared" si="550"/>
        <v>0</v>
      </c>
      <c r="I2711" s="1">
        <f t="shared" si="551"/>
        <v>1</v>
      </c>
      <c r="J2711" s="1">
        <f t="shared" si="559"/>
        <v>0</v>
      </c>
      <c r="K2711" s="7">
        <f t="shared" si="552"/>
        <v>986.98757485580802</v>
      </c>
      <c r="L2711" s="7">
        <f t="shared" si="553"/>
        <v>-592192.54491348483</v>
      </c>
      <c r="M2711" s="7">
        <f t="shared" si="554"/>
        <v>-5.9219254491348482E-2</v>
      </c>
      <c r="N2711" s="7">
        <f t="shared" si="558"/>
        <v>0.28314781520407423</v>
      </c>
    </row>
    <row r="2712" spans="2:14" x14ac:dyDescent="0.25">
      <c r="B2712" s="1">
        <f t="shared" si="555"/>
        <v>26940</v>
      </c>
      <c r="C2712" s="4">
        <f t="shared" si="547"/>
        <v>18.708333333333332</v>
      </c>
      <c r="D2712" s="3">
        <f t="shared" si="556"/>
        <v>0.70833333333333215</v>
      </c>
      <c r="E2712" s="1">
        <f t="shared" si="548"/>
        <v>11</v>
      </c>
      <c r="F2712" s="1">
        <f t="shared" si="557"/>
        <v>19.165677202640385</v>
      </c>
      <c r="G2712" s="1">
        <f t="shared" si="549"/>
        <v>1</v>
      </c>
      <c r="H2712" s="1">
        <f t="shared" si="550"/>
        <v>0</v>
      </c>
      <c r="I2712" s="1">
        <f t="shared" si="551"/>
        <v>1</v>
      </c>
      <c r="J2712" s="1">
        <f t="shared" si="559"/>
        <v>0</v>
      </c>
      <c r="K2712" s="7">
        <f t="shared" si="552"/>
        <v>979.88126431684611</v>
      </c>
      <c r="L2712" s="7">
        <f t="shared" si="553"/>
        <v>-587928.75859010767</v>
      </c>
      <c r="M2712" s="7">
        <f t="shared" si="554"/>
        <v>-5.8792875859010767E-2</v>
      </c>
      <c r="N2712" s="7">
        <f t="shared" si="558"/>
        <v>0.16988868912244454</v>
      </c>
    </row>
    <row r="2713" spans="2:14" x14ac:dyDescent="0.25">
      <c r="B2713" s="1">
        <f t="shared" si="555"/>
        <v>26950</v>
      </c>
      <c r="C2713" s="4">
        <f t="shared" si="547"/>
        <v>18.715277777777779</v>
      </c>
      <c r="D2713" s="3">
        <f t="shared" si="556"/>
        <v>0.71527777777777857</v>
      </c>
      <c r="E2713" s="1">
        <f t="shared" si="548"/>
        <v>8</v>
      </c>
      <c r="F2713" s="1">
        <f t="shared" si="557"/>
        <v>19.106884326781373</v>
      </c>
      <c r="G2713" s="1">
        <f t="shared" si="549"/>
        <v>0</v>
      </c>
      <c r="H2713" s="1">
        <f t="shared" si="550"/>
        <v>1</v>
      </c>
      <c r="I2713" s="1">
        <f t="shared" si="551"/>
        <v>0</v>
      </c>
      <c r="J2713" s="1">
        <f t="shared" si="559"/>
        <v>1</v>
      </c>
      <c r="K2713" s="7">
        <f t="shared" si="552"/>
        <v>1332.8261192137645</v>
      </c>
      <c r="L2713" s="7">
        <f t="shared" si="553"/>
        <v>1600304.3284717414</v>
      </c>
      <c r="M2713" s="7">
        <f t="shared" si="554"/>
        <v>0.16003043284717414</v>
      </c>
      <c r="N2713" s="7">
        <f t="shared" si="558"/>
        <v>1600.1019332134736</v>
      </c>
    </row>
    <row r="2714" spans="2:14" x14ac:dyDescent="0.25">
      <c r="B2714" s="1">
        <f t="shared" si="555"/>
        <v>26960</v>
      </c>
      <c r="C2714" s="4">
        <f t="shared" si="547"/>
        <v>18.722222222222221</v>
      </c>
      <c r="D2714" s="3">
        <f t="shared" si="556"/>
        <v>0.72222222222222143</v>
      </c>
      <c r="E2714" s="1">
        <f t="shared" si="548"/>
        <v>8</v>
      </c>
      <c r="F2714" s="1">
        <f t="shared" si="557"/>
        <v>19.266914759628548</v>
      </c>
      <c r="G2714" s="1">
        <f t="shared" si="549"/>
        <v>0</v>
      </c>
      <c r="H2714" s="1">
        <f t="shared" si="550"/>
        <v>1</v>
      </c>
      <c r="I2714" s="1">
        <f t="shared" si="551"/>
        <v>0</v>
      </c>
      <c r="J2714" s="1">
        <f t="shared" si="559"/>
        <v>1</v>
      </c>
      <c r="K2714" s="7">
        <f t="shared" si="552"/>
        <v>1352.0297711554256</v>
      </c>
      <c r="L2714" s="7">
        <f t="shared" si="553"/>
        <v>1588782.1373067445</v>
      </c>
      <c r="M2714" s="7">
        <f t="shared" si="554"/>
        <v>0.15887821373067446</v>
      </c>
      <c r="N2714" s="7">
        <f t="shared" si="558"/>
        <v>2560.0611599280842</v>
      </c>
    </row>
    <row r="2715" spans="2:14" x14ac:dyDescent="0.25">
      <c r="B2715" s="1">
        <f t="shared" si="555"/>
        <v>26970</v>
      </c>
      <c r="C2715" s="4">
        <f t="shared" si="547"/>
        <v>18.729166666666668</v>
      </c>
      <c r="D2715" s="3">
        <f t="shared" si="556"/>
        <v>0.72916666666666785</v>
      </c>
      <c r="E2715" s="1">
        <f t="shared" si="548"/>
        <v>8</v>
      </c>
      <c r="F2715" s="1">
        <f t="shared" si="557"/>
        <v>19.425792973359222</v>
      </c>
      <c r="G2715" s="1">
        <f t="shared" si="549"/>
        <v>0</v>
      </c>
      <c r="H2715" s="1">
        <f t="shared" si="550"/>
        <v>1</v>
      </c>
      <c r="I2715" s="1">
        <f t="shared" si="551"/>
        <v>0</v>
      </c>
      <c r="J2715" s="1">
        <f t="shared" si="559"/>
        <v>1</v>
      </c>
      <c r="K2715" s="7">
        <f t="shared" si="552"/>
        <v>1371.0951568031064</v>
      </c>
      <c r="L2715" s="7">
        <f t="shared" si="553"/>
        <v>1577342.9059181362</v>
      </c>
      <c r="M2715" s="7">
        <f t="shared" si="554"/>
        <v>0.15773429059181363</v>
      </c>
      <c r="N2715" s="7">
        <f t="shared" si="558"/>
        <v>3136.0366959568505</v>
      </c>
    </row>
    <row r="2716" spans="2:14" x14ac:dyDescent="0.25">
      <c r="B2716" s="1">
        <f t="shared" si="555"/>
        <v>26980</v>
      </c>
      <c r="C2716" s="4">
        <f t="shared" si="547"/>
        <v>18.736111111111111</v>
      </c>
      <c r="D2716" s="3">
        <f t="shared" si="556"/>
        <v>0.73611111111111072</v>
      </c>
      <c r="E2716" s="1">
        <f t="shared" si="548"/>
        <v>8</v>
      </c>
      <c r="F2716" s="1">
        <f t="shared" si="557"/>
        <v>19.583527263951037</v>
      </c>
      <c r="G2716" s="1">
        <f t="shared" si="549"/>
        <v>0</v>
      </c>
      <c r="H2716" s="1">
        <f t="shared" si="550"/>
        <v>1</v>
      </c>
      <c r="I2716" s="1">
        <f t="shared" si="551"/>
        <v>0</v>
      </c>
      <c r="J2716" s="1">
        <f t="shared" si="559"/>
        <v>1</v>
      </c>
      <c r="K2716" s="7">
        <f t="shared" si="552"/>
        <v>1390.0232716741243</v>
      </c>
      <c r="L2716" s="7">
        <f t="shared" si="553"/>
        <v>1565986.0369955255</v>
      </c>
      <c r="M2716" s="7">
        <f t="shared" si="554"/>
        <v>0.15659860369955256</v>
      </c>
      <c r="N2716" s="7">
        <f t="shared" si="558"/>
        <v>3481.62201757411</v>
      </c>
    </row>
    <row r="2717" spans="2:14" x14ac:dyDescent="0.25">
      <c r="B2717" s="1">
        <f t="shared" si="555"/>
        <v>26990</v>
      </c>
      <c r="C2717" s="4">
        <f t="shared" si="547"/>
        <v>18.743055555555557</v>
      </c>
      <c r="D2717" s="3">
        <f t="shared" si="556"/>
        <v>0.74305555555555713</v>
      </c>
      <c r="E2717" s="1">
        <f t="shared" si="548"/>
        <v>8</v>
      </c>
      <c r="F2717" s="1">
        <f t="shared" si="557"/>
        <v>19.74012586765059</v>
      </c>
      <c r="G2717" s="1">
        <f t="shared" si="549"/>
        <v>0</v>
      </c>
      <c r="H2717" s="1">
        <f t="shared" si="550"/>
        <v>1</v>
      </c>
      <c r="I2717" s="1">
        <f t="shared" si="551"/>
        <v>0</v>
      </c>
      <c r="J2717" s="1">
        <f t="shared" si="559"/>
        <v>1</v>
      </c>
      <c r="K2717" s="7">
        <f t="shared" si="552"/>
        <v>1408.8151041180706</v>
      </c>
      <c r="L2717" s="7">
        <f t="shared" si="553"/>
        <v>1554710.9375291574</v>
      </c>
      <c r="M2717" s="7">
        <f t="shared" si="554"/>
        <v>0.15547109375291573</v>
      </c>
      <c r="N2717" s="7">
        <f t="shared" si="558"/>
        <v>3688.9732105444659</v>
      </c>
    </row>
    <row r="2718" spans="2:14" x14ac:dyDescent="0.25">
      <c r="B2718" s="1">
        <f t="shared" si="555"/>
        <v>27000</v>
      </c>
      <c r="C2718" s="4">
        <f t="shared" si="547"/>
        <v>18.75</v>
      </c>
      <c r="D2718" s="3">
        <f t="shared" si="556"/>
        <v>0.75</v>
      </c>
      <c r="E2718" s="1">
        <f t="shared" si="548"/>
        <v>7</v>
      </c>
      <c r="F2718" s="1">
        <f t="shared" si="557"/>
        <v>19.895596961403506</v>
      </c>
      <c r="G2718" s="1">
        <f t="shared" si="549"/>
        <v>0</v>
      </c>
      <c r="H2718" s="1">
        <f t="shared" si="550"/>
        <v>1</v>
      </c>
      <c r="I2718" s="1">
        <f t="shared" si="551"/>
        <v>0</v>
      </c>
      <c r="J2718" s="1">
        <f t="shared" si="559"/>
        <v>1</v>
      </c>
      <c r="K2718" s="7">
        <f t="shared" si="552"/>
        <v>1547.4716353684205</v>
      </c>
      <c r="L2718" s="7">
        <f t="shared" si="553"/>
        <v>1471517.0187789476</v>
      </c>
      <c r="M2718" s="7">
        <f t="shared" si="554"/>
        <v>0.14715170187789475</v>
      </c>
      <c r="N2718" s="7">
        <f t="shared" si="558"/>
        <v>3813.3839263266796</v>
      </c>
    </row>
    <row r="2719" spans="2:14" x14ac:dyDescent="0.25">
      <c r="B2719" s="1">
        <f t="shared" si="555"/>
        <v>27010</v>
      </c>
      <c r="C2719" s="4">
        <f t="shared" si="547"/>
        <v>18.756944444444443</v>
      </c>
      <c r="D2719" s="3">
        <f t="shared" si="556"/>
        <v>0.75694444444444287</v>
      </c>
      <c r="E2719" s="1">
        <f t="shared" si="548"/>
        <v>7</v>
      </c>
      <c r="F2719" s="1">
        <f t="shared" si="557"/>
        <v>20.042748663281401</v>
      </c>
      <c r="G2719" s="1">
        <f t="shared" si="549"/>
        <v>0</v>
      </c>
      <c r="H2719" s="1">
        <f t="shared" si="550"/>
        <v>0</v>
      </c>
      <c r="I2719" s="1">
        <f t="shared" si="551"/>
        <v>0</v>
      </c>
      <c r="J2719" s="1">
        <f t="shared" si="559"/>
        <v>1</v>
      </c>
      <c r="K2719" s="7">
        <f t="shared" si="552"/>
        <v>1565.1298395937679</v>
      </c>
      <c r="L2719" s="7">
        <f t="shared" si="553"/>
        <v>1460922.0962437394</v>
      </c>
      <c r="M2719" s="7">
        <f t="shared" si="554"/>
        <v>0.14609220962437394</v>
      </c>
      <c r="N2719" s="7">
        <f t="shared" si="558"/>
        <v>3888.0303557960078</v>
      </c>
    </row>
    <row r="2720" spans="2:14" x14ac:dyDescent="0.25">
      <c r="B2720" s="1">
        <f t="shared" si="555"/>
        <v>27020</v>
      </c>
      <c r="C2720" s="4">
        <f t="shared" si="547"/>
        <v>18.763888888888889</v>
      </c>
      <c r="D2720" s="3">
        <f t="shared" si="556"/>
        <v>0.76388888888888928</v>
      </c>
      <c r="E2720" s="1">
        <f t="shared" si="548"/>
        <v>7</v>
      </c>
      <c r="F2720" s="1">
        <f t="shared" si="557"/>
        <v>20.188840872905775</v>
      </c>
      <c r="G2720" s="1">
        <f t="shared" si="549"/>
        <v>0</v>
      </c>
      <c r="H2720" s="1">
        <f t="shared" si="550"/>
        <v>0</v>
      </c>
      <c r="I2720" s="1">
        <f t="shared" si="551"/>
        <v>0</v>
      </c>
      <c r="J2720" s="1">
        <f t="shared" si="559"/>
        <v>1</v>
      </c>
      <c r="K2720" s="7">
        <f t="shared" si="552"/>
        <v>1582.6609047486929</v>
      </c>
      <c r="L2720" s="7">
        <f t="shared" si="553"/>
        <v>1450403.4571507843</v>
      </c>
      <c r="M2720" s="7">
        <f t="shared" si="554"/>
        <v>0.14504034571507843</v>
      </c>
      <c r="N2720" s="7">
        <f t="shared" si="558"/>
        <v>3932.8182134776048</v>
      </c>
    </row>
    <row r="2721" spans="2:14" x14ac:dyDescent="0.25">
      <c r="B2721" s="1">
        <f t="shared" si="555"/>
        <v>27030</v>
      </c>
      <c r="C2721" s="4">
        <f t="shared" si="547"/>
        <v>18.770833333333332</v>
      </c>
      <c r="D2721" s="3">
        <f t="shared" si="556"/>
        <v>0.77083333333333215</v>
      </c>
      <c r="E2721" s="1">
        <f t="shared" si="548"/>
        <v>7</v>
      </c>
      <c r="F2721" s="1">
        <f t="shared" si="557"/>
        <v>20.333881218620853</v>
      </c>
      <c r="G2721" s="1">
        <f t="shared" si="549"/>
        <v>0</v>
      </c>
      <c r="H2721" s="1">
        <f t="shared" si="550"/>
        <v>0</v>
      </c>
      <c r="I2721" s="1">
        <f t="shared" si="551"/>
        <v>1</v>
      </c>
      <c r="J2721" s="1">
        <f t="shared" si="559"/>
        <v>0</v>
      </c>
      <c r="K2721" s="7">
        <f t="shared" si="552"/>
        <v>1600.0657462345021</v>
      </c>
      <c r="L2721" s="7">
        <f t="shared" si="553"/>
        <v>-960039.44774070126</v>
      </c>
      <c r="M2721" s="7">
        <f t="shared" si="554"/>
        <v>-9.6003944774070121E-2</v>
      </c>
      <c r="N2721" s="7">
        <f t="shared" si="558"/>
        <v>2359.690928086563</v>
      </c>
    </row>
    <row r="2722" spans="2:14" x14ac:dyDescent="0.25">
      <c r="B2722" s="1">
        <f t="shared" si="555"/>
        <v>27040</v>
      </c>
      <c r="C2722" s="4">
        <f t="shared" si="547"/>
        <v>18.777777777777779</v>
      </c>
      <c r="D2722" s="3">
        <f t="shared" si="556"/>
        <v>0.77777777777777857</v>
      </c>
      <c r="E2722" s="1">
        <f t="shared" si="548"/>
        <v>7</v>
      </c>
      <c r="F2722" s="1">
        <f t="shared" si="557"/>
        <v>20.237877273846784</v>
      </c>
      <c r="G2722" s="1">
        <f t="shared" si="549"/>
        <v>0</v>
      </c>
      <c r="H2722" s="1">
        <f t="shared" si="550"/>
        <v>0</v>
      </c>
      <c r="I2722" s="1">
        <f t="shared" si="551"/>
        <v>0</v>
      </c>
      <c r="J2722" s="1">
        <f t="shared" si="559"/>
        <v>0</v>
      </c>
      <c r="K2722" s="7">
        <f t="shared" si="552"/>
        <v>1588.545272861614</v>
      </c>
      <c r="L2722" s="7">
        <f t="shared" si="553"/>
        <v>-953127.16371696838</v>
      </c>
      <c r="M2722" s="7">
        <f t="shared" si="554"/>
        <v>-9.5312716371696832E-2</v>
      </c>
      <c r="N2722" s="7">
        <f t="shared" si="558"/>
        <v>1415.8145568519378</v>
      </c>
    </row>
    <row r="2723" spans="2:14" x14ac:dyDescent="0.25">
      <c r="B2723" s="1">
        <f t="shared" si="555"/>
        <v>27050</v>
      </c>
      <c r="C2723" s="4">
        <f t="shared" si="547"/>
        <v>18.784722222222221</v>
      </c>
      <c r="D2723" s="3">
        <f t="shared" si="556"/>
        <v>0.78472222222222143</v>
      </c>
      <c r="E2723" s="1">
        <f t="shared" si="548"/>
        <v>7</v>
      </c>
      <c r="F2723" s="1">
        <f t="shared" si="557"/>
        <v>20.142564557475087</v>
      </c>
      <c r="G2723" s="1">
        <f t="shared" si="549"/>
        <v>0</v>
      </c>
      <c r="H2723" s="1">
        <f t="shared" si="550"/>
        <v>0</v>
      </c>
      <c r="I2723" s="1">
        <f t="shared" si="551"/>
        <v>0</v>
      </c>
      <c r="J2723" s="1">
        <f t="shared" si="559"/>
        <v>0</v>
      </c>
      <c r="K2723" s="7">
        <f t="shared" si="552"/>
        <v>1577.1077468970102</v>
      </c>
      <c r="L2723" s="7">
        <f t="shared" si="553"/>
        <v>-946264.6481382061</v>
      </c>
      <c r="M2723" s="7">
        <f t="shared" si="554"/>
        <v>-9.4626464813820615E-2</v>
      </c>
      <c r="N2723" s="7">
        <f t="shared" si="558"/>
        <v>849.48873411116267</v>
      </c>
    </row>
    <row r="2724" spans="2:14" x14ac:dyDescent="0.25">
      <c r="B2724" s="1">
        <f t="shared" si="555"/>
        <v>27060</v>
      </c>
      <c r="C2724" s="4">
        <f t="shared" si="547"/>
        <v>18.791666666666668</v>
      </c>
      <c r="D2724" s="3">
        <f t="shared" si="556"/>
        <v>0.79166666666666785</v>
      </c>
      <c r="E2724" s="1">
        <f t="shared" si="548"/>
        <v>5</v>
      </c>
      <c r="F2724" s="1">
        <f t="shared" si="557"/>
        <v>20.047938092661266</v>
      </c>
      <c r="G2724" s="1">
        <f t="shared" si="549"/>
        <v>0</v>
      </c>
      <c r="H2724" s="1">
        <f t="shared" si="550"/>
        <v>0</v>
      </c>
      <c r="I2724" s="1">
        <f t="shared" si="551"/>
        <v>0</v>
      </c>
      <c r="J2724" s="1">
        <f t="shared" si="559"/>
        <v>0</v>
      </c>
      <c r="K2724" s="7">
        <f t="shared" si="552"/>
        <v>1805.7525711193516</v>
      </c>
      <c r="L2724" s="7">
        <f t="shared" si="553"/>
        <v>-1083451.5426716111</v>
      </c>
      <c r="M2724" s="7">
        <f t="shared" si="554"/>
        <v>-0.10834515426716111</v>
      </c>
      <c r="N2724" s="7">
        <f t="shared" si="558"/>
        <v>509.6932404666976</v>
      </c>
    </row>
    <row r="2725" spans="2:14" x14ac:dyDescent="0.25">
      <c r="B2725" s="1">
        <f t="shared" si="555"/>
        <v>27070</v>
      </c>
      <c r="C2725" s="4">
        <f t="shared" si="547"/>
        <v>18.798611111111111</v>
      </c>
      <c r="D2725" s="3">
        <f t="shared" si="556"/>
        <v>0.79861111111111072</v>
      </c>
      <c r="E2725" s="1">
        <f t="shared" si="548"/>
        <v>5</v>
      </c>
      <c r="F2725" s="1">
        <f t="shared" si="557"/>
        <v>19.939592938394103</v>
      </c>
      <c r="G2725" s="1">
        <f t="shared" si="549"/>
        <v>0</v>
      </c>
      <c r="H2725" s="1">
        <f t="shared" si="550"/>
        <v>1</v>
      </c>
      <c r="I2725" s="1">
        <f t="shared" si="551"/>
        <v>0</v>
      </c>
      <c r="J2725" s="1">
        <f t="shared" si="559"/>
        <v>1</v>
      </c>
      <c r="K2725" s="7">
        <f t="shared" si="552"/>
        <v>1792.7511526072922</v>
      </c>
      <c r="L2725" s="7">
        <f t="shared" si="553"/>
        <v>1324349.3084356247</v>
      </c>
      <c r="M2725" s="7">
        <f t="shared" si="554"/>
        <v>0.13243493084356248</v>
      </c>
      <c r="N2725" s="7">
        <f t="shared" si="558"/>
        <v>1905.8159442800186</v>
      </c>
    </row>
    <row r="2726" spans="2:14" x14ac:dyDescent="0.25">
      <c r="B2726" s="1">
        <f t="shared" si="555"/>
        <v>27080</v>
      </c>
      <c r="C2726" s="4">
        <f t="shared" si="547"/>
        <v>18.805555555555557</v>
      </c>
      <c r="D2726" s="3">
        <f t="shared" si="556"/>
        <v>0.80555555555555713</v>
      </c>
      <c r="E2726" s="1">
        <f t="shared" si="548"/>
        <v>5</v>
      </c>
      <c r="F2726" s="1">
        <f t="shared" si="557"/>
        <v>20.072027869237665</v>
      </c>
      <c r="G2726" s="1">
        <f t="shared" si="549"/>
        <v>0</v>
      </c>
      <c r="H2726" s="1">
        <f t="shared" si="550"/>
        <v>0</v>
      </c>
      <c r="I2726" s="1">
        <f t="shared" si="551"/>
        <v>0</v>
      </c>
      <c r="J2726" s="1">
        <f t="shared" si="559"/>
        <v>1</v>
      </c>
      <c r="K2726" s="7">
        <f t="shared" si="552"/>
        <v>1808.6433443085195</v>
      </c>
      <c r="L2726" s="7">
        <f t="shared" si="553"/>
        <v>1314813.9934148882</v>
      </c>
      <c r="M2726" s="7">
        <f t="shared" si="554"/>
        <v>0.13148139934148881</v>
      </c>
      <c r="N2726" s="7">
        <f t="shared" si="558"/>
        <v>2743.489566568011</v>
      </c>
    </row>
    <row r="2727" spans="2:14" x14ac:dyDescent="0.25">
      <c r="B2727" s="1">
        <f t="shared" si="555"/>
        <v>27090</v>
      </c>
      <c r="C2727" s="4">
        <f t="shared" si="547"/>
        <v>18.8125</v>
      </c>
      <c r="D2727" s="3">
        <f t="shared" si="556"/>
        <v>0.8125</v>
      </c>
      <c r="E2727" s="1">
        <f t="shared" si="548"/>
        <v>5</v>
      </c>
      <c r="F2727" s="1">
        <f t="shared" si="557"/>
        <v>20.203509268579154</v>
      </c>
      <c r="G2727" s="1">
        <f t="shared" si="549"/>
        <v>0</v>
      </c>
      <c r="H2727" s="1">
        <f t="shared" si="550"/>
        <v>0</v>
      </c>
      <c r="I2727" s="1">
        <f t="shared" si="551"/>
        <v>0</v>
      </c>
      <c r="J2727" s="1">
        <f t="shared" si="559"/>
        <v>1</v>
      </c>
      <c r="K2727" s="7">
        <f t="shared" si="552"/>
        <v>1824.4211122294982</v>
      </c>
      <c r="L2727" s="7">
        <f t="shared" si="553"/>
        <v>1305347.3326623011</v>
      </c>
      <c r="M2727" s="7">
        <f t="shared" si="554"/>
        <v>0.13053473326623011</v>
      </c>
      <c r="N2727" s="7">
        <f t="shared" si="558"/>
        <v>3246.0937399408067</v>
      </c>
    </row>
    <row r="2728" spans="2:14" x14ac:dyDescent="0.25">
      <c r="B2728" s="1">
        <f t="shared" si="555"/>
        <v>27100</v>
      </c>
      <c r="C2728" s="4">
        <f t="shared" si="547"/>
        <v>18.819444444444443</v>
      </c>
      <c r="D2728" s="3">
        <f t="shared" si="556"/>
        <v>0.81944444444444287</v>
      </c>
      <c r="E2728" s="1">
        <f t="shared" si="548"/>
        <v>5</v>
      </c>
      <c r="F2728" s="1">
        <f t="shared" si="557"/>
        <v>20.334044001845385</v>
      </c>
      <c r="G2728" s="1">
        <f t="shared" si="549"/>
        <v>0</v>
      </c>
      <c r="H2728" s="1">
        <f t="shared" si="550"/>
        <v>0</v>
      </c>
      <c r="I2728" s="1">
        <f t="shared" si="551"/>
        <v>1</v>
      </c>
      <c r="J2728" s="1">
        <f t="shared" si="559"/>
        <v>0</v>
      </c>
      <c r="K2728" s="7">
        <f t="shared" si="552"/>
        <v>1840.0852802214461</v>
      </c>
      <c r="L2728" s="7">
        <f t="shared" si="553"/>
        <v>-1104051.1681328677</v>
      </c>
      <c r="M2728" s="7">
        <f t="shared" si="554"/>
        <v>-0.11040511681328677</v>
      </c>
      <c r="N2728" s="7">
        <f t="shared" si="558"/>
        <v>1947.656243964484</v>
      </c>
    </row>
    <row r="2729" spans="2:14" x14ac:dyDescent="0.25">
      <c r="B2729" s="1">
        <f t="shared" si="555"/>
        <v>27110</v>
      </c>
      <c r="C2729" s="4">
        <f t="shared" si="547"/>
        <v>18.826388888888889</v>
      </c>
      <c r="D2729" s="3">
        <f t="shared" si="556"/>
        <v>0.82638888888888928</v>
      </c>
      <c r="E2729" s="1">
        <f t="shared" si="548"/>
        <v>5</v>
      </c>
      <c r="F2729" s="1">
        <f t="shared" si="557"/>
        <v>20.223638885032099</v>
      </c>
      <c r="G2729" s="1">
        <f t="shared" si="549"/>
        <v>0</v>
      </c>
      <c r="H2729" s="1">
        <f t="shared" si="550"/>
        <v>0</v>
      </c>
      <c r="I2729" s="1">
        <f t="shared" si="551"/>
        <v>0</v>
      </c>
      <c r="J2729" s="1">
        <f t="shared" si="559"/>
        <v>0</v>
      </c>
      <c r="K2729" s="7">
        <f t="shared" si="552"/>
        <v>1826.8366662038516</v>
      </c>
      <c r="L2729" s="7">
        <f t="shared" si="553"/>
        <v>-1096101.9997223108</v>
      </c>
      <c r="M2729" s="7">
        <f t="shared" si="554"/>
        <v>-0.10961019997223108</v>
      </c>
      <c r="N2729" s="7">
        <f t="shared" si="558"/>
        <v>1168.5937463786904</v>
      </c>
    </row>
    <row r="2730" spans="2:14" x14ac:dyDescent="0.25">
      <c r="B2730" s="1">
        <f t="shared" si="555"/>
        <v>27120</v>
      </c>
      <c r="C2730" s="4">
        <f t="shared" si="547"/>
        <v>18.833333333333332</v>
      </c>
      <c r="D2730" s="3">
        <f t="shared" si="556"/>
        <v>0.83333333333333215</v>
      </c>
      <c r="E2730" s="1">
        <f t="shared" si="548"/>
        <v>5</v>
      </c>
      <c r="F2730" s="1">
        <f t="shared" si="557"/>
        <v>20.114028685059868</v>
      </c>
      <c r="G2730" s="1">
        <f t="shared" si="549"/>
        <v>0</v>
      </c>
      <c r="H2730" s="1">
        <f t="shared" si="550"/>
        <v>0</v>
      </c>
      <c r="I2730" s="1">
        <f t="shared" si="551"/>
        <v>0</v>
      </c>
      <c r="J2730" s="1">
        <f t="shared" si="559"/>
        <v>0</v>
      </c>
      <c r="K2730" s="7">
        <f t="shared" si="552"/>
        <v>1813.6834422071838</v>
      </c>
      <c r="L2730" s="7">
        <f t="shared" si="553"/>
        <v>-1088210.0653243102</v>
      </c>
      <c r="M2730" s="7">
        <f t="shared" si="554"/>
        <v>-0.10882100653243103</v>
      </c>
      <c r="N2730" s="7">
        <f t="shared" si="558"/>
        <v>701.1562478272142</v>
      </c>
    </row>
    <row r="2731" spans="2:14" x14ac:dyDescent="0.25">
      <c r="B2731" s="1">
        <f t="shared" si="555"/>
        <v>27130</v>
      </c>
      <c r="C2731" s="4">
        <f t="shared" si="547"/>
        <v>18.840277777777779</v>
      </c>
      <c r="D2731" s="3">
        <f t="shared" si="556"/>
        <v>0.84027777777777857</v>
      </c>
      <c r="E2731" s="1">
        <f t="shared" si="548"/>
        <v>3</v>
      </c>
      <c r="F2731" s="1">
        <f t="shared" si="557"/>
        <v>20.005207678527437</v>
      </c>
      <c r="G2731" s="1">
        <f t="shared" si="549"/>
        <v>0</v>
      </c>
      <c r="H2731" s="1">
        <f t="shared" si="550"/>
        <v>0</v>
      </c>
      <c r="I2731" s="1">
        <f t="shared" si="551"/>
        <v>0</v>
      </c>
      <c r="J2731" s="1">
        <f t="shared" si="559"/>
        <v>0</v>
      </c>
      <c r="K2731" s="7">
        <f t="shared" si="552"/>
        <v>2040.6249214232923</v>
      </c>
      <c r="L2731" s="7">
        <f t="shared" si="553"/>
        <v>-1224374.9528539754</v>
      </c>
      <c r="M2731" s="7">
        <f t="shared" si="554"/>
        <v>-0.12243749528539753</v>
      </c>
      <c r="N2731" s="7">
        <f t="shared" si="558"/>
        <v>420.6937486963285</v>
      </c>
    </row>
    <row r="2732" spans="2:14" x14ac:dyDescent="0.25">
      <c r="B2732" s="1">
        <f t="shared" si="555"/>
        <v>27140</v>
      </c>
      <c r="C2732" s="4">
        <f t="shared" si="547"/>
        <v>18.847222222222221</v>
      </c>
      <c r="D2732" s="3">
        <f t="shared" si="556"/>
        <v>0.84722222222222143</v>
      </c>
      <c r="E2732" s="1">
        <f t="shared" si="548"/>
        <v>3</v>
      </c>
      <c r="F2732" s="1">
        <f t="shared" si="557"/>
        <v>19.882770183242041</v>
      </c>
      <c r="G2732" s="1">
        <f t="shared" si="549"/>
        <v>0</v>
      </c>
      <c r="H2732" s="1">
        <f t="shared" si="550"/>
        <v>1</v>
      </c>
      <c r="I2732" s="1">
        <f t="shared" si="551"/>
        <v>0</v>
      </c>
      <c r="J2732" s="1">
        <f t="shared" si="559"/>
        <v>1</v>
      </c>
      <c r="K2732" s="7">
        <f t="shared" si="552"/>
        <v>2025.9324219890448</v>
      </c>
      <c r="L2732" s="7">
        <f t="shared" si="553"/>
        <v>1184440.5468065732</v>
      </c>
      <c r="M2732" s="7">
        <f t="shared" si="554"/>
        <v>0.11844405468065732</v>
      </c>
      <c r="N2732" s="7">
        <f t="shared" si="558"/>
        <v>1852.416249217797</v>
      </c>
    </row>
    <row r="2733" spans="2:14" x14ac:dyDescent="0.25">
      <c r="B2733" s="1">
        <f t="shared" si="555"/>
        <v>27150</v>
      </c>
      <c r="C2733" s="4">
        <f t="shared" si="547"/>
        <v>18.854166666666668</v>
      </c>
      <c r="D2733" s="3">
        <f t="shared" si="556"/>
        <v>0.85416666666666785</v>
      </c>
      <c r="E2733" s="1">
        <f t="shared" si="548"/>
        <v>3</v>
      </c>
      <c r="F2733" s="1">
        <f t="shared" si="557"/>
        <v>20.001214237922699</v>
      </c>
      <c r="G2733" s="1">
        <f t="shared" si="549"/>
        <v>0</v>
      </c>
      <c r="H2733" s="1">
        <f t="shared" si="550"/>
        <v>0</v>
      </c>
      <c r="I2733" s="1">
        <f t="shared" si="551"/>
        <v>0</v>
      </c>
      <c r="J2733" s="1">
        <f t="shared" si="559"/>
        <v>1</v>
      </c>
      <c r="K2733" s="7">
        <f t="shared" si="552"/>
        <v>2040.1457085507236</v>
      </c>
      <c r="L2733" s="7">
        <f t="shared" si="553"/>
        <v>1175912.5748695659</v>
      </c>
      <c r="M2733" s="7">
        <f t="shared" si="554"/>
        <v>0.11759125748695659</v>
      </c>
      <c r="N2733" s="7">
        <f t="shared" si="558"/>
        <v>2711.4497495306782</v>
      </c>
    </row>
    <row r="2734" spans="2:14" x14ac:dyDescent="0.25">
      <c r="B2734" s="1">
        <f t="shared" si="555"/>
        <v>27160</v>
      </c>
      <c r="C2734" s="4">
        <f t="shared" si="547"/>
        <v>18.861111111111111</v>
      </c>
      <c r="D2734" s="3">
        <f t="shared" si="556"/>
        <v>0.86111111111111072</v>
      </c>
      <c r="E2734" s="1">
        <f t="shared" si="548"/>
        <v>3</v>
      </c>
      <c r="F2734" s="1">
        <f t="shared" si="557"/>
        <v>20.118805495409656</v>
      </c>
      <c r="G2734" s="1">
        <f t="shared" si="549"/>
        <v>0</v>
      </c>
      <c r="H2734" s="1">
        <f t="shared" si="550"/>
        <v>0</v>
      </c>
      <c r="I2734" s="1">
        <f t="shared" si="551"/>
        <v>0</v>
      </c>
      <c r="J2734" s="1">
        <f t="shared" si="559"/>
        <v>1</v>
      </c>
      <c r="K2734" s="7">
        <f t="shared" si="552"/>
        <v>2054.2566594491586</v>
      </c>
      <c r="L2734" s="7">
        <f t="shared" si="553"/>
        <v>1167446.0043305047</v>
      </c>
      <c r="M2734" s="7">
        <f t="shared" si="554"/>
        <v>0.11674460043305047</v>
      </c>
      <c r="N2734" s="7">
        <f t="shared" si="558"/>
        <v>3226.8698497184068</v>
      </c>
    </row>
    <row r="2735" spans="2:14" x14ac:dyDescent="0.25">
      <c r="B2735" s="1">
        <f t="shared" si="555"/>
        <v>27170</v>
      </c>
      <c r="C2735" s="4">
        <f t="shared" si="547"/>
        <v>18.868055555555557</v>
      </c>
      <c r="D2735" s="3">
        <f t="shared" si="556"/>
        <v>0.86805555555555713</v>
      </c>
      <c r="E2735" s="1">
        <f t="shared" si="548"/>
        <v>3</v>
      </c>
      <c r="F2735" s="1">
        <f t="shared" si="557"/>
        <v>20.235550095842708</v>
      </c>
      <c r="G2735" s="1">
        <f t="shared" si="549"/>
        <v>0</v>
      </c>
      <c r="H2735" s="1">
        <f t="shared" si="550"/>
        <v>0</v>
      </c>
      <c r="I2735" s="1">
        <f t="shared" si="551"/>
        <v>0</v>
      </c>
      <c r="J2735" s="1">
        <f t="shared" si="559"/>
        <v>1</v>
      </c>
      <c r="K2735" s="7">
        <f t="shared" si="552"/>
        <v>2068.2660115011249</v>
      </c>
      <c r="L2735" s="7">
        <f t="shared" si="553"/>
        <v>1159040.393099325</v>
      </c>
      <c r="M2735" s="7">
        <f t="shared" si="554"/>
        <v>0.1159040393099325</v>
      </c>
      <c r="N2735" s="7">
        <f t="shared" si="558"/>
        <v>3536.1219098310439</v>
      </c>
    </row>
    <row r="2736" spans="2:14" x14ac:dyDescent="0.25">
      <c r="B2736" s="1">
        <f t="shared" si="555"/>
        <v>27180</v>
      </c>
      <c r="C2736" s="4">
        <f t="shared" si="547"/>
        <v>18.875</v>
      </c>
      <c r="D2736" s="3">
        <f t="shared" si="556"/>
        <v>0.875</v>
      </c>
      <c r="E2736" s="1">
        <f t="shared" si="548"/>
        <v>1</v>
      </c>
      <c r="F2736" s="1">
        <f t="shared" si="557"/>
        <v>20.35145413515264</v>
      </c>
      <c r="G2736" s="1">
        <f t="shared" si="549"/>
        <v>0</v>
      </c>
      <c r="H2736" s="1">
        <f t="shared" si="550"/>
        <v>0</v>
      </c>
      <c r="I2736" s="1">
        <f t="shared" si="551"/>
        <v>1</v>
      </c>
      <c r="J2736" s="1">
        <f t="shared" si="559"/>
        <v>0</v>
      </c>
      <c r="K2736" s="7">
        <f t="shared" si="552"/>
        <v>2322.1744962183166</v>
      </c>
      <c r="L2736" s="7">
        <f t="shared" si="553"/>
        <v>-1393304.6977309901</v>
      </c>
      <c r="M2736" s="7">
        <f t="shared" si="554"/>
        <v>-0.13933046977309901</v>
      </c>
      <c r="N2736" s="7">
        <f t="shared" si="558"/>
        <v>2121.6731458986264</v>
      </c>
    </row>
    <row r="2737" spans="2:14" x14ac:dyDescent="0.25">
      <c r="B2737" s="1">
        <f t="shared" si="555"/>
        <v>27190</v>
      </c>
      <c r="C2737" s="4">
        <f t="shared" si="547"/>
        <v>18.881944444444443</v>
      </c>
      <c r="D2737" s="3">
        <f t="shared" si="556"/>
        <v>0.88194444444444287</v>
      </c>
      <c r="E2737" s="1">
        <f t="shared" si="548"/>
        <v>1</v>
      </c>
      <c r="F2737" s="1">
        <f t="shared" si="557"/>
        <v>20.21212366537954</v>
      </c>
      <c r="G2737" s="1">
        <f t="shared" si="549"/>
        <v>0</v>
      </c>
      <c r="H2737" s="1">
        <f t="shared" si="550"/>
        <v>0</v>
      </c>
      <c r="I2737" s="1">
        <f t="shared" si="551"/>
        <v>0</v>
      </c>
      <c r="J2737" s="1">
        <f t="shared" si="559"/>
        <v>0</v>
      </c>
      <c r="K2737" s="7">
        <f t="shared" si="552"/>
        <v>2305.4548398455445</v>
      </c>
      <c r="L2737" s="7">
        <f t="shared" si="553"/>
        <v>-1383272.9039073267</v>
      </c>
      <c r="M2737" s="7">
        <f t="shared" si="554"/>
        <v>-0.13832729039073269</v>
      </c>
      <c r="N2737" s="7">
        <f t="shared" si="558"/>
        <v>1273.0038875391758</v>
      </c>
    </row>
    <row r="2738" spans="2:14" x14ac:dyDescent="0.25">
      <c r="B2738" s="1">
        <f t="shared" si="555"/>
        <v>27200</v>
      </c>
      <c r="C2738" s="4">
        <f t="shared" si="547"/>
        <v>18.888888888888889</v>
      </c>
      <c r="D2738" s="3">
        <f t="shared" si="556"/>
        <v>0.88888888888888928</v>
      </c>
      <c r="E2738" s="1">
        <f t="shared" si="548"/>
        <v>1</v>
      </c>
      <c r="F2738" s="1">
        <f t="shared" si="557"/>
        <v>20.073796374988806</v>
      </c>
      <c r="G2738" s="1">
        <f t="shared" si="549"/>
        <v>0</v>
      </c>
      <c r="H2738" s="1">
        <f t="shared" si="550"/>
        <v>0</v>
      </c>
      <c r="I2738" s="1">
        <f t="shared" si="551"/>
        <v>0</v>
      </c>
      <c r="J2738" s="1">
        <f t="shared" si="559"/>
        <v>0</v>
      </c>
      <c r="K2738" s="7">
        <f t="shared" si="552"/>
        <v>2288.8555649986565</v>
      </c>
      <c r="L2738" s="7">
        <f t="shared" si="553"/>
        <v>-1373313.3389991939</v>
      </c>
      <c r="M2738" s="7">
        <f t="shared" si="554"/>
        <v>-0.13733133389991939</v>
      </c>
      <c r="N2738" s="7">
        <f t="shared" si="558"/>
        <v>763.80233252350547</v>
      </c>
    </row>
    <row r="2739" spans="2:14" x14ac:dyDescent="0.25">
      <c r="B2739" s="1">
        <f t="shared" si="555"/>
        <v>27210</v>
      </c>
      <c r="C2739" s="4">
        <f t="shared" si="547"/>
        <v>18.895833333333332</v>
      </c>
      <c r="D2739" s="3">
        <f t="shared" si="556"/>
        <v>0.89583333333333215</v>
      </c>
      <c r="E2739" s="1">
        <f t="shared" si="548"/>
        <v>1</v>
      </c>
      <c r="F2739" s="1">
        <f t="shared" si="557"/>
        <v>19.936465041088887</v>
      </c>
      <c r="G2739" s="1">
        <f t="shared" si="549"/>
        <v>0</v>
      </c>
      <c r="H2739" s="1">
        <f t="shared" si="550"/>
        <v>1</v>
      </c>
      <c r="I2739" s="1">
        <f t="shared" si="551"/>
        <v>0</v>
      </c>
      <c r="J2739" s="1">
        <f t="shared" si="559"/>
        <v>1</v>
      </c>
      <c r="K2739" s="7">
        <f t="shared" si="552"/>
        <v>2272.3758049306662</v>
      </c>
      <c r="L2739" s="7">
        <f t="shared" si="553"/>
        <v>1036574.5170416003</v>
      </c>
      <c r="M2739" s="7">
        <f t="shared" si="554"/>
        <v>0.10365745170416003</v>
      </c>
      <c r="N2739" s="7">
        <f t="shared" si="558"/>
        <v>2058.2813995141032</v>
      </c>
    </row>
    <row r="2740" spans="2:14" x14ac:dyDescent="0.25">
      <c r="B2740" s="1">
        <f t="shared" si="555"/>
        <v>27220</v>
      </c>
      <c r="C2740" s="4">
        <f t="shared" si="547"/>
        <v>18.902777777777779</v>
      </c>
      <c r="D2740" s="3">
        <f t="shared" si="556"/>
        <v>0.90277777777777857</v>
      </c>
      <c r="E2740" s="1">
        <f t="shared" si="548"/>
        <v>1</v>
      </c>
      <c r="F2740" s="1">
        <f t="shared" si="557"/>
        <v>20.040122492793046</v>
      </c>
      <c r="G2740" s="1">
        <f t="shared" si="549"/>
        <v>0</v>
      </c>
      <c r="H2740" s="1">
        <f t="shared" si="550"/>
        <v>0</v>
      </c>
      <c r="I2740" s="1">
        <f t="shared" si="551"/>
        <v>0</v>
      </c>
      <c r="J2740" s="1">
        <f t="shared" si="559"/>
        <v>1</v>
      </c>
      <c r="K2740" s="7">
        <f t="shared" si="552"/>
        <v>2284.814699135165</v>
      </c>
      <c r="L2740" s="7">
        <f t="shared" si="553"/>
        <v>1029111.180518901</v>
      </c>
      <c r="M2740" s="7">
        <f t="shared" si="554"/>
        <v>0.1029111180518901</v>
      </c>
      <c r="N2740" s="7">
        <f t="shared" si="558"/>
        <v>2834.9688397084619</v>
      </c>
    </row>
    <row r="2741" spans="2:14" x14ac:dyDescent="0.25">
      <c r="B2741" s="1">
        <f t="shared" si="555"/>
        <v>27230</v>
      </c>
      <c r="C2741" s="4">
        <f t="shared" si="547"/>
        <v>18.909722222222221</v>
      </c>
      <c r="D2741" s="3">
        <f t="shared" si="556"/>
        <v>0.90972222222222143</v>
      </c>
      <c r="E2741" s="1">
        <f t="shared" si="548"/>
        <v>1</v>
      </c>
      <c r="F2741" s="1">
        <f t="shared" si="557"/>
        <v>20.143033610844935</v>
      </c>
      <c r="G2741" s="1">
        <f t="shared" si="549"/>
        <v>0</v>
      </c>
      <c r="H2741" s="1">
        <f t="shared" si="550"/>
        <v>0</v>
      </c>
      <c r="I2741" s="1">
        <f t="shared" si="551"/>
        <v>0</v>
      </c>
      <c r="J2741" s="1">
        <f t="shared" si="559"/>
        <v>1</v>
      </c>
      <c r="K2741" s="7">
        <f t="shared" si="552"/>
        <v>2297.164033301392</v>
      </c>
      <c r="L2741" s="7">
        <f t="shared" si="553"/>
        <v>1021701.5800191648</v>
      </c>
      <c r="M2741" s="7">
        <f t="shared" si="554"/>
        <v>0.10217015800191648</v>
      </c>
      <c r="N2741" s="7">
        <f t="shared" si="558"/>
        <v>3300.9813038250768</v>
      </c>
    </row>
    <row r="2742" spans="2:14" x14ac:dyDescent="0.25">
      <c r="B2742" s="1">
        <f t="shared" si="555"/>
        <v>27240</v>
      </c>
      <c r="C2742" s="4">
        <f t="shared" si="547"/>
        <v>18.916666666666668</v>
      </c>
      <c r="D2742" s="3">
        <f t="shared" si="556"/>
        <v>0.91666666666666785</v>
      </c>
      <c r="E2742" s="1">
        <f t="shared" si="548"/>
        <v>0</v>
      </c>
      <c r="F2742" s="1">
        <f t="shared" si="557"/>
        <v>20.245203768846849</v>
      </c>
      <c r="G2742" s="1">
        <f t="shared" si="549"/>
        <v>0</v>
      </c>
      <c r="H2742" s="1">
        <f t="shared" si="550"/>
        <v>0</v>
      </c>
      <c r="I2742" s="1">
        <f t="shared" si="551"/>
        <v>0</v>
      </c>
      <c r="J2742" s="1">
        <f t="shared" si="559"/>
        <v>1</v>
      </c>
      <c r="K2742" s="7">
        <f t="shared" si="552"/>
        <v>2429.4244522616218</v>
      </c>
      <c r="L2742" s="7">
        <f t="shared" si="553"/>
        <v>942345.32864302688</v>
      </c>
      <c r="M2742" s="7">
        <f t="shared" si="554"/>
        <v>9.4234532864302695E-2</v>
      </c>
      <c r="N2742" s="7">
        <f t="shared" si="558"/>
        <v>3580.5887822950463</v>
      </c>
    </row>
    <row r="2743" spans="2:14" x14ac:dyDescent="0.25">
      <c r="B2743" s="1">
        <f t="shared" si="555"/>
        <v>27250</v>
      </c>
      <c r="C2743" s="4">
        <f t="shared" si="547"/>
        <v>18.923611111111111</v>
      </c>
      <c r="D2743" s="3">
        <f t="shared" si="556"/>
        <v>0.92361111111111072</v>
      </c>
      <c r="E2743" s="1">
        <f t="shared" si="548"/>
        <v>0</v>
      </c>
      <c r="F2743" s="1">
        <f t="shared" si="557"/>
        <v>20.339438301711152</v>
      </c>
      <c r="G2743" s="1">
        <f t="shared" si="549"/>
        <v>0</v>
      </c>
      <c r="H2743" s="1">
        <f t="shared" si="550"/>
        <v>0</v>
      </c>
      <c r="I2743" s="1">
        <f t="shared" si="551"/>
        <v>1</v>
      </c>
      <c r="J2743" s="1">
        <f t="shared" si="559"/>
        <v>0</v>
      </c>
      <c r="K2743" s="7">
        <f t="shared" si="552"/>
        <v>2440.7325962053378</v>
      </c>
      <c r="L2743" s="7">
        <f t="shared" si="553"/>
        <v>-1464439.5577232027</v>
      </c>
      <c r="M2743" s="7">
        <f t="shared" si="554"/>
        <v>-0.14644395577232028</v>
      </c>
      <c r="N2743" s="7">
        <f t="shared" si="558"/>
        <v>2148.3532693770276</v>
      </c>
    </row>
    <row r="2744" spans="2:14" x14ac:dyDescent="0.25">
      <c r="B2744" s="1">
        <f t="shared" si="555"/>
        <v>27260</v>
      </c>
      <c r="C2744" s="4">
        <f t="shared" si="547"/>
        <v>18.930555555555557</v>
      </c>
      <c r="D2744" s="3">
        <f t="shared" si="556"/>
        <v>0.93055555555555713</v>
      </c>
      <c r="E2744" s="1">
        <f t="shared" si="548"/>
        <v>0</v>
      </c>
      <c r="F2744" s="1">
        <f t="shared" si="557"/>
        <v>20.192994345938832</v>
      </c>
      <c r="G2744" s="1">
        <f t="shared" si="549"/>
        <v>0</v>
      </c>
      <c r="H2744" s="1">
        <f t="shared" si="550"/>
        <v>0</v>
      </c>
      <c r="I2744" s="1">
        <f t="shared" si="551"/>
        <v>0</v>
      </c>
      <c r="J2744" s="1">
        <f t="shared" si="559"/>
        <v>0</v>
      </c>
      <c r="K2744" s="7">
        <f t="shared" si="552"/>
        <v>2423.1593215126595</v>
      </c>
      <c r="L2744" s="7">
        <f t="shared" si="553"/>
        <v>-1453895.5929075954</v>
      </c>
      <c r="M2744" s="7">
        <f t="shared" si="554"/>
        <v>-0.14538955929075956</v>
      </c>
      <c r="N2744" s="7">
        <f t="shared" si="558"/>
        <v>1289.0119616262166</v>
      </c>
    </row>
    <row r="2745" spans="2:14" x14ac:dyDescent="0.25">
      <c r="B2745" s="1">
        <f t="shared" si="555"/>
        <v>27270</v>
      </c>
      <c r="C2745" s="4">
        <f t="shared" si="547"/>
        <v>18.9375</v>
      </c>
      <c r="D2745" s="3">
        <f t="shared" si="556"/>
        <v>0.9375</v>
      </c>
      <c r="E2745" s="1">
        <f t="shared" si="548"/>
        <v>0</v>
      </c>
      <c r="F2745" s="1">
        <f t="shared" si="557"/>
        <v>20.047604786648073</v>
      </c>
      <c r="G2745" s="1">
        <f t="shared" si="549"/>
        <v>0</v>
      </c>
      <c r="H2745" s="1">
        <f t="shared" si="550"/>
        <v>0</v>
      </c>
      <c r="I2745" s="1">
        <f t="shared" si="551"/>
        <v>0</v>
      </c>
      <c r="J2745" s="1">
        <f t="shared" si="559"/>
        <v>0</v>
      </c>
      <c r="K2745" s="7">
        <f t="shared" si="552"/>
        <v>2405.7125743977685</v>
      </c>
      <c r="L2745" s="7">
        <f t="shared" si="553"/>
        <v>-1443427.5446386612</v>
      </c>
      <c r="M2745" s="7">
        <f t="shared" si="554"/>
        <v>-0.14434275446386613</v>
      </c>
      <c r="N2745" s="7">
        <f t="shared" si="558"/>
        <v>773.40717697572995</v>
      </c>
    </row>
    <row r="2746" spans="2:14" x14ac:dyDescent="0.25">
      <c r="B2746" s="1">
        <f t="shared" si="555"/>
        <v>27280</v>
      </c>
      <c r="C2746" s="4">
        <f t="shared" si="547"/>
        <v>18.944444444444443</v>
      </c>
      <c r="D2746" s="3">
        <f t="shared" si="556"/>
        <v>0.94444444444444287</v>
      </c>
      <c r="E2746" s="1">
        <f t="shared" si="548"/>
        <v>0</v>
      </c>
      <c r="F2746" s="1">
        <f t="shared" si="557"/>
        <v>19.903262032184205</v>
      </c>
      <c r="G2746" s="1">
        <f t="shared" si="549"/>
        <v>0</v>
      </c>
      <c r="H2746" s="1">
        <f t="shared" si="550"/>
        <v>1</v>
      </c>
      <c r="I2746" s="1">
        <f t="shared" si="551"/>
        <v>0</v>
      </c>
      <c r="J2746" s="1">
        <f t="shared" si="559"/>
        <v>1</v>
      </c>
      <c r="K2746" s="7">
        <f t="shared" si="552"/>
        <v>2388.3914438621046</v>
      </c>
      <c r="L2746" s="7">
        <f t="shared" si="553"/>
        <v>966965.13368273724</v>
      </c>
      <c r="M2746" s="7">
        <f t="shared" si="554"/>
        <v>9.6696513368273729E-2</v>
      </c>
      <c r="N2746" s="7">
        <f t="shared" si="558"/>
        <v>2064.044306185438</v>
      </c>
    </row>
    <row r="2747" spans="2:14" x14ac:dyDescent="0.25">
      <c r="B2747" s="1">
        <f t="shared" si="555"/>
        <v>27290</v>
      </c>
      <c r="C2747" s="4">
        <f t="shared" si="547"/>
        <v>18.951388888888889</v>
      </c>
      <c r="D2747" s="3">
        <f t="shared" si="556"/>
        <v>0.95138888888888928</v>
      </c>
      <c r="E2747" s="1">
        <f t="shared" si="548"/>
        <v>0</v>
      </c>
      <c r="F2747" s="1">
        <f t="shared" si="557"/>
        <v>19.999958545552477</v>
      </c>
      <c r="G2747" s="1">
        <f t="shared" si="549"/>
        <v>0</v>
      </c>
      <c r="H2747" s="1">
        <f t="shared" si="550"/>
        <v>1</v>
      </c>
      <c r="I2747" s="1">
        <f t="shared" si="551"/>
        <v>0</v>
      </c>
      <c r="J2747" s="1">
        <f t="shared" si="559"/>
        <v>1</v>
      </c>
      <c r="K2747" s="7">
        <f t="shared" si="552"/>
        <v>2399.9950254662972</v>
      </c>
      <c r="L2747" s="7">
        <f t="shared" si="553"/>
        <v>960002.98472022172</v>
      </c>
      <c r="M2747" s="7">
        <f t="shared" si="554"/>
        <v>9.6000298472022169E-2</v>
      </c>
      <c r="N2747" s="7">
        <f t="shared" si="558"/>
        <v>2838.4265837112625</v>
      </c>
    </row>
    <row r="2748" spans="2:14" x14ac:dyDescent="0.25">
      <c r="B2748" s="1">
        <f t="shared" si="555"/>
        <v>27300</v>
      </c>
      <c r="C2748" s="4">
        <f t="shared" si="547"/>
        <v>18.958333333333332</v>
      </c>
      <c r="D2748" s="3">
        <f t="shared" si="556"/>
        <v>0.95833333333333215</v>
      </c>
      <c r="E2748" s="1">
        <f t="shared" si="548"/>
        <v>0</v>
      </c>
      <c r="F2748" s="1">
        <f t="shared" si="557"/>
        <v>20.095958844024498</v>
      </c>
      <c r="G2748" s="1">
        <f t="shared" si="549"/>
        <v>0</v>
      </c>
      <c r="H2748" s="1">
        <f t="shared" si="550"/>
        <v>0</v>
      </c>
      <c r="I2748" s="1">
        <f t="shared" si="551"/>
        <v>0</v>
      </c>
      <c r="J2748" s="1">
        <f t="shared" si="559"/>
        <v>1</v>
      </c>
      <c r="K2748" s="7">
        <f t="shared" si="552"/>
        <v>2411.5150612829393</v>
      </c>
      <c r="L2748" s="7">
        <f t="shared" si="553"/>
        <v>953090.96323023643</v>
      </c>
      <c r="M2748" s="7">
        <f t="shared" si="554"/>
        <v>9.5309096323023645E-2</v>
      </c>
      <c r="N2748" s="7">
        <f t="shared" si="558"/>
        <v>3303.0559502267574</v>
      </c>
    </row>
    <row r="2749" spans="2:14" x14ac:dyDescent="0.25">
      <c r="B2749" s="1">
        <f t="shared" si="555"/>
        <v>27310</v>
      </c>
      <c r="C2749" s="4">
        <f t="shared" si="547"/>
        <v>18.965277777777779</v>
      </c>
      <c r="D2749" s="3">
        <f t="shared" si="556"/>
        <v>0.96527777777777857</v>
      </c>
      <c r="E2749" s="1">
        <f t="shared" si="548"/>
        <v>0</v>
      </c>
      <c r="F2749" s="1">
        <f t="shared" si="557"/>
        <v>20.191267940347522</v>
      </c>
      <c r="G2749" s="1">
        <f t="shared" si="549"/>
        <v>0</v>
      </c>
      <c r="H2749" s="1">
        <f t="shared" si="550"/>
        <v>0</v>
      </c>
      <c r="I2749" s="1">
        <f t="shared" si="551"/>
        <v>0</v>
      </c>
      <c r="J2749" s="1">
        <f t="shared" si="559"/>
        <v>1</v>
      </c>
      <c r="K2749" s="7">
        <f t="shared" si="552"/>
        <v>2422.9521528417022</v>
      </c>
      <c r="L2749" s="7">
        <f t="shared" si="553"/>
        <v>946228.70829497871</v>
      </c>
      <c r="M2749" s="7">
        <f t="shared" si="554"/>
        <v>9.4622870829497871E-2</v>
      </c>
      <c r="N2749" s="7">
        <f t="shared" si="558"/>
        <v>3581.8335701360543</v>
      </c>
    </row>
    <row r="2750" spans="2:14" x14ac:dyDescent="0.25">
      <c r="B2750" s="1">
        <f t="shared" si="555"/>
        <v>27320</v>
      </c>
      <c r="C2750" s="4">
        <f t="shared" si="547"/>
        <v>18.972222222222221</v>
      </c>
      <c r="D2750" s="3">
        <f t="shared" si="556"/>
        <v>0.97222222222222143</v>
      </c>
      <c r="E2750" s="1">
        <f t="shared" si="548"/>
        <v>0</v>
      </c>
      <c r="F2750" s="1">
        <f t="shared" si="557"/>
        <v>20.285890811177019</v>
      </c>
      <c r="G2750" s="1">
        <f t="shared" si="549"/>
        <v>0</v>
      </c>
      <c r="H2750" s="1">
        <f t="shared" si="550"/>
        <v>0</v>
      </c>
      <c r="I2750" s="1">
        <f t="shared" si="551"/>
        <v>0</v>
      </c>
      <c r="J2750" s="1">
        <f t="shared" si="559"/>
        <v>1</v>
      </c>
      <c r="K2750" s="7">
        <f t="shared" si="552"/>
        <v>2434.3068973412419</v>
      </c>
      <c r="L2750" s="7">
        <f t="shared" si="553"/>
        <v>939415.86159525486</v>
      </c>
      <c r="M2750" s="7">
        <f t="shared" si="554"/>
        <v>9.3941586159525484E-2</v>
      </c>
      <c r="N2750" s="7">
        <f t="shared" si="558"/>
        <v>3749.1001420816324</v>
      </c>
    </row>
    <row r="2751" spans="2:14" x14ac:dyDescent="0.25">
      <c r="B2751" s="1">
        <f t="shared" si="555"/>
        <v>27330</v>
      </c>
      <c r="C2751" s="4">
        <f t="shared" si="547"/>
        <v>18.979166666666668</v>
      </c>
      <c r="D2751" s="3">
        <f t="shared" si="556"/>
        <v>0.97916666666666785</v>
      </c>
      <c r="E2751" s="1">
        <f t="shared" si="548"/>
        <v>0</v>
      </c>
      <c r="F2751" s="1">
        <f t="shared" si="557"/>
        <v>20.379832397336546</v>
      </c>
      <c r="G2751" s="1">
        <f t="shared" si="549"/>
        <v>0</v>
      </c>
      <c r="H2751" s="1">
        <f t="shared" si="550"/>
        <v>0</v>
      </c>
      <c r="I2751" s="1">
        <f t="shared" si="551"/>
        <v>1</v>
      </c>
      <c r="J2751" s="1">
        <f t="shared" si="559"/>
        <v>0</v>
      </c>
      <c r="K2751" s="7">
        <f t="shared" si="552"/>
        <v>2445.5798876803851</v>
      </c>
      <c r="L2751" s="7">
        <f t="shared" si="553"/>
        <v>-1467347.9326082312</v>
      </c>
      <c r="M2751" s="7">
        <f t="shared" si="554"/>
        <v>-0.14673479326082312</v>
      </c>
      <c r="N2751" s="7">
        <f t="shared" si="558"/>
        <v>2249.4600852489793</v>
      </c>
    </row>
    <row r="2752" spans="2:14" x14ac:dyDescent="0.25">
      <c r="B2752" s="1">
        <f t="shared" si="555"/>
        <v>27340</v>
      </c>
      <c r="C2752" s="4">
        <f t="shared" si="547"/>
        <v>18.986111111111111</v>
      </c>
      <c r="D2752" s="3">
        <f t="shared" si="556"/>
        <v>0.98611111111111072</v>
      </c>
      <c r="E2752" s="1">
        <f t="shared" si="548"/>
        <v>0</v>
      </c>
      <c r="F2752" s="1">
        <f t="shared" si="557"/>
        <v>20.233097604075724</v>
      </c>
      <c r="G2752" s="1">
        <f t="shared" si="549"/>
        <v>0</v>
      </c>
      <c r="H2752" s="1">
        <f t="shared" si="550"/>
        <v>0</v>
      </c>
      <c r="I2752" s="1">
        <f t="shared" si="551"/>
        <v>0</v>
      </c>
      <c r="J2752" s="1">
        <f t="shared" si="559"/>
        <v>0</v>
      </c>
      <c r="K2752" s="7">
        <f t="shared" si="552"/>
        <v>2427.9717124890867</v>
      </c>
      <c r="L2752" s="7">
        <f t="shared" si="553"/>
        <v>-1456783.027493452</v>
      </c>
      <c r="M2752" s="7">
        <f t="shared" si="554"/>
        <v>-0.14567830274934521</v>
      </c>
      <c r="N2752" s="7">
        <f t="shared" si="558"/>
        <v>1349.6760511493876</v>
      </c>
    </row>
    <row r="2753" spans="2:14" x14ac:dyDescent="0.25">
      <c r="B2753" s="1">
        <f t="shared" si="555"/>
        <v>27350</v>
      </c>
      <c r="C2753" s="4">
        <f t="shared" si="547"/>
        <v>18.993055555555557</v>
      </c>
      <c r="D2753" s="3">
        <f t="shared" si="556"/>
        <v>0.99305555555555713</v>
      </c>
      <c r="E2753" s="1">
        <f t="shared" si="548"/>
        <v>0</v>
      </c>
      <c r="F2753" s="1">
        <f t="shared" si="557"/>
        <v>20.087419301326378</v>
      </c>
      <c r="G2753" s="1">
        <f t="shared" si="549"/>
        <v>0</v>
      </c>
      <c r="H2753" s="1">
        <f t="shared" si="550"/>
        <v>0</v>
      </c>
      <c r="I2753" s="1">
        <f t="shared" si="551"/>
        <v>0</v>
      </c>
      <c r="J2753" s="1">
        <f t="shared" si="559"/>
        <v>0</v>
      </c>
      <c r="K2753" s="7">
        <f t="shared" si="552"/>
        <v>2410.4903161591651</v>
      </c>
      <c r="L2753" s="7">
        <f t="shared" si="553"/>
        <v>-1446294.1896954991</v>
      </c>
      <c r="M2753" s="7">
        <f t="shared" si="554"/>
        <v>-0.14462941896954992</v>
      </c>
      <c r="N2753" s="7">
        <f t="shared" si="558"/>
        <v>809.80563068963249</v>
      </c>
    </row>
    <row r="2754" spans="2:14" x14ac:dyDescent="0.25">
      <c r="B2754" s="1">
        <f t="shared" si="555"/>
        <v>27360</v>
      </c>
      <c r="C2754" s="4">
        <f t="shared" si="547"/>
        <v>19</v>
      </c>
      <c r="D2754" s="3">
        <f t="shared" si="556"/>
        <v>0</v>
      </c>
      <c r="E2754" s="1">
        <f t="shared" si="548"/>
        <v>-1</v>
      </c>
      <c r="F2754" s="1">
        <f t="shared" si="557"/>
        <v>19.942789882356827</v>
      </c>
      <c r="G2754" s="1">
        <f t="shared" si="549"/>
        <v>1</v>
      </c>
      <c r="H2754" s="1">
        <f t="shared" si="550"/>
        <v>0</v>
      </c>
      <c r="I2754" s="1">
        <f t="shared" si="551"/>
        <v>1</v>
      </c>
      <c r="J2754" s="1">
        <f t="shared" si="559"/>
        <v>0</v>
      </c>
      <c r="K2754" s="7">
        <f t="shared" si="552"/>
        <v>2513.134785882819</v>
      </c>
      <c r="L2754" s="7">
        <f t="shared" si="553"/>
        <v>-1507880.8715296914</v>
      </c>
      <c r="M2754" s="7">
        <f t="shared" si="554"/>
        <v>-0.15078808715296915</v>
      </c>
      <c r="N2754" s="7">
        <f t="shared" si="558"/>
        <v>485.8833784137795</v>
      </c>
    </row>
    <row r="2755" spans="2:14" x14ac:dyDescent="0.25">
      <c r="B2755" s="1">
        <f t="shared" si="555"/>
        <v>27370</v>
      </c>
      <c r="C2755" s="4">
        <f t="shared" si="547"/>
        <v>19.006944444444443</v>
      </c>
      <c r="D2755" s="3">
        <f t="shared" si="556"/>
        <v>6.9444444444428655E-3</v>
      </c>
      <c r="E2755" s="1">
        <f t="shared" si="548"/>
        <v>-1</v>
      </c>
      <c r="F2755" s="1">
        <f t="shared" si="557"/>
        <v>19.792001795203859</v>
      </c>
      <c r="G2755" s="1">
        <f t="shared" si="549"/>
        <v>1</v>
      </c>
      <c r="H2755" s="1">
        <f t="shared" si="550"/>
        <v>0</v>
      </c>
      <c r="I2755" s="1">
        <f t="shared" si="551"/>
        <v>1</v>
      </c>
      <c r="J2755" s="1">
        <f t="shared" si="559"/>
        <v>0</v>
      </c>
      <c r="K2755" s="7">
        <f t="shared" si="552"/>
        <v>2495.040215424463</v>
      </c>
      <c r="L2755" s="7">
        <f t="shared" si="553"/>
        <v>-1497024.1292546778</v>
      </c>
      <c r="M2755" s="7">
        <f t="shared" si="554"/>
        <v>-0.14970241292546779</v>
      </c>
      <c r="N2755" s="7">
        <f t="shared" si="558"/>
        <v>291.5300270482677</v>
      </c>
    </row>
    <row r="2756" spans="2:14" x14ac:dyDescent="0.25">
      <c r="B2756" s="1">
        <f t="shared" si="555"/>
        <v>27380</v>
      </c>
      <c r="C2756" s="4">
        <f t="shared" si="547"/>
        <v>19.013888888888889</v>
      </c>
      <c r="D2756" s="3">
        <f t="shared" si="556"/>
        <v>1.3888888888889284E-2</v>
      </c>
      <c r="E2756" s="1">
        <f t="shared" si="548"/>
        <v>-1</v>
      </c>
      <c r="F2756" s="1">
        <f t="shared" si="557"/>
        <v>19.642299382278392</v>
      </c>
      <c r="G2756" s="1">
        <f t="shared" si="549"/>
        <v>1</v>
      </c>
      <c r="H2756" s="1">
        <f t="shared" si="550"/>
        <v>0</v>
      </c>
      <c r="I2756" s="1">
        <f t="shared" si="551"/>
        <v>1</v>
      </c>
      <c r="J2756" s="1">
        <f t="shared" si="559"/>
        <v>0</v>
      </c>
      <c r="K2756" s="7">
        <f t="shared" si="552"/>
        <v>2477.0759258734065</v>
      </c>
      <c r="L2756" s="7">
        <f t="shared" si="553"/>
        <v>-1486245.555524044</v>
      </c>
      <c r="M2756" s="7">
        <f t="shared" si="554"/>
        <v>-0.14862455555240439</v>
      </c>
      <c r="N2756" s="7">
        <f t="shared" si="558"/>
        <v>174.91801622896062</v>
      </c>
    </row>
    <row r="2757" spans="2:14" x14ac:dyDescent="0.25">
      <c r="B2757" s="1">
        <f t="shared" si="555"/>
        <v>27390</v>
      </c>
      <c r="C2757" s="4">
        <f t="shared" si="547"/>
        <v>19.020833333333332</v>
      </c>
      <c r="D2757" s="3">
        <f t="shared" si="556"/>
        <v>2.0833333333332149E-2</v>
      </c>
      <c r="E2757" s="1">
        <f t="shared" si="548"/>
        <v>-1</v>
      </c>
      <c r="F2757" s="1">
        <f t="shared" si="557"/>
        <v>19.493674826725986</v>
      </c>
      <c r="G2757" s="1">
        <f t="shared" si="549"/>
        <v>1</v>
      </c>
      <c r="H2757" s="1">
        <f t="shared" si="550"/>
        <v>0</v>
      </c>
      <c r="I2757" s="1">
        <f t="shared" si="551"/>
        <v>1</v>
      </c>
      <c r="J2757" s="1">
        <f t="shared" si="559"/>
        <v>0</v>
      </c>
      <c r="K2757" s="7">
        <f t="shared" si="552"/>
        <v>2459.240979207118</v>
      </c>
      <c r="L2757" s="7">
        <f t="shared" si="553"/>
        <v>-1475544.5875242706</v>
      </c>
      <c r="M2757" s="7">
        <f t="shared" si="554"/>
        <v>-0.14755445875242706</v>
      </c>
      <c r="N2757" s="7">
        <f t="shared" si="558"/>
        <v>104.95080973737637</v>
      </c>
    </row>
    <row r="2758" spans="2:14" x14ac:dyDescent="0.25">
      <c r="B2758" s="1">
        <f t="shared" si="555"/>
        <v>27400</v>
      </c>
      <c r="C2758" s="4">
        <f t="shared" si="547"/>
        <v>19.027777777777779</v>
      </c>
      <c r="D2758" s="3">
        <f t="shared" si="556"/>
        <v>2.7777777777778567E-2</v>
      </c>
      <c r="E2758" s="1">
        <f t="shared" si="548"/>
        <v>-1</v>
      </c>
      <c r="F2758" s="1">
        <f t="shared" si="557"/>
        <v>19.346120367973558</v>
      </c>
      <c r="G2758" s="1">
        <f t="shared" si="549"/>
        <v>1</v>
      </c>
      <c r="H2758" s="1">
        <f t="shared" si="550"/>
        <v>0</v>
      </c>
      <c r="I2758" s="1">
        <f t="shared" si="551"/>
        <v>1</v>
      </c>
      <c r="J2758" s="1">
        <f t="shared" si="559"/>
        <v>0</v>
      </c>
      <c r="K2758" s="7">
        <f t="shared" si="552"/>
        <v>2441.5344441568268</v>
      </c>
      <c r="L2758" s="7">
        <f t="shared" si="553"/>
        <v>-1464920.6664940959</v>
      </c>
      <c r="M2758" s="7">
        <f t="shared" si="554"/>
        <v>-0.14649206664940959</v>
      </c>
      <c r="N2758" s="7">
        <f t="shared" si="558"/>
        <v>62.970485842425823</v>
      </c>
    </row>
    <row r="2759" spans="2:14" x14ac:dyDescent="0.25">
      <c r="B2759" s="1">
        <f t="shared" si="555"/>
        <v>27410</v>
      </c>
      <c r="C2759" s="4">
        <f t="shared" si="547"/>
        <v>19.034722222222221</v>
      </c>
      <c r="D2759" s="3">
        <f t="shared" si="556"/>
        <v>3.4722222222221433E-2</v>
      </c>
      <c r="E2759" s="1">
        <f t="shared" si="548"/>
        <v>-1</v>
      </c>
      <c r="F2759" s="1">
        <f t="shared" si="557"/>
        <v>19.19962830132415</v>
      </c>
      <c r="G2759" s="1">
        <f t="shared" si="549"/>
        <v>1</v>
      </c>
      <c r="H2759" s="1">
        <f t="shared" si="550"/>
        <v>0</v>
      </c>
      <c r="I2759" s="1">
        <f t="shared" si="551"/>
        <v>1</v>
      </c>
      <c r="J2759" s="1">
        <f t="shared" si="559"/>
        <v>0</v>
      </c>
      <c r="K2759" s="7">
        <f t="shared" si="552"/>
        <v>2423.9553961588977</v>
      </c>
      <c r="L2759" s="7">
        <f t="shared" si="553"/>
        <v>-1454373.2376953387</v>
      </c>
      <c r="M2759" s="7">
        <f t="shared" si="554"/>
        <v>-0.14543732376953386</v>
      </c>
      <c r="N2759" s="7">
        <f t="shared" si="558"/>
        <v>37.78229150545549</v>
      </c>
    </row>
    <row r="2760" spans="2:14" x14ac:dyDescent="0.25">
      <c r="B2760" s="1">
        <f t="shared" si="555"/>
        <v>27420</v>
      </c>
      <c r="C2760" s="4">
        <f t="shared" si="547"/>
        <v>19.041666666666668</v>
      </c>
      <c r="D2760" s="3">
        <f t="shared" si="556"/>
        <v>4.1666666666667851E-2</v>
      </c>
      <c r="E2760" s="1">
        <f t="shared" si="548"/>
        <v>-1.5</v>
      </c>
      <c r="F2760" s="1">
        <f t="shared" si="557"/>
        <v>19.054190977554615</v>
      </c>
      <c r="G2760" s="1">
        <f t="shared" si="549"/>
        <v>1</v>
      </c>
      <c r="H2760" s="1">
        <f t="shared" si="550"/>
        <v>0</v>
      </c>
      <c r="I2760" s="1">
        <f t="shared" si="551"/>
        <v>1</v>
      </c>
      <c r="J2760" s="1">
        <f t="shared" si="559"/>
        <v>0</v>
      </c>
      <c r="K2760" s="7">
        <f t="shared" si="552"/>
        <v>2466.5029173065536</v>
      </c>
      <c r="L2760" s="7">
        <f t="shared" si="553"/>
        <v>-1479901.7503839321</v>
      </c>
      <c r="M2760" s="7">
        <f t="shared" si="554"/>
        <v>-0.14799017503839321</v>
      </c>
      <c r="N2760" s="7">
        <f t="shared" si="558"/>
        <v>22.669374903273294</v>
      </c>
    </row>
    <row r="2761" spans="2:14" x14ac:dyDescent="0.25">
      <c r="B2761" s="1">
        <f t="shared" si="555"/>
        <v>27430</v>
      </c>
      <c r="C2761" s="4">
        <f t="shared" si="547"/>
        <v>19.048611111111111</v>
      </c>
      <c r="D2761" s="3">
        <f t="shared" si="556"/>
        <v>4.8611111111110716E-2</v>
      </c>
      <c r="E2761" s="1">
        <f t="shared" si="548"/>
        <v>-1.5</v>
      </c>
      <c r="F2761" s="1">
        <f t="shared" si="557"/>
        <v>18.906200802516221</v>
      </c>
      <c r="G2761" s="1">
        <f t="shared" si="549"/>
        <v>1</v>
      </c>
      <c r="H2761" s="1">
        <f t="shared" si="550"/>
        <v>0</v>
      </c>
      <c r="I2761" s="1">
        <f t="shared" si="551"/>
        <v>1</v>
      </c>
      <c r="J2761" s="1">
        <f t="shared" si="559"/>
        <v>0</v>
      </c>
      <c r="K2761" s="7">
        <f t="shared" si="552"/>
        <v>2448.7440963019462</v>
      </c>
      <c r="L2761" s="7">
        <f t="shared" si="553"/>
        <v>-1469246.4577811677</v>
      </c>
      <c r="M2761" s="7">
        <f t="shared" si="554"/>
        <v>-0.14692464577811676</v>
      </c>
      <c r="N2761" s="7">
        <f t="shared" si="558"/>
        <v>13.601624941963976</v>
      </c>
    </row>
    <row r="2762" spans="2:14" x14ac:dyDescent="0.25">
      <c r="B2762" s="1">
        <f t="shared" si="555"/>
        <v>27440</v>
      </c>
      <c r="C2762" s="4">
        <f t="shared" si="547"/>
        <v>19.055555555555557</v>
      </c>
      <c r="D2762" s="3">
        <f t="shared" si="556"/>
        <v>5.5555555555557135E-2</v>
      </c>
      <c r="E2762" s="1">
        <f t="shared" si="548"/>
        <v>-1.5</v>
      </c>
      <c r="F2762" s="1">
        <f t="shared" si="557"/>
        <v>18.759276156738103</v>
      </c>
      <c r="G2762" s="1">
        <f t="shared" si="549"/>
        <v>1</v>
      </c>
      <c r="H2762" s="1">
        <f t="shared" si="550"/>
        <v>0</v>
      </c>
      <c r="I2762" s="1">
        <f t="shared" si="551"/>
        <v>1</v>
      </c>
      <c r="J2762" s="1">
        <f t="shared" si="559"/>
        <v>0</v>
      </c>
      <c r="K2762" s="7">
        <f t="shared" si="552"/>
        <v>2431.1131388085719</v>
      </c>
      <c r="L2762" s="7">
        <f t="shared" si="553"/>
        <v>-1458667.8832851432</v>
      </c>
      <c r="M2762" s="7">
        <f t="shared" si="554"/>
        <v>-0.14586678832851432</v>
      </c>
      <c r="N2762" s="7">
        <f t="shared" si="558"/>
        <v>8.1609749651783847</v>
      </c>
    </row>
    <row r="2763" spans="2:14" x14ac:dyDescent="0.25">
      <c r="B2763" s="1">
        <f t="shared" si="555"/>
        <v>27450</v>
      </c>
      <c r="C2763" s="4">
        <f t="shared" si="547"/>
        <v>19.0625</v>
      </c>
      <c r="D2763" s="3">
        <f t="shared" si="556"/>
        <v>6.25E-2</v>
      </c>
      <c r="E2763" s="1">
        <f t="shared" si="548"/>
        <v>-1.5</v>
      </c>
      <c r="F2763" s="1">
        <f t="shared" si="557"/>
        <v>18.613409368409588</v>
      </c>
      <c r="G2763" s="1">
        <f t="shared" si="549"/>
        <v>1</v>
      </c>
      <c r="H2763" s="1">
        <f t="shared" si="550"/>
        <v>0</v>
      </c>
      <c r="I2763" s="1">
        <f t="shared" si="551"/>
        <v>1</v>
      </c>
      <c r="J2763" s="1">
        <f t="shared" si="559"/>
        <v>0</v>
      </c>
      <c r="K2763" s="7">
        <f t="shared" si="552"/>
        <v>2413.6091242091502</v>
      </c>
      <c r="L2763" s="7">
        <f t="shared" si="553"/>
        <v>-1448165.4745254901</v>
      </c>
      <c r="M2763" s="7">
        <f t="shared" si="554"/>
        <v>-0.14481654745254902</v>
      </c>
      <c r="N2763" s="7">
        <f t="shared" si="558"/>
        <v>4.8965849791070308</v>
      </c>
    </row>
    <row r="2764" spans="2:14" x14ac:dyDescent="0.25">
      <c r="B2764" s="1">
        <f t="shared" si="555"/>
        <v>27460</v>
      </c>
      <c r="C2764" s="4">
        <f t="shared" si="547"/>
        <v>19.069444444444443</v>
      </c>
      <c r="D2764" s="3">
        <f t="shared" si="556"/>
        <v>6.9444444444442865E-2</v>
      </c>
      <c r="E2764" s="1">
        <f t="shared" si="548"/>
        <v>-1.5</v>
      </c>
      <c r="F2764" s="1">
        <f t="shared" si="557"/>
        <v>18.468592820957038</v>
      </c>
      <c r="G2764" s="1">
        <f t="shared" si="549"/>
        <v>1</v>
      </c>
      <c r="H2764" s="1">
        <f t="shared" si="550"/>
        <v>0</v>
      </c>
      <c r="I2764" s="1">
        <f t="shared" si="551"/>
        <v>1</v>
      </c>
      <c r="J2764" s="1">
        <f t="shared" si="559"/>
        <v>0</v>
      </c>
      <c r="K2764" s="7">
        <f t="shared" si="552"/>
        <v>2396.2311385148441</v>
      </c>
      <c r="L2764" s="7">
        <f t="shared" si="553"/>
        <v>-1437738.6831089065</v>
      </c>
      <c r="M2764" s="7">
        <f t="shared" si="554"/>
        <v>-0.14377386831089065</v>
      </c>
      <c r="N2764" s="7">
        <f t="shared" si="558"/>
        <v>2.9379509874642182</v>
      </c>
    </row>
    <row r="2765" spans="2:14" x14ac:dyDescent="0.25">
      <c r="B2765" s="1">
        <f t="shared" si="555"/>
        <v>27470</v>
      </c>
      <c r="C2765" s="4">
        <f t="shared" si="547"/>
        <v>19.076388888888889</v>
      </c>
      <c r="D2765" s="3">
        <f t="shared" si="556"/>
        <v>7.6388888888889284E-2</v>
      </c>
      <c r="E2765" s="1">
        <f t="shared" si="548"/>
        <v>-1.5</v>
      </c>
      <c r="F2765" s="1">
        <f t="shared" si="557"/>
        <v>18.324818952646147</v>
      </c>
      <c r="G2765" s="1">
        <f t="shared" si="549"/>
        <v>1</v>
      </c>
      <c r="H2765" s="1">
        <f t="shared" si="550"/>
        <v>0</v>
      </c>
      <c r="I2765" s="1">
        <f t="shared" si="551"/>
        <v>1</v>
      </c>
      <c r="J2765" s="1">
        <f t="shared" si="559"/>
        <v>0</v>
      </c>
      <c r="K2765" s="7">
        <f t="shared" si="552"/>
        <v>2378.9782743175374</v>
      </c>
      <c r="L2765" s="7">
        <f t="shared" si="553"/>
        <v>-1427386.9645905225</v>
      </c>
      <c r="M2765" s="7">
        <f t="shared" si="554"/>
        <v>-0.14273869645905224</v>
      </c>
      <c r="N2765" s="7">
        <f t="shared" si="558"/>
        <v>1.7627705924785309</v>
      </c>
    </row>
    <row r="2766" spans="2:14" x14ac:dyDescent="0.25">
      <c r="B2766" s="1">
        <f t="shared" si="555"/>
        <v>27480</v>
      </c>
      <c r="C2766" s="4">
        <f t="shared" si="547"/>
        <v>19.083333333333332</v>
      </c>
      <c r="D2766" s="3">
        <f t="shared" si="556"/>
        <v>8.3333333333332149E-2</v>
      </c>
      <c r="E2766" s="1">
        <f t="shared" si="548"/>
        <v>-1.5</v>
      </c>
      <c r="F2766" s="1">
        <f t="shared" si="557"/>
        <v>18.182080256187096</v>
      </c>
      <c r="G2766" s="1">
        <f t="shared" si="549"/>
        <v>1</v>
      </c>
      <c r="H2766" s="1">
        <f t="shared" si="550"/>
        <v>0</v>
      </c>
      <c r="I2766" s="1">
        <f t="shared" si="551"/>
        <v>1</v>
      </c>
      <c r="J2766" s="1">
        <f t="shared" si="559"/>
        <v>0</v>
      </c>
      <c r="K2766" s="7">
        <f t="shared" si="552"/>
        <v>2361.8496307424512</v>
      </c>
      <c r="L2766" s="7">
        <f t="shared" si="553"/>
        <v>-1417109.7784454706</v>
      </c>
      <c r="M2766" s="7">
        <f t="shared" si="554"/>
        <v>-0.14171097784454706</v>
      </c>
      <c r="N2766" s="7">
        <f t="shared" si="558"/>
        <v>1.0576623554871185</v>
      </c>
    </row>
    <row r="2767" spans="2:14" x14ac:dyDescent="0.25">
      <c r="B2767" s="1">
        <f t="shared" si="555"/>
        <v>27490</v>
      </c>
      <c r="C2767" s="4">
        <f t="shared" si="547"/>
        <v>19.090277777777779</v>
      </c>
      <c r="D2767" s="3">
        <f t="shared" si="556"/>
        <v>9.0277777777778567E-2</v>
      </c>
      <c r="E2767" s="1">
        <f t="shared" si="548"/>
        <v>-2</v>
      </c>
      <c r="F2767" s="1">
        <f t="shared" si="557"/>
        <v>18.040369278342549</v>
      </c>
      <c r="G2767" s="1">
        <f t="shared" si="549"/>
        <v>1</v>
      </c>
      <c r="H2767" s="1">
        <f t="shared" si="550"/>
        <v>0</v>
      </c>
      <c r="I2767" s="1">
        <f t="shared" si="551"/>
        <v>1</v>
      </c>
      <c r="J2767" s="1">
        <f t="shared" si="559"/>
        <v>0</v>
      </c>
      <c r="K2767" s="7">
        <f t="shared" si="552"/>
        <v>2404.8443134011054</v>
      </c>
      <c r="L2767" s="7">
        <f t="shared" si="553"/>
        <v>-1442906.5880406634</v>
      </c>
      <c r="M2767" s="7">
        <f t="shared" si="554"/>
        <v>-0.14429065880406633</v>
      </c>
      <c r="N2767" s="7">
        <f t="shared" si="558"/>
        <v>0.63459741329227104</v>
      </c>
    </row>
    <row r="2768" spans="2:14" x14ac:dyDescent="0.25">
      <c r="B2768" s="1">
        <f t="shared" si="555"/>
        <v>27500</v>
      </c>
      <c r="C2768" s="4">
        <f t="shared" si="547"/>
        <v>19.097222222222221</v>
      </c>
      <c r="D2768" s="3">
        <f t="shared" si="556"/>
        <v>9.7222222222221433E-2</v>
      </c>
      <c r="E2768" s="1">
        <f t="shared" si="548"/>
        <v>-2</v>
      </c>
      <c r="F2768" s="1">
        <f t="shared" si="557"/>
        <v>17.896078619538482</v>
      </c>
      <c r="G2768" s="1">
        <f t="shared" si="549"/>
        <v>1</v>
      </c>
      <c r="H2768" s="1">
        <f t="shared" si="550"/>
        <v>0</v>
      </c>
      <c r="I2768" s="1">
        <f t="shared" si="551"/>
        <v>1</v>
      </c>
      <c r="J2768" s="1">
        <f t="shared" si="559"/>
        <v>0</v>
      </c>
      <c r="K2768" s="7">
        <f t="shared" si="552"/>
        <v>2387.5294343446176</v>
      </c>
      <c r="L2768" s="7">
        <f t="shared" si="553"/>
        <v>-1432517.6606067708</v>
      </c>
      <c r="M2768" s="7">
        <f t="shared" si="554"/>
        <v>-0.14325176606067708</v>
      </c>
      <c r="N2768" s="7">
        <f t="shared" si="558"/>
        <v>0.38075844797536262</v>
      </c>
    </row>
    <row r="2769" spans="2:14" x14ac:dyDescent="0.25">
      <c r="B2769" s="1">
        <f t="shared" si="555"/>
        <v>27510</v>
      </c>
      <c r="C2769" s="4">
        <f t="shared" si="547"/>
        <v>19.104166666666668</v>
      </c>
      <c r="D2769" s="3">
        <f t="shared" si="556"/>
        <v>0.10416666666666785</v>
      </c>
      <c r="E2769" s="1">
        <f t="shared" si="548"/>
        <v>-2</v>
      </c>
      <c r="F2769" s="1">
        <f t="shared" si="557"/>
        <v>17.752826853477806</v>
      </c>
      <c r="G2769" s="1">
        <f t="shared" si="549"/>
        <v>1</v>
      </c>
      <c r="H2769" s="1">
        <f t="shared" si="550"/>
        <v>0</v>
      </c>
      <c r="I2769" s="1">
        <f t="shared" si="551"/>
        <v>1</v>
      </c>
      <c r="J2769" s="1">
        <f t="shared" si="559"/>
        <v>0</v>
      </c>
      <c r="K2769" s="7">
        <f t="shared" si="552"/>
        <v>2370.3392224173367</v>
      </c>
      <c r="L2769" s="7">
        <f t="shared" si="553"/>
        <v>-1422203.5334504021</v>
      </c>
      <c r="M2769" s="7">
        <f t="shared" si="554"/>
        <v>-0.14222035334504021</v>
      </c>
      <c r="N2769" s="7">
        <f t="shared" si="558"/>
        <v>0.22845506878521757</v>
      </c>
    </row>
    <row r="2770" spans="2:14" x14ac:dyDescent="0.25">
      <c r="B2770" s="1">
        <f t="shared" si="555"/>
        <v>27520</v>
      </c>
      <c r="C2770" s="4">
        <f t="shared" ref="C2770:C2833" si="560">B2770/(24*60)</f>
        <v>19.111111111111111</v>
      </c>
      <c r="D2770" s="3">
        <f t="shared" si="556"/>
        <v>0.11111111111111072</v>
      </c>
      <c r="E2770" s="1">
        <f t="shared" ref="E2770:E2833" si="561">VLOOKUP(D2770,$P$3:$R$27,3,1)</f>
        <v>-2</v>
      </c>
      <c r="F2770" s="1">
        <f t="shared" si="557"/>
        <v>17.610606500132768</v>
      </c>
      <c r="G2770" s="1">
        <f t="shared" ref="G2770:G2833" si="562">IF(VLOOKUP(D2770,$P$3:$Q$27,2,1)=0,1,0)</f>
        <v>1</v>
      </c>
      <c r="H2770" s="1">
        <f t="shared" ref="H2770:H2833" si="563">IF(F2770&lt;($G$2+G2770*$G$4),1,0)</f>
        <v>0</v>
      </c>
      <c r="I2770" s="1">
        <f t="shared" ref="I2770:I2833" si="564">IF(F2770&gt;($G$3+G2770*$G$4),1,0)</f>
        <v>1</v>
      </c>
      <c r="J2770" s="1">
        <f t="shared" si="559"/>
        <v>0</v>
      </c>
      <c r="K2770" s="7">
        <f t="shared" ref="K2770:K2833" si="565">(F2770-E2770)*$C$11</f>
        <v>2353.2727800159319</v>
      </c>
      <c r="L2770" s="7">
        <f t="shared" ref="L2770:L2833" si="566">((J2770*$G$6)-K2770)*60*$G$8</f>
        <v>-1411963.6680095592</v>
      </c>
      <c r="M2770" s="7">
        <f t="shared" ref="M2770:M2833" si="567">L2770/$C$5</f>
        <v>-0.1411963668009559</v>
      </c>
      <c r="N2770" s="7">
        <f t="shared" si="558"/>
        <v>0.13707304127113054</v>
      </c>
    </row>
    <row r="2771" spans="2:14" x14ac:dyDescent="0.25">
      <c r="B2771" s="1">
        <f t="shared" ref="B2771:B2834" si="568">B2770+$G$8</f>
        <v>27530</v>
      </c>
      <c r="C2771" s="4">
        <f t="shared" si="560"/>
        <v>19.118055555555557</v>
      </c>
      <c r="D2771" s="3">
        <f t="shared" ref="D2771:D2834" si="569">C2771-INT(C2771)</f>
        <v>0.11805555555555713</v>
      </c>
      <c r="E2771" s="1">
        <f t="shared" si="561"/>
        <v>-2</v>
      </c>
      <c r="F2771" s="1">
        <f t="shared" ref="F2771:F2834" si="570">F2770+M2770</f>
        <v>17.469410133331813</v>
      </c>
      <c r="G2771" s="1">
        <f t="shared" si="562"/>
        <v>1</v>
      </c>
      <c r="H2771" s="1">
        <f t="shared" si="563"/>
        <v>0</v>
      </c>
      <c r="I2771" s="1">
        <f t="shared" si="564"/>
        <v>1</v>
      </c>
      <c r="J2771" s="1">
        <f t="shared" si="559"/>
        <v>0</v>
      </c>
      <c r="K2771" s="7">
        <f t="shared" si="565"/>
        <v>2336.3292159998173</v>
      </c>
      <c r="L2771" s="7">
        <f t="shared" si="566"/>
        <v>-1401797.5295998903</v>
      </c>
      <c r="M2771" s="7">
        <f t="shared" si="567"/>
        <v>-0.14017975295998902</v>
      </c>
      <c r="N2771" s="7">
        <f t="shared" ref="N2771:N2834" si="571">(J2771*$G$6*$N$15)+N2770*$N$14</f>
        <v>8.2243824762678316E-2</v>
      </c>
    </row>
    <row r="2772" spans="2:14" x14ac:dyDescent="0.25">
      <c r="B2772" s="1">
        <f t="shared" si="568"/>
        <v>27540</v>
      </c>
      <c r="C2772" s="4">
        <f t="shared" si="560"/>
        <v>19.125</v>
      </c>
      <c r="D2772" s="3">
        <f t="shared" si="569"/>
        <v>0.125</v>
      </c>
      <c r="E2772" s="1">
        <f t="shared" si="561"/>
        <v>-2.7</v>
      </c>
      <c r="F2772" s="1">
        <f t="shared" si="570"/>
        <v>17.329230380371826</v>
      </c>
      <c r="G2772" s="1">
        <f t="shared" si="562"/>
        <v>1</v>
      </c>
      <c r="H2772" s="1">
        <f t="shared" si="563"/>
        <v>0</v>
      </c>
      <c r="I2772" s="1">
        <f t="shared" si="564"/>
        <v>1</v>
      </c>
      <c r="J2772" s="1">
        <f t="shared" ref="J2772:J2835" si="572">IF(OR(AND(I2772=0,J2771=1),AND(H2772=1,I2772=0)),1,0)</f>
        <v>0</v>
      </c>
      <c r="K2772" s="7">
        <f t="shared" si="565"/>
        <v>2403.5076456446186</v>
      </c>
      <c r="L2772" s="7">
        <f t="shared" si="566"/>
        <v>-1442104.5873867711</v>
      </c>
      <c r="M2772" s="7">
        <f t="shared" si="567"/>
        <v>-0.14421045873867711</v>
      </c>
      <c r="N2772" s="7">
        <f t="shared" si="571"/>
        <v>4.9346294857606991E-2</v>
      </c>
    </row>
    <row r="2773" spans="2:14" x14ac:dyDescent="0.25">
      <c r="B2773" s="1">
        <f t="shared" si="568"/>
        <v>27550</v>
      </c>
      <c r="C2773" s="4">
        <f t="shared" si="560"/>
        <v>19.131944444444443</v>
      </c>
      <c r="D2773" s="3">
        <f t="shared" si="569"/>
        <v>0.13194444444444287</v>
      </c>
      <c r="E2773" s="1">
        <f t="shared" si="561"/>
        <v>-2.7</v>
      </c>
      <c r="F2773" s="1">
        <f t="shared" si="570"/>
        <v>17.185019921633149</v>
      </c>
      <c r="G2773" s="1">
        <f t="shared" si="562"/>
        <v>1</v>
      </c>
      <c r="H2773" s="1">
        <f t="shared" si="563"/>
        <v>0</v>
      </c>
      <c r="I2773" s="1">
        <f t="shared" si="564"/>
        <v>1</v>
      </c>
      <c r="J2773" s="1">
        <f t="shared" si="572"/>
        <v>0</v>
      </c>
      <c r="K2773" s="7">
        <f t="shared" si="565"/>
        <v>2386.2023905959777</v>
      </c>
      <c r="L2773" s="7">
        <f t="shared" si="566"/>
        <v>-1431721.4343575865</v>
      </c>
      <c r="M2773" s="7">
        <f t="shared" si="567"/>
        <v>-0.14317214343575865</v>
      </c>
      <c r="N2773" s="7">
        <f t="shared" si="571"/>
        <v>2.9607776914564194E-2</v>
      </c>
    </row>
    <row r="2774" spans="2:14" x14ac:dyDescent="0.25">
      <c r="B2774" s="1">
        <f t="shared" si="568"/>
        <v>27560</v>
      </c>
      <c r="C2774" s="4">
        <f t="shared" si="560"/>
        <v>19.138888888888889</v>
      </c>
      <c r="D2774" s="3">
        <f t="shared" si="569"/>
        <v>0.13888888888888928</v>
      </c>
      <c r="E2774" s="1">
        <f t="shared" si="561"/>
        <v>-2.7</v>
      </c>
      <c r="F2774" s="1">
        <f t="shared" si="570"/>
        <v>17.04184777819739</v>
      </c>
      <c r="G2774" s="1">
        <f t="shared" si="562"/>
        <v>1</v>
      </c>
      <c r="H2774" s="1">
        <f t="shared" si="563"/>
        <v>0</v>
      </c>
      <c r="I2774" s="1">
        <f t="shared" si="564"/>
        <v>1</v>
      </c>
      <c r="J2774" s="1">
        <f t="shared" si="572"/>
        <v>0</v>
      </c>
      <c r="K2774" s="7">
        <f t="shared" si="565"/>
        <v>2369.0217333836863</v>
      </c>
      <c r="L2774" s="7">
        <f t="shared" si="566"/>
        <v>-1421413.0400302119</v>
      </c>
      <c r="M2774" s="7">
        <f t="shared" si="567"/>
        <v>-0.14214130400302119</v>
      </c>
      <c r="N2774" s="7">
        <f t="shared" si="571"/>
        <v>1.7764666148738516E-2</v>
      </c>
    </row>
    <row r="2775" spans="2:14" x14ac:dyDescent="0.25">
      <c r="B2775" s="1">
        <f t="shared" si="568"/>
        <v>27570</v>
      </c>
      <c r="C2775" s="4">
        <f t="shared" si="560"/>
        <v>19.145833333333332</v>
      </c>
      <c r="D2775" s="3">
        <f t="shared" si="569"/>
        <v>0.14583333333333215</v>
      </c>
      <c r="E2775" s="1">
        <f t="shared" si="561"/>
        <v>-2.7</v>
      </c>
      <c r="F2775" s="1">
        <f t="shared" si="570"/>
        <v>16.899706474194367</v>
      </c>
      <c r="G2775" s="1">
        <f t="shared" si="562"/>
        <v>1</v>
      </c>
      <c r="H2775" s="1">
        <f t="shared" si="563"/>
        <v>0</v>
      </c>
      <c r="I2775" s="1">
        <f t="shared" si="564"/>
        <v>1</v>
      </c>
      <c r="J2775" s="1">
        <f t="shared" si="572"/>
        <v>0</v>
      </c>
      <c r="K2775" s="7">
        <f t="shared" si="565"/>
        <v>2351.9647769033236</v>
      </c>
      <c r="L2775" s="7">
        <f t="shared" si="566"/>
        <v>-1411178.866141994</v>
      </c>
      <c r="M2775" s="7">
        <f t="shared" si="567"/>
        <v>-0.14111788661419941</v>
      </c>
      <c r="N2775" s="7">
        <f t="shared" si="571"/>
        <v>1.0658799689243109E-2</v>
      </c>
    </row>
    <row r="2776" spans="2:14" x14ac:dyDescent="0.25">
      <c r="B2776" s="1">
        <f t="shared" si="568"/>
        <v>27580</v>
      </c>
      <c r="C2776" s="4">
        <f t="shared" si="560"/>
        <v>19.152777777777779</v>
      </c>
      <c r="D2776" s="3">
        <f t="shared" si="569"/>
        <v>0.15277777777777857</v>
      </c>
      <c r="E2776" s="1">
        <f t="shared" si="561"/>
        <v>-2.7</v>
      </c>
      <c r="F2776" s="1">
        <f t="shared" si="570"/>
        <v>16.758588587580167</v>
      </c>
      <c r="G2776" s="1">
        <f t="shared" si="562"/>
        <v>1</v>
      </c>
      <c r="H2776" s="1">
        <f t="shared" si="563"/>
        <v>0</v>
      </c>
      <c r="I2776" s="1">
        <f t="shared" si="564"/>
        <v>1</v>
      </c>
      <c r="J2776" s="1">
        <f t="shared" si="572"/>
        <v>0</v>
      </c>
      <c r="K2776" s="7">
        <f t="shared" si="565"/>
        <v>2335.0306305096196</v>
      </c>
      <c r="L2776" s="7">
        <f t="shared" si="566"/>
        <v>-1401018.3783057719</v>
      </c>
      <c r="M2776" s="7">
        <f t="shared" si="567"/>
        <v>-0.1401018378305772</v>
      </c>
      <c r="N2776" s="7">
        <f t="shared" si="571"/>
        <v>6.3952798135458655E-3</v>
      </c>
    </row>
    <row r="2777" spans="2:14" x14ac:dyDescent="0.25">
      <c r="B2777" s="1">
        <f t="shared" si="568"/>
        <v>27590</v>
      </c>
      <c r="C2777" s="4">
        <f t="shared" si="560"/>
        <v>19.159722222222221</v>
      </c>
      <c r="D2777" s="3">
        <f t="shared" si="569"/>
        <v>0.15972222222222143</v>
      </c>
      <c r="E2777" s="1">
        <f t="shared" si="561"/>
        <v>-2.7</v>
      </c>
      <c r="F2777" s="1">
        <f t="shared" si="570"/>
        <v>16.618486749749589</v>
      </c>
      <c r="G2777" s="1">
        <f t="shared" si="562"/>
        <v>1</v>
      </c>
      <c r="H2777" s="1">
        <f t="shared" si="563"/>
        <v>0</v>
      </c>
      <c r="I2777" s="1">
        <f t="shared" si="564"/>
        <v>1</v>
      </c>
      <c r="J2777" s="1">
        <f t="shared" si="572"/>
        <v>0</v>
      </c>
      <c r="K2777" s="7">
        <f t="shared" si="565"/>
        <v>2318.2184099699502</v>
      </c>
      <c r="L2777" s="7">
        <f t="shared" si="566"/>
        <v>-1390931.0459819702</v>
      </c>
      <c r="M2777" s="7">
        <f t="shared" si="567"/>
        <v>-0.13909310459819701</v>
      </c>
      <c r="N2777" s="7">
        <f t="shared" si="571"/>
        <v>3.8371678881275193E-3</v>
      </c>
    </row>
    <row r="2778" spans="2:14" x14ac:dyDescent="0.25">
      <c r="B2778" s="1">
        <f t="shared" si="568"/>
        <v>27600</v>
      </c>
      <c r="C2778" s="4">
        <f t="shared" si="560"/>
        <v>19.166666666666668</v>
      </c>
      <c r="D2778" s="3">
        <f t="shared" si="569"/>
        <v>0.16666666666666785</v>
      </c>
      <c r="E2778" s="1">
        <f t="shared" si="561"/>
        <v>-3</v>
      </c>
      <c r="F2778" s="1">
        <f t="shared" si="570"/>
        <v>16.479393645151394</v>
      </c>
      <c r="G2778" s="1">
        <f t="shared" si="562"/>
        <v>1</v>
      </c>
      <c r="H2778" s="1">
        <f t="shared" si="563"/>
        <v>0</v>
      </c>
      <c r="I2778" s="1">
        <f t="shared" si="564"/>
        <v>1</v>
      </c>
      <c r="J2778" s="1">
        <f t="shared" si="572"/>
        <v>0</v>
      </c>
      <c r="K2778" s="7">
        <f t="shared" si="565"/>
        <v>2337.5272374181668</v>
      </c>
      <c r="L2778" s="7">
        <f t="shared" si="566"/>
        <v>-1402516.3424509</v>
      </c>
      <c r="M2778" s="7">
        <f t="shared" si="567"/>
        <v>-0.14025163424508999</v>
      </c>
      <c r="N2778" s="7">
        <f t="shared" si="571"/>
        <v>2.3023007328765114E-3</v>
      </c>
    </row>
    <row r="2779" spans="2:14" x14ac:dyDescent="0.25">
      <c r="B2779" s="1">
        <f t="shared" si="568"/>
        <v>27610</v>
      </c>
      <c r="C2779" s="4">
        <f t="shared" si="560"/>
        <v>19.173611111111111</v>
      </c>
      <c r="D2779" s="3">
        <f t="shared" si="569"/>
        <v>0.17361111111111072</v>
      </c>
      <c r="E2779" s="1">
        <f t="shared" si="561"/>
        <v>-3</v>
      </c>
      <c r="F2779" s="1">
        <f t="shared" si="570"/>
        <v>16.339142010906304</v>
      </c>
      <c r="G2779" s="1">
        <f t="shared" si="562"/>
        <v>1</v>
      </c>
      <c r="H2779" s="1">
        <f t="shared" si="563"/>
        <v>0</v>
      </c>
      <c r="I2779" s="1">
        <f t="shared" si="564"/>
        <v>1</v>
      </c>
      <c r="J2779" s="1">
        <f t="shared" si="572"/>
        <v>0</v>
      </c>
      <c r="K2779" s="7">
        <f t="shared" si="565"/>
        <v>2320.6970413087561</v>
      </c>
      <c r="L2779" s="7">
        <f t="shared" si="566"/>
        <v>-1392418.2247852536</v>
      </c>
      <c r="M2779" s="7">
        <f t="shared" si="567"/>
        <v>-0.13924182247852537</v>
      </c>
      <c r="N2779" s="7">
        <f t="shared" si="571"/>
        <v>1.3813804397259067E-3</v>
      </c>
    </row>
    <row r="2780" spans="2:14" x14ac:dyDescent="0.25">
      <c r="B2780" s="1">
        <f t="shared" si="568"/>
        <v>27620</v>
      </c>
      <c r="C2780" s="4">
        <f t="shared" si="560"/>
        <v>19.180555555555557</v>
      </c>
      <c r="D2780" s="3">
        <f t="shared" si="569"/>
        <v>0.18055555555555713</v>
      </c>
      <c r="E2780" s="1">
        <f t="shared" si="561"/>
        <v>-3</v>
      </c>
      <c r="F2780" s="1">
        <f t="shared" si="570"/>
        <v>16.19990018842778</v>
      </c>
      <c r="G2780" s="1">
        <f t="shared" si="562"/>
        <v>1</v>
      </c>
      <c r="H2780" s="1">
        <f t="shared" si="563"/>
        <v>0</v>
      </c>
      <c r="I2780" s="1">
        <f t="shared" si="564"/>
        <v>0</v>
      </c>
      <c r="J2780" s="1">
        <f t="shared" si="572"/>
        <v>0</v>
      </c>
      <c r="K2780" s="7">
        <f t="shared" si="565"/>
        <v>2303.9880226113332</v>
      </c>
      <c r="L2780" s="7">
        <f t="shared" si="566"/>
        <v>-1382392.8135668</v>
      </c>
      <c r="M2780" s="7">
        <f t="shared" si="567"/>
        <v>-0.13823928135668001</v>
      </c>
      <c r="N2780" s="7">
        <f t="shared" si="571"/>
        <v>8.28828263835544E-4</v>
      </c>
    </row>
    <row r="2781" spans="2:14" x14ac:dyDescent="0.25">
      <c r="B2781" s="1">
        <f t="shared" si="568"/>
        <v>27630</v>
      </c>
      <c r="C2781" s="4">
        <f t="shared" si="560"/>
        <v>19.1875</v>
      </c>
      <c r="D2781" s="3">
        <f t="shared" si="569"/>
        <v>0.1875</v>
      </c>
      <c r="E2781" s="1">
        <f t="shared" si="561"/>
        <v>-3</v>
      </c>
      <c r="F2781" s="1">
        <f t="shared" si="570"/>
        <v>16.061660907071101</v>
      </c>
      <c r="G2781" s="1">
        <f t="shared" si="562"/>
        <v>1</v>
      </c>
      <c r="H2781" s="1">
        <f t="shared" si="563"/>
        <v>0</v>
      </c>
      <c r="I2781" s="1">
        <f t="shared" si="564"/>
        <v>0</v>
      </c>
      <c r="J2781" s="1">
        <f t="shared" si="572"/>
        <v>0</v>
      </c>
      <c r="K2781" s="7">
        <f t="shared" si="565"/>
        <v>2287.3993088485317</v>
      </c>
      <c r="L2781" s="7">
        <f t="shared" si="566"/>
        <v>-1372439.5853091192</v>
      </c>
      <c r="M2781" s="7">
        <f t="shared" si="567"/>
        <v>-0.13724395853091192</v>
      </c>
      <c r="N2781" s="7">
        <f t="shared" si="571"/>
        <v>4.9729695830132636E-4</v>
      </c>
    </row>
    <row r="2782" spans="2:14" x14ac:dyDescent="0.25">
      <c r="B2782" s="1">
        <f t="shared" si="568"/>
        <v>27640</v>
      </c>
      <c r="C2782" s="4">
        <f t="shared" si="560"/>
        <v>19.194444444444443</v>
      </c>
      <c r="D2782" s="3">
        <f t="shared" si="569"/>
        <v>0.19444444444444287</v>
      </c>
      <c r="E2782" s="1">
        <f t="shared" si="561"/>
        <v>-3</v>
      </c>
      <c r="F2782" s="1">
        <f t="shared" si="570"/>
        <v>15.924416948540189</v>
      </c>
      <c r="G2782" s="1">
        <f t="shared" si="562"/>
        <v>1</v>
      </c>
      <c r="H2782" s="1">
        <f t="shared" si="563"/>
        <v>1</v>
      </c>
      <c r="I2782" s="1">
        <f t="shared" si="564"/>
        <v>0</v>
      </c>
      <c r="J2782" s="1">
        <f t="shared" si="572"/>
        <v>1</v>
      </c>
      <c r="K2782" s="7">
        <f t="shared" si="565"/>
        <v>2270.9300338248227</v>
      </c>
      <c r="L2782" s="7">
        <f t="shared" si="566"/>
        <v>1037441.9797051064</v>
      </c>
      <c r="M2782" s="7">
        <f t="shared" si="567"/>
        <v>0.10374419797051064</v>
      </c>
      <c r="N2782" s="7">
        <f t="shared" si="571"/>
        <v>1600.0002983781749</v>
      </c>
    </row>
    <row r="2783" spans="2:14" x14ac:dyDescent="0.25">
      <c r="B2783" s="1">
        <f t="shared" si="568"/>
        <v>27650</v>
      </c>
      <c r="C2783" s="4">
        <f t="shared" si="560"/>
        <v>19.201388888888889</v>
      </c>
      <c r="D2783" s="3">
        <f t="shared" si="569"/>
        <v>0.20138888888888928</v>
      </c>
      <c r="E2783" s="1">
        <f t="shared" si="561"/>
        <v>-3</v>
      </c>
      <c r="F2783" s="1">
        <f t="shared" si="570"/>
        <v>16.028161146510701</v>
      </c>
      <c r="G2783" s="1">
        <f t="shared" si="562"/>
        <v>1</v>
      </c>
      <c r="H2783" s="1">
        <f t="shared" si="563"/>
        <v>0</v>
      </c>
      <c r="I2783" s="1">
        <f t="shared" si="564"/>
        <v>0</v>
      </c>
      <c r="J2783" s="1">
        <f t="shared" si="572"/>
        <v>1</v>
      </c>
      <c r="K2783" s="7">
        <f t="shared" si="565"/>
        <v>2283.3793375812838</v>
      </c>
      <c r="L2783" s="7">
        <f t="shared" si="566"/>
        <v>1029972.3974512296</v>
      </c>
      <c r="M2783" s="7">
        <f t="shared" si="567"/>
        <v>0.10299723974512297</v>
      </c>
      <c r="N2783" s="7">
        <f t="shared" si="571"/>
        <v>2560.0001790269048</v>
      </c>
    </row>
    <row r="2784" spans="2:14" x14ac:dyDescent="0.25">
      <c r="B2784" s="1">
        <f t="shared" si="568"/>
        <v>27660</v>
      </c>
      <c r="C2784" s="4">
        <f t="shared" si="560"/>
        <v>19.208333333333332</v>
      </c>
      <c r="D2784" s="3">
        <f t="shared" si="569"/>
        <v>0.20833333333333215</v>
      </c>
      <c r="E2784" s="1">
        <f t="shared" si="561"/>
        <v>-3</v>
      </c>
      <c r="F2784" s="1">
        <f t="shared" si="570"/>
        <v>16.131158386255823</v>
      </c>
      <c r="G2784" s="1">
        <f t="shared" si="562"/>
        <v>1</v>
      </c>
      <c r="H2784" s="1">
        <f t="shared" si="563"/>
        <v>0</v>
      </c>
      <c r="I2784" s="1">
        <f t="shared" si="564"/>
        <v>0</v>
      </c>
      <c r="J2784" s="1">
        <f t="shared" si="572"/>
        <v>1</v>
      </c>
      <c r="K2784" s="7">
        <f t="shared" si="565"/>
        <v>2295.7390063506987</v>
      </c>
      <c r="L2784" s="7">
        <f t="shared" si="566"/>
        <v>1022556.5961895807</v>
      </c>
      <c r="M2784" s="7">
        <f t="shared" si="567"/>
        <v>0.10225565961895808</v>
      </c>
      <c r="N2784" s="7">
        <f t="shared" si="571"/>
        <v>3136.0001074161428</v>
      </c>
    </row>
    <row r="2785" spans="2:14" x14ac:dyDescent="0.25">
      <c r="B2785" s="1">
        <f t="shared" si="568"/>
        <v>27670</v>
      </c>
      <c r="C2785" s="4">
        <f t="shared" si="560"/>
        <v>19.215277777777779</v>
      </c>
      <c r="D2785" s="3">
        <f t="shared" si="569"/>
        <v>0.21527777777777857</v>
      </c>
      <c r="E2785" s="1">
        <f t="shared" si="561"/>
        <v>-3</v>
      </c>
      <c r="F2785" s="1">
        <f t="shared" si="570"/>
        <v>16.233414045874781</v>
      </c>
      <c r="G2785" s="1">
        <f t="shared" si="562"/>
        <v>1</v>
      </c>
      <c r="H2785" s="1">
        <f t="shared" si="563"/>
        <v>0</v>
      </c>
      <c r="I2785" s="1">
        <f t="shared" si="564"/>
        <v>0</v>
      </c>
      <c r="J2785" s="1">
        <f t="shared" si="572"/>
        <v>1</v>
      </c>
      <c r="K2785" s="7">
        <f t="shared" si="565"/>
        <v>2308.0096855049733</v>
      </c>
      <c r="L2785" s="7">
        <f t="shared" si="566"/>
        <v>1015194.1886970161</v>
      </c>
      <c r="M2785" s="7">
        <f t="shared" si="567"/>
        <v>0.10151941886970162</v>
      </c>
      <c r="N2785" s="7">
        <f t="shared" si="571"/>
        <v>3481.6000644496853</v>
      </c>
    </row>
    <row r="2786" spans="2:14" x14ac:dyDescent="0.25">
      <c r="B2786" s="1">
        <f t="shared" si="568"/>
        <v>27680</v>
      </c>
      <c r="C2786" s="4">
        <f t="shared" si="560"/>
        <v>19.222222222222221</v>
      </c>
      <c r="D2786" s="3">
        <f t="shared" si="569"/>
        <v>0.22222222222222143</v>
      </c>
      <c r="E2786" s="1">
        <f t="shared" si="561"/>
        <v>-3</v>
      </c>
      <c r="F2786" s="1">
        <f t="shared" si="570"/>
        <v>16.334933464744484</v>
      </c>
      <c r="G2786" s="1">
        <f t="shared" si="562"/>
        <v>1</v>
      </c>
      <c r="H2786" s="1">
        <f t="shared" si="563"/>
        <v>0</v>
      </c>
      <c r="I2786" s="1">
        <f t="shared" si="564"/>
        <v>1</v>
      </c>
      <c r="J2786" s="1">
        <f t="shared" si="572"/>
        <v>0</v>
      </c>
      <c r="K2786" s="7">
        <f t="shared" si="565"/>
        <v>2320.192015769338</v>
      </c>
      <c r="L2786" s="7">
        <f t="shared" si="566"/>
        <v>-1392115.2094616028</v>
      </c>
      <c r="M2786" s="7">
        <f t="shared" si="567"/>
        <v>-0.13921152094616029</v>
      </c>
      <c r="N2786" s="7">
        <f t="shared" si="571"/>
        <v>2088.9600386698112</v>
      </c>
    </row>
    <row r="2787" spans="2:14" x14ac:dyDescent="0.25">
      <c r="B2787" s="1">
        <f t="shared" si="568"/>
        <v>27690</v>
      </c>
      <c r="C2787" s="4">
        <f t="shared" si="560"/>
        <v>19.229166666666668</v>
      </c>
      <c r="D2787" s="3">
        <f t="shared" si="569"/>
        <v>0.22916666666666785</v>
      </c>
      <c r="E2787" s="1">
        <f t="shared" si="561"/>
        <v>-3</v>
      </c>
      <c r="F2787" s="1">
        <f t="shared" si="570"/>
        <v>16.195721943798326</v>
      </c>
      <c r="G2787" s="1">
        <f t="shared" si="562"/>
        <v>1</v>
      </c>
      <c r="H2787" s="1">
        <f t="shared" si="563"/>
        <v>0</v>
      </c>
      <c r="I2787" s="1">
        <f t="shared" si="564"/>
        <v>0</v>
      </c>
      <c r="J2787" s="1">
        <f t="shared" si="572"/>
        <v>0</v>
      </c>
      <c r="K2787" s="7">
        <f t="shared" si="565"/>
        <v>2303.486633255799</v>
      </c>
      <c r="L2787" s="7">
        <f t="shared" si="566"/>
        <v>-1382091.9799534793</v>
      </c>
      <c r="M2787" s="7">
        <f t="shared" si="567"/>
        <v>-0.13820919799534792</v>
      </c>
      <c r="N2787" s="7">
        <f t="shared" si="571"/>
        <v>1253.3760232018867</v>
      </c>
    </row>
    <row r="2788" spans="2:14" x14ac:dyDescent="0.25">
      <c r="B2788" s="1">
        <f t="shared" si="568"/>
        <v>27700</v>
      </c>
      <c r="C2788" s="4">
        <f t="shared" si="560"/>
        <v>19.236111111111111</v>
      </c>
      <c r="D2788" s="3">
        <f t="shared" si="569"/>
        <v>0.23611111111111072</v>
      </c>
      <c r="E2788" s="1">
        <f t="shared" si="561"/>
        <v>-3</v>
      </c>
      <c r="F2788" s="1">
        <f t="shared" si="570"/>
        <v>16.057512745802978</v>
      </c>
      <c r="G2788" s="1">
        <f t="shared" si="562"/>
        <v>1</v>
      </c>
      <c r="H2788" s="1">
        <f t="shared" si="563"/>
        <v>0</v>
      </c>
      <c r="I2788" s="1">
        <f t="shared" si="564"/>
        <v>0</v>
      </c>
      <c r="J2788" s="1">
        <f t="shared" si="572"/>
        <v>0</v>
      </c>
      <c r="K2788" s="7">
        <f t="shared" si="565"/>
        <v>2286.9015294963569</v>
      </c>
      <c r="L2788" s="7">
        <f t="shared" si="566"/>
        <v>-1372140.9176978143</v>
      </c>
      <c r="M2788" s="7">
        <f t="shared" si="567"/>
        <v>-0.13721409176978142</v>
      </c>
      <c r="N2788" s="7">
        <f t="shared" si="571"/>
        <v>752.02561392113205</v>
      </c>
    </row>
    <row r="2789" spans="2:14" x14ac:dyDescent="0.25">
      <c r="B2789" s="1">
        <f t="shared" si="568"/>
        <v>27710</v>
      </c>
      <c r="C2789" s="4">
        <f t="shared" si="560"/>
        <v>19.243055555555557</v>
      </c>
      <c r="D2789" s="3">
        <f t="shared" si="569"/>
        <v>0.24305555555555713</v>
      </c>
      <c r="E2789" s="1">
        <f t="shared" si="561"/>
        <v>-3</v>
      </c>
      <c r="F2789" s="1">
        <f t="shared" si="570"/>
        <v>15.920298654033196</v>
      </c>
      <c r="G2789" s="1">
        <f t="shared" si="562"/>
        <v>1</v>
      </c>
      <c r="H2789" s="1">
        <f t="shared" si="563"/>
        <v>1</v>
      </c>
      <c r="I2789" s="1">
        <f t="shared" si="564"/>
        <v>0</v>
      </c>
      <c r="J2789" s="1">
        <f t="shared" si="572"/>
        <v>1</v>
      </c>
      <c r="K2789" s="7">
        <f t="shared" si="565"/>
        <v>2270.4358384839834</v>
      </c>
      <c r="L2789" s="7">
        <f t="shared" si="566"/>
        <v>1037738.49690961</v>
      </c>
      <c r="M2789" s="7">
        <f t="shared" si="567"/>
        <v>0.103773849690961</v>
      </c>
      <c r="N2789" s="7">
        <f t="shared" si="571"/>
        <v>2051.2153683526794</v>
      </c>
    </row>
    <row r="2790" spans="2:14" x14ac:dyDescent="0.25">
      <c r="B2790" s="1">
        <f t="shared" si="568"/>
        <v>27720</v>
      </c>
      <c r="C2790" s="4">
        <f t="shared" si="560"/>
        <v>19.25</v>
      </c>
      <c r="D2790" s="3">
        <f t="shared" si="569"/>
        <v>0.25</v>
      </c>
      <c r="E2790" s="1">
        <f t="shared" si="561"/>
        <v>-1</v>
      </c>
      <c r="F2790" s="1">
        <f t="shared" si="570"/>
        <v>16.024072503724156</v>
      </c>
      <c r="G2790" s="1">
        <f t="shared" si="562"/>
        <v>0</v>
      </c>
      <c r="H2790" s="1">
        <f t="shared" si="563"/>
        <v>1</v>
      </c>
      <c r="I2790" s="1">
        <f t="shared" si="564"/>
        <v>0</v>
      </c>
      <c r="J2790" s="1">
        <f t="shared" si="572"/>
        <v>1</v>
      </c>
      <c r="K2790" s="7">
        <f t="shared" si="565"/>
        <v>2042.8887004468984</v>
      </c>
      <c r="L2790" s="7">
        <f t="shared" si="566"/>
        <v>1174266.7797318611</v>
      </c>
      <c r="M2790" s="7">
        <f t="shared" si="567"/>
        <v>0.11742667797318611</v>
      </c>
      <c r="N2790" s="7">
        <f t="shared" si="571"/>
        <v>2830.7292210116075</v>
      </c>
    </row>
    <row r="2791" spans="2:14" x14ac:dyDescent="0.25">
      <c r="B2791" s="1">
        <f t="shared" si="568"/>
        <v>27730</v>
      </c>
      <c r="C2791" s="4">
        <f t="shared" si="560"/>
        <v>19.256944444444443</v>
      </c>
      <c r="D2791" s="3">
        <f t="shared" si="569"/>
        <v>0.25694444444444287</v>
      </c>
      <c r="E2791" s="1">
        <f t="shared" si="561"/>
        <v>-1</v>
      </c>
      <c r="F2791" s="1">
        <f t="shared" si="570"/>
        <v>16.141499181697341</v>
      </c>
      <c r="G2791" s="1">
        <f t="shared" si="562"/>
        <v>0</v>
      </c>
      <c r="H2791" s="1">
        <f t="shared" si="563"/>
        <v>1</v>
      </c>
      <c r="I2791" s="1">
        <f t="shared" si="564"/>
        <v>0</v>
      </c>
      <c r="J2791" s="1">
        <f t="shared" si="572"/>
        <v>1</v>
      </c>
      <c r="K2791" s="7">
        <f t="shared" si="565"/>
        <v>2056.9799018036806</v>
      </c>
      <c r="L2791" s="7">
        <f t="shared" si="566"/>
        <v>1165812.0589177916</v>
      </c>
      <c r="M2791" s="7">
        <f t="shared" si="567"/>
        <v>0.11658120589177916</v>
      </c>
      <c r="N2791" s="7">
        <f t="shared" si="571"/>
        <v>3298.4375326069644</v>
      </c>
    </row>
    <row r="2792" spans="2:14" x14ac:dyDescent="0.25">
      <c r="B2792" s="1">
        <f t="shared" si="568"/>
        <v>27740</v>
      </c>
      <c r="C2792" s="4">
        <f t="shared" si="560"/>
        <v>19.263888888888889</v>
      </c>
      <c r="D2792" s="3">
        <f t="shared" si="569"/>
        <v>0.26388888888888928</v>
      </c>
      <c r="E2792" s="1">
        <f t="shared" si="561"/>
        <v>-1</v>
      </c>
      <c r="F2792" s="1">
        <f t="shared" si="570"/>
        <v>16.258080387589121</v>
      </c>
      <c r="G2792" s="1">
        <f t="shared" si="562"/>
        <v>0</v>
      </c>
      <c r="H2792" s="1">
        <f t="shared" si="563"/>
        <v>1</v>
      </c>
      <c r="I2792" s="1">
        <f t="shared" si="564"/>
        <v>0</v>
      </c>
      <c r="J2792" s="1">
        <f t="shared" si="572"/>
        <v>1</v>
      </c>
      <c r="K2792" s="7">
        <f t="shared" si="565"/>
        <v>2070.9696465106945</v>
      </c>
      <c r="L2792" s="7">
        <f t="shared" si="566"/>
        <v>1157418.2120935833</v>
      </c>
      <c r="M2792" s="7">
        <f t="shared" si="567"/>
        <v>0.11574182120935833</v>
      </c>
      <c r="N2792" s="7">
        <f t="shared" si="571"/>
        <v>3579.0625195641787</v>
      </c>
    </row>
    <row r="2793" spans="2:14" x14ac:dyDescent="0.25">
      <c r="B2793" s="1">
        <f t="shared" si="568"/>
        <v>27750</v>
      </c>
      <c r="C2793" s="4">
        <f t="shared" si="560"/>
        <v>19.270833333333332</v>
      </c>
      <c r="D2793" s="3">
        <f t="shared" si="569"/>
        <v>0.27083333333333215</v>
      </c>
      <c r="E2793" s="1">
        <f t="shared" si="561"/>
        <v>-1</v>
      </c>
      <c r="F2793" s="1">
        <f t="shared" si="570"/>
        <v>16.373822208798479</v>
      </c>
      <c r="G2793" s="1">
        <f t="shared" si="562"/>
        <v>0</v>
      </c>
      <c r="H2793" s="1">
        <f t="shared" si="563"/>
        <v>1</v>
      </c>
      <c r="I2793" s="1">
        <f t="shared" si="564"/>
        <v>0</v>
      </c>
      <c r="J2793" s="1">
        <f t="shared" si="572"/>
        <v>1</v>
      </c>
      <c r="K2793" s="7">
        <f t="shared" si="565"/>
        <v>2084.8586650558173</v>
      </c>
      <c r="L2793" s="7">
        <f t="shared" si="566"/>
        <v>1149084.8009665096</v>
      </c>
      <c r="M2793" s="7">
        <f t="shared" si="567"/>
        <v>0.11490848009665096</v>
      </c>
      <c r="N2793" s="7">
        <f t="shared" si="571"/>
        <v>3747.4375117385071</v>
      </c>
    </row>
    <row r="2794" spans="2:14" x14ac:dyDescent="0.25">
      <c r="B2794" s="1">
        <f t="shared" si="568"/>
        <v>27760</v>
      </c>
      <c r="C2794" s="4">
        <f t="shared" si="560"/>
        <v>19.277777777777779</v>
      </c>
      <c r="D2794" s="3">
        <f t="shared" si="569"/>
        <v>0.27777777777777857</v>
      </c>
      <c r="E2794" s="1">
        <f t="shared" si="561"/>
        <v>-1</v>
      </c>
      <c r="F2794" s="1">
        <f t="shared" si="570"/>
        <v>16.488730688895131</v>
      </c>
      <c r="G2794" s="1">
        <f t="shared" si="562"/>
        <v>0</v>
      </c>
      <c r="H2794" s="1">
        <f t="shared" si="563"/>
        <v>1</v>
      </c>
      <c r="I2794" s="1">
        <f t="shared" si="564"/>
        <v>0</v>
      </c>
      <c r="J2794" s="1">
        <f t="shared" si="572"/>
        <v>1</v>
      </c>
      <c r="K2794" s="7">
        <f t="shared" si="565"/>
        <v>2098.6476826674157</v>
      </c>
      <c r="L2794" s="7">
        <f t="shared" si="566"/>
        <v>1140811.3903995506</v>
      </c>
      <c r="M2794" s="7">
        <f t="shared" si="567"/>
        <v>0.11408113903995505</v>
      </c>
      <c r="N2794" s="7">
        <f t="shared" si="571"/>
        <v>3848.4625070431043</v>
      </c>
    </row>
    <row r="2795" spans="2:14" x14ac:dyDescent="0.25">
      <c r="B2795" s="1">
        <f t="shared" si="568"/>
        <v>27770</v>
      </c>
      <c r="C2795" s="4">
        <f t="shared" si="560"/>
        <v>19.284722222222221</v>
      </c>
      <c r="D2795" s="3">
        <f t="shared" si="569"/>
        <v>0.28472222222222143</v>
      </c>
      <c r="E2795" s="1">
        <f t="shared" si="561"/>
        <v>-1</v>
      </c>
      <c r="F2795" s="1">
        <f t="shared" si="570"/>
        <v>16.602811827935085</v>
      </c>
      <c r="G2795" s="1">
        <f t="shared" si="562"/>
        <v>0</v>
      </c>
      <c r="H2795" s="1">
        <f t="shared" si="563"/>
        <v>1</v>
      </c>
      <c r="I2795" s="1">
        <f t="shared" si="564"/>
        <v>0</v>
      </c>
      <c r="J2795" s="1">
        <f t="shared" si="572"/>
        <v>1</v>
      </c>
      <c r="K2795" s="7">
        <f t="shared" si="565"/>
        <v>2112.33741935221</v>
      </c>
      <c r="L2795" s="7">
        <f t="shared" si="566"/>
        <v>1132597.5483886739</v>
      </c>
      <c r="M2795" s="7">
        <f t="shared" si="567"/>
        <v>0.1132597548388674</v>
      </c>
      <c r="N2795" s="7">
        <f t="shared" si="571"/>
        <v>3909.0775042258624</v>
      </c>
    </row>
    <row r="2796" spans="2:14" x14ac:dyDescent="0.25">
      <c r="B2796" s="1">
        <f t="shared" si="568"/>
        <v>27780</v>
      </c>
      <c r="C2796" s="4">
        <f t="shared" si="560"/>
        <v>19.291666666666668</v>
      </c>
      <c r="D2796" s="3">
        <f t="shared" si="569"/>
        <v>0.29166666666666785</v>
      </c>
      <c r="E2796" s="1">
        <f t="shared" si="561"/>
        <v>1</v>
      </c>
      <c r="F2796" s="1">
        <f t="shared" si="570"/>
        <v>16.716071582773953</v>
      </c>
      <c r="G2796" s="1">
        <f t="shared" si="562"/>
        <v>0</v>
      </c>
      <c r="H2796" s="1">
        <f t="shared" si="563"/>
        <v>1</v>
      </c>
      <c r="I2796" s="1">
        <f t="shared" si="564"/>
        <v>0</v>
      </c>
      <c r="J2796" s="1">
        <f t="shared" si="572"/>
        <v>1</v>
      </c>
      <c r="K2796" s="7">
        <f t="shared" si="565"/>
        <v>1885.928589932874</v>
      </c>
      <c r="L2796" s="7">
        <f t="shared" si="566"/>
        <v>1268442.8460402754</v>
      </c>
      <c r="M2796" s="7">
        <f t="shared" si="567"/>
        <v>0.12684428460402755</v>
      </c>
      <c r="N2796" s="7">
        <f t="shared" si="571"/>
        <v>3945.4465025355175</v>
      </c>
    </row>
    <row r="2797" spans="2:14" x14ac:dyDescent="0.25">
      <c r="B2797" s="1">
        <f t="shared" si="568"/>
        <v>27790</v>
      </c>
      <c r="C2797" s="4">
        <f t="shared" si="560"/>
        <v>19.298611111111111</v>
      </c>
      <c r="D2797" s="3">
        <f t="shared" si="569"/>
        <v>0.29861111111111072</v>
      </c>
      <c r="E2797" s="1">
        <f t="shared" si="561"/>
        <v>1</v>
      </c>
      <c r="F2797" s="1">
        <f t="shared" si="570"/>
        <v>16.842915867377979</v>
      </c>
      <c r="G2797" s="1">
        <f t="shared" si="562"/>
        <v>0</v>
      </c>
      <c r="H2797" s="1">
        <f t="shared" si="563"/>
        <v>1</v>
      </c>
      <c r="I2797" s="1">
        <f t="shared" si="564"/>
        <v>0</v>
      </c>
      <c r="J2797" s="1">
        <f t="shared" si="572"/>
        <v>1</v>
      </c>
      <c r="K2797" s="7">
        <f t="shared" si="565"/>
        <v>1901.1499040853573</v>
      </c>
      <c r="L2797" s="7">
        <f t="shared" si="566"/>
        <v>1259310.0575487856</v>
      </c>
      <c r="M2797" s="7">
        <f t="shared" si="567"/>
        <v>0.12593100575487856</v>
      </c>
      <c r="N2797" s="7">
        <f t="shared" si="571"/>
        <v>3967.2679015213103</v>
      </c>
    </row>
    <row r="2798" spans="2:14" x14ac:dyDescent="0.25">
      <c r="B2798" s="1">
        <f t="shared" si="568"/>
        <v>27800</v>
      </c>
      <c r="C2798" s="4">
        <f t="shared" si="560"/>
        <v>19.305555555555557</v>
      </c>
      <c r="D2798" s="3">
        <f t="shared" si="569"/>
        <v>0.30555555555555713</v>
      </c>
      <c r="E2798" s="1">
        <f t="shared" si="561"/>
        <v>1</v>
      </c>
      <c r="F2798" s="1">
        <f t="shared" si="570"/>
        <v>16.968846873132858</v>
      </c>
      <c r="G2798" s="1">
        <f t="shared" si="562"/>
        <v>0</v>
      </c>
      <c r="H2798" s="1">
        <f t="shared" si="563"/>
        <v>1</v>
      </c>
      <c r="I2798" s="1">
        <f t="shared" si="564"/>
        <v>0</v>
      </c>
      <c r="J2798" s="1">
        <f t="shared" si="572"/>
        <v>1</v>
      </c>
      <c r="K2798" s="7">
        <f t="shared" si="565"/>
        <v>1916.2616247759427</v>
      </c>
      <c r="L2798" s="7">
        <f t="shared" si="566"/>
        <v>1250243.0251344345</v>
      </c>
      <c r="M2798" s="7">
        <f t="shared" si="567"/>
        <v>0.12502430251344346</v>
      </c>
      <c r="N2798" s="7">
        <f t="shared" si="571"/>
        <v>3980.3607409127862</v>
      </c>
    </row>
    <row r="2799" spans="2:14" x14ac:dyDescent="0.25">
      <c r="B2799" s="1">
        <f t="shared" si="568"/>
        <v>27810</v>
      </c>
      <c r="C2799" s="4">
        <f t="shared" si="560"/>
        <v>19.3125</v>
      </c>
      <c r="D2799" s="3">
        <f t="shared" si="569"/>
        <v>0.3125</v>
      </c>
      <c r="E2799" s="1">
        <f t="shared" si="561"/>
        <v>1</v>
      </c>
      <c r="F2799" s="1">
        <f t="shared" si="570"/>
        <v>17.093871175646303</v>
      </c>
      <c r="G2799" s="1">
        <f t="shared" si="562"/>
        <v>0</v>
      </c>
      <c r="H2799" s="1">
        <f t="shared" si="563"/>
        <v>1</v>
      </c>
      <c r="I2799" s="1">
        <f t="shared" si="564"/>
        <v>0</v>
      </c>
      <c r="J2799" s="1">
        <f t="shared" si="572"/>
        <v>1</v>
      </c>
      <c r="K2799" s="7">
        <f t="shared" si="565"/>
        <v>1931.264541077556</v>
      </c>
      <c r="L2799" s="7">
        <f t="shared" si="566"/>
        <v>1241241.2753534664</v>
      </c>
      <c r="M2799" s="7">
        <f t="shared" si="567"/>
        <v>0.12412412753534664</v>
      </c>
      <c r="N2799" s="7">
        <f t="shared" si="571"/>
        <v>3988.2164445476715</v>
      </c>
    </row>
    <row r="2800" spans="2:14" x14ac:dyDescent="0.25">
      <c r="B2800" s="1">
        <f t="shared" si="568"/>
        <v>27820</v>
      </c>
      <c r="C2800" s="4">
        <f t="shared" si="560"/>
        <v>19.319444444444443</v>
      </c>
      <c r="D2800" s="3">
        <f t="shared" si="569"/>
        <v>0.31944444444444287</v>
      </c>
      <c r="E2800" s="1">
        <f t="shared" si="561"/>
        <v>1</v>
      </c>
      <c r="F2800" s="1">
        <f t="shared" si="570"/>
        <v>17.217995303181649</v>
      </c>
      <c r="G2800" s="1">
        <f t="shared" si="562"/>
        <v>0</v>
      </c>
      <c r="H2800" s="1">
        <f t="shared" si="563"/>
        <v>1</v>
      </c>
      <c r="I2800" s="1">
        <f t="shared" si="564"/>
        <v>0</v>
      </c>
      <c r="J2800" s="1">
        <f t="shared" si="572"/>
        <v>1</v>
      </c>
      <c r="K2800" s="7">
        <f t="shared" si="565"/>
        <v>1946.1594363817976</v>
      </c>
      <c r="L2800" s="7">
        <f t="shared" si="566"/>
        <v>1232304.3381709214</v>
      </c>
      <c r="M2800" s="7">
        <f t="shared" si="567"/>
        <v>0.12323043381709214</v>
      </c>
      <c r="N2800" s="7">
        <f t="shared" si="571"/>
        <v>3992.929866728603</v>
      </c>
    </row>
    <row r="2801" spans="2:14" x14ac:dyDescent="0.25">
      <c r="B2801" s="1">
        <f t="shared" si="568"/>
        <v>27830</v>
      </c>
      <c r="C2801" s="4">
        <f t="shared" si="560"/>
        <v>19.326388888888889</v>
      </c>
      <c r="D2801" s="3">
        <f t="shared" si="569"/>
        <v>0.32638888888888928</v>
      </c>
      <c r="E2801" s="1">
        <f t="shared" si="561"/>
        <v>1</v>
      </c>
      <c r="F2801" s="1">
        <f t="shared" si="570"/>
        <v>17.341225736998741</v>
      </c>
      <c r="G2801" s="1">
        <f t="shared" si="562"/>
        <v>0</v>
      </c>
      <c r="H2801" s="1">
        <f t="shared" si="563"/>
        <v>1</v>
      </c>
      <c r="I2801" s="1">
        <f t="shared" si="564"/>
        <v>0</v>
      </c>
      <c r="J2801" s="1">
        <f t="shared" si="572"/>
        <v>1</v>
      </c>
      <c r="K2801" s="7">
        <f t="shared" si="565"/>
        <v>1960.9470884398486</v>
      </c>
      <c r="L2801" s="7">
        <f t="shared" si="566"/>
        <v>1223431.7469360908</v>
      </c>
      <c r="M2801" s="7">
        <f t="shared" si="567"/>
        <v>0.12234317469360907</v>
      </c>
      <c r="N2801" s="7">
        <f t="shared" si="571"/>
        <v>3995.7579200371615</v>
      </c>
    </row>
    <row r="2802" spans="2:14" x14ac:dyDescent="0.25">
      <c r="B2802" s="1">
        <f t="shared" si="568"/>
        <v>27840</v>
      </c>
      <c r="C2802" s="4">
        <f t="shared" si="560"/>
        <v>19.333333333333332</v>
      </c>
      <c r="D2802" s="3">
        <f t="shared" si="569"/>
        <v>0.33333333333333215</v>
      </c>
      <c r="E2802" s="1">
        <f t="shared" si="561"/>
        <v>1</v>
      </c>
      <c r="F2802" s="1">
        <f t="shared" si="570"/>
        <v>17.463568911692349</v>
      </c>
      <c r="G2802" s="1">
        <f t="shared" si="562"/>
        <v>0</v>
      </c>
      <c r="H2802" s="1">
        <f t="shared" si="563"/>
        <v>1</v>
      </c>
      <c r="I2802" s="1">
        <f t="shared" si="564"/>
        <v>0</v>
      </c>
      <c r="J2802" s="1">
        <f t="shared" si="572"/>
        <v>1</v>
      </c>
      <c r="K2802" s="7">
        <f t="shared" si="565"/>
        <v>1975.6282694030815</v>
      </c>
      <c r="L2802" s="7">
        <f t="shared" si="566"/>
        <v>1214623.038358151</v>
      </c>
      <c r="M2802" s="7">
        <f t="shared" si="567"/>
        <v>0.12146230383581509</v>
      </c>
      <c r="N2802" s="7">
        <f t="shared" si="571"/>
        <v>3997.4547520222968</v>
      </c>
    </row>
    <row r="2803" spans="2:14" x14ac:dyDescent="0.25">
      <c r="B2803" s="1">
        <f t="shared" si="568"/>
        <v>27850</v>
      </c>
      <c r="C2803" s="4">
        <f t="shared" si="560"/>
        <v>19.340277777777779</v>
      </c>
      <c r="D2803" s="3">
        <f t="shared" si="569"/>
        <v>0.34027777777777857</v>
      </c>
      <c r="E2803" s="1">
        <f t="shared" si="561"/>
        <v>2</v>
      </c>
      <c r="F2803" s="1">
        <f t="shared" si="570"/>
        <v>17.585031215528165</v>
      </c>
      <c r="G2803" s="1">
        <f t="shared" si="562"/>
        <v>0</v>
      </c>
      <c r="H2803" s="1">
        <f t="shared" si="563"/>
        <v>1</v>
      </c>
      <c r="I2803" s="1">
        <f t="shared" si="564"/>
        <v>0</v>
      </c>
      <c r="J2803" s="1">
        <f t="shared" si="572"/>
        <v>1</v>
      </c>
      <c r="K2803" s="7">
        <f t="shared" si="565"/>
        <v>1870.2037458633795</v>
      </c>
      <c r="L2803" s="7">
        <f t="shared" si="566"/>
        <v>1277877.7524819723</v>
      </c>
      <c r="M2803" s="7">
        <f t="shared" si="567"/>
        <v>0.12778777524819723</v>
      </c>
      <c r="N2803" s="7">
        <f t="shared" si="571"/>
        <v>3998.4728512133779</v>
      </c>
    </row>
    <row r="2804" spans="2:14" x14ac:dyDescent="0.25">
      <c r="B2804" s="1">
        <f t="shared" si="568"/>
        <v>27860</v>
      </c>
      <c r="C2804" s="4">
        <f t="shared" si="560"/>
        <v>19.347222222222221</v>
      </c>
      <c r="D2804" s="3">
        <f t="shared" si="569"/>
        <v>0.34722222222222143</v>
      </c>
      <c r="E2804" s="1">
        <f t="shared" si="561"/>
        <v>2</v>
      </c>
      <c r="F2804" s="1">
        <f t="shared" si="570"/>
        <v>17.712818990776363</v>
      </c>
      <c r="G2804" s="1">
        <f t="shared" si="562"/>
        <v>0</v>
      </c>
      <c r="H2804" s="1">
        <f t="shared" si="563"/>
        <v>1</v>
      </c>
      <c r="I2804" s="1">
        <f t="shared" si="564"/>
        <v>0</v>
      </c>
      <c r="J2804" s="1">
        <f t="shared" si="572"/>
        <v>1</v>
      </c>
      <c r="K2804" s="7">
        <f t="shared" si="565"/>
        <v>1885.5382788931634</v>
      </c>
      <c r="L2804" s="7">
        <f t="shared" si="566"/>
        <v>1268677.032664102</v>
      </c>
      <c r="M2804" s="7">
        <f t="shared" si="567"/>
        <v>0.1268677032664102</v>
      </c>
      <c r="N2804" s="7">
        <f t="shared" si="571"/>
        <v>3999.0837107280267</v>
      </c>
    </row>
    <row r="2805" spans="2:14" x14ac:dyDescent="0.25">
      <c r="B2805" s="1">
        <f t="shared" si="568"/>
        <v>27870</v>
      </c>
      <c r="C2805" s="4">
        <f t="shared" si="560"/>
        <v>19.354166666666668</v>
      </c>
      <c r="D2805" s="3">
        <f t="shared" si="569"/>
        <v>0.35416666666666785</v>
      </c>
      <c r="E2805" s="1">
        <f t="shared" si="561"/>
        <v>2</v>
      </c>
      <c r="F2805" s="1">
        <f t="shared" si="570"/>
        <v>17.839686694042772</v>
      </c>
      <c r="G2805" s="1">
        <f t="shared" si="562"/>
        <v>0</v>
      </c>
      <c r="H2805" s="1">
        <f t="shared" si="563"/>
        <v>1</v>
      </c>
      <c r="I2805" s="1">
        <f t="shared" si="564"/>
        <v>0</v>
      </c>
      <c r="J2805" s="1">
        <f t="shared" si="572"/>
        <v>1</v>
      </c>
      <c r="K2805" s="7">
        <f t="shared" si="565"/>
        <v>1900.7624032851325</v>
      </c>
      <c r="L2805" s="7">
        <f t="shared" si="566"/>
        <v>1259542.5580289203</v>
      </c>
      <c r="M2805" s="7">
        <f t="shared" si="567"/>
        <v>0.12595425580289205</v>
      </c>
      <c r="N2805" s="7">
        <f t="shared" si="571"/>
        <v>3999.4502264368161</v>
      </c>
    </row>
    <row r="2806" spans="2:14" x14ac:dyDescent="0.25">
      <c r="B2806" s="1">
        <f t="shared" si="568"/>
        <v>27880</v>
      </c>
      <c r="C2806" s="4">
        <f t="shared" si="560"/>
        <v>19.361111111111111</v>
      </c>
      <c r="D2806" s="3">
        <f t="shared" si="569"/>
        <v>0.36111111111111072</v>
      </c>
      <c r="E2806" s="1">
        <f t="shared" si="561"/>
        <v>2</v>
      </c>
      <c r="F2806" s="1">
        <f t="shared" si="570"/>
        <v>17.965640949845664</v>
      </c>
      <c r="G2806" s="1">
        <f t="shared" si="562"/>
        <v>0</v>
      </c>
      <c r="H2806" s="1">
        <f t="shared" si="563"/>
        <v>1</v>
      </c>
      <c r="I2806" s="1">
        <f t="shared" si="564"/>
        <v>0</v>
      </c>
      <c r="J2806" s="1">
        <f t="shared" si="572"/>
        <v>1</v>
      </c>
      <c r="K2806" s="7">
        <f t="shared" si="565"/>
        <v>1915.8769139814794</v>
      </c>
      <c r="L2806" s="7">
        <f t="shared" si="566"/>
        <v>1250473.8516111122</v>
      </c>
      <c r="M2806" s="7">
        <f t="shared" si="567"/>
        <v>0.12504738516111122</v>
      </c>
      <c r="N2806" s="7">
        <f t="shared" si="571"/>
        <v>3999.6701358620894</v>
      </c>
    </row>
    <row r="2807" spans="2:14" x14ac:dyDescent="0.25">
      <c r="B2807" s="1">
        <f t="shared" si="568"/>
        <v>27890</v>
      </c>
      <c r="C2807" s="4">
        <f t="shared" si="560"/>
        <v>19.368055555555557</v>
      </c>
      <c r="D2807" s="3">
        <f t="shared" si="569"/>
        <v>0.36805555555555713</v>
      </c>
      <c r="E2807" s="1">
        <f t="shared" si="561"/>
        <v>2</v>
      </c>
      <c r="F2807" s="1">
        <f t="shared" si="570"/>
        <v>18.090688335006774</v>
      </c>
      <c r="G2807" s="1">
        <f t="shared" si="562"/>
        <v>0</v>
      </c>
      <c r="H2807" s="1">
        <f t="shared" si="563"/>
        <v>1</v>
      </c>
      <c r="I2807" s="1">
        <f t="shared" si="564"/>
        <v>0</v>
      </c>
      <c r="J2807" s="1">
        <f t="shared" si="572"/>
        <v>1</v>
      </c>
      <c r="K2807" s="7">
        <f t="shared" si="565"/>
        <v>1930.8826002008127</v>
      </c>
      <c r="L2807" s="7">
        <f t="shared" si="566"/>
        <v>1241470.4398795124</v>
      </c>
      <c r="M2807" s="7">
        <f t="shared" si="567"/>
        <v>0.12414704398795125</v>
      </c>
      <c r="N2807" s="7">
        <f t="shared" si="571"/>
        <v>3999.8020815172536</v>
      </c>
    </row>
    <row r="2808" spans="2:14" x14ac:dyDescent="0.25">
      <c r="B2808" s="1">
        <f t="shared" si="568"/>
        <v>27900</v>
      </c>
      <c r="C2808" s="4">
        <f t="shared" si="560"/>
        <v>19.375</v>
      </c>
      <c r="D2808" s="3">
        <f t="shared" si="569"/>
        <v>0.375</v>
      </c>
      <c r="E2808" s="1">
        <f t="shared" si="561"/>
        <v>4</v>
      </c>
      <c r="F2808" s="1">
        <f t="shared" si="570"/>
        <v>18.214835378994724</v>
      </c>
      <c r="G2808" s="1">
        <f t="shared" si="562"/>
        <v>0</v>
      </c>
      <c r="H2808" s="1">
        <f t="shared" si="563"/>
        <v>1</v>
      </c>
      <c r="I2808" s="1">
        <f t="shared" si="564"/>
        <v>0</v>
      </c>
      <c r="J2808" s="1">
        <f t="shared" si="572"/>
        <v>1</v>
      </c>
      <c r="K2808" s="7">
        <f t="shared" si="565"/>
        <v>1705.7802454793666</v>
      </c>
      <c r="L2808" s="7">
        <f t="shared" si="566"/>
        <v>1376531.85271238</v>
      </c>
      <c r="M2808" s="7">
        <f t="shared" si="567"/>
        <v>0.13765318527123799</v>
      </c>
      <c r="N2808" s="7">
        <f t="shared" si="571"/>
        <v>3999.881248910352</v>
      </c>
    </row>
    <row r="2809" spans="2:14" x14ac:dyDescent="0.25">
      <c r="B2809" s="1">
        <f t="shared" si="568"/>
        <v>27910</v>
      </c>
      <c r="C2809" s="4">
        <f t="shared" si="560"/>
        <v>19.381944444444443</v>
      </c>
      <c r="D2809" s="3">
        <f t="shared" si="569"/>
        <v>0.38194444444444287</v>
      </c>
      <c r="E2809" s="1">
        <f t="shared" si="561"/>
        <v>4</v>
      </c>
      <c r="F2809" s="1">
        <f t="shared" si="570"/>
        <v>18.352488564265961</v>
      </c>
      <c r="G2809" s="1">
        <f t="shared" si="562"/>
        <v>0</v>
      </c>
      <c r="H2809" s="1">
        <f t="shared" si="563"/>
        <v>1</v>
      </c>
      <c r="I2809" s="1">
        <f t="shared" si="564"/>
        <v>0</v>
      </c>
      <c r="J2809" s="1">
        <f t="shared" si="572"/>
        <v>1</v>
      </c>
      <c r="K2809" s="7">
        <f t="shared" si="565"/>
        <v>1722.2986277119151</v>
      </c>
      <c r="L2809" s="7">
        <f t="shared" si="566"/>
        <v>1366620.8233728507</v>
      </c>
      <c r="M2809" s="7">
        <f t="shared" si="567"/>
        <v>0.13666208233728508</v>
      </c>
      <c r="N2809" s="7">
        <f t="shared" si="571"/>
        <v>3999.9287493462111</v>
      </c>
    </row>
    <row r="2810" spans="2:14" x14ac:dyDescent="0.25">
      <c r="B2810" s="1">
        <f t="shared" si="568"/>
        <v>27920</v>
      </c>
      <c r="C2810" s="4">
        <f t="shared" si="560"/>
        <v>19.388888888888889</v>
      </c>
      <c r="D2810" s="3">
        <f t="shared" si="569"/>
        <v>0.38888888888888928</v>
      </c>
      <c r="E2810" s="1">
        <f t="shared" si="561"/>
        <v>4</v>
      </c>
      <c r="F2810" s="1">
        <f t="shared" si="570"/>
        <v>18.489150646603246</v>
      </c>
      <c r="G2810" s="1">
        <f t="shared" si="562"/>
        <v>0</v>
      </c>
      <c r="H2810" s="1">
        <f t="shared" si="563"/>
        <v>1</v>
      </c>
      <c r="I2810" s="1">
        <f t="shared" si="564"/>
        <v>0</v>
      </c>
      <c r="J2810" s="1">
        <f t="shared" si="572"/>
        <v>1</v>
      </c>
      <c r="K2810" s="7">
        <f t="shared" si="565"/>
        <v>1738.6980775923894</v>
      </c>
      <c r="L2810" s="7">
        <f t="shared" si="566"/>
        <v>1356781.1534445663</v>
      </c>
      <c r="M2810" s="7">
        <f t="shared" si="567"/>
        <v>0.13567811534445662</v>
      </c>
      <c r="N2810" s="7">
        <f t="shared" si="571"/>
        <v>3999.9572496077267</v>
      </c>
    </row>
    <row r="2811" spans="2:14" x14ac:dyDescent="0.25">
      <c r="B2811" s="1">
        <f t="shared" si="568"/>
        <v>27930</v>
      </c>
      <c r="C2811" s="4">
        <f t="shared" si="560"/>
        <v>19.395833333333332</v>
      </c>
      <c r="D2811" s="3">
        <f t="shared" si="569"/>
        <v>0.39583333333333215</v>
      </c>
      <c r="E2811" s="1">
        <f t="shared" si="561"/>
        <v>4</v>
      </c>
      <c r="F2811" s="1">
        <f t="shared" si="570"/>
        <v>18.624828761947704</v>
      </c>
      <c r="G2811" s="1">
        <f t="shared" si="562"/>
        <v>0</v>
      </c>
      <c r="H2811" s="1">
        <f t="shared" si="563"/>
        <v>1</v>
      </c>
      <c r="I2811" s="1">
        <f t="shared" si="564"/>
        <v>0</v>
      </c>
      <c r="J2811" s="1">
        <f t="shared" si="572"/>
        <v>1</v>
      </c>
      <c r="K2811" s="7">
        <f t="shared" si="565"/>
        <v>1754.9794514337243</v>
      </c>
      <c r="L2811" s="7">
        <f t="shared" si="566"/>
        <v>1347012.3291397654</v>
      </c>
      <c r="M2811" s="7">
        <f t="shared" si="567"/>
        <v>0.13470123291397654</v>
      </c>
      <c r="N2811" s="7">
        <f t="shared" si="571"/>
        <v>3999.9743497646359</v>
      </c>
    </row>
    <row r="2812" spans="2:14" x14ac:dyDescent="0.25">
      <c r="B2812" s="1">
        <f t="shared" si="568"/>
        <v>27940</v>
      </c>
      <c r="C2812" s="4">
        <f t="shared" si="560"/>
        <v>19.402777777777779</v>
      </c>
      <c r="D2812" s="3">
        <f t="shared" si="569"/>
        <v>0.40277777777777857</v>
      </c>
      <c r="E2812" s="1">
        <f t="shared" si="561"/>
        <v>4</v>
      </c>
      <c r="F2812" s="1">
        <f t="shared" si="570"/>
        <v>18.75952999486168</v>
      </c>
      <c r="G2812" s="1">
        <f t="shared" si="562"/>
        <v>0</v>
      </c>
      <c r="H2812" s="1">
        <f t="shared" si="563"/>
        <v>1</v>
      </c>
      <c r="I2812" s="1">
        <f t="shared" si="564"/>
        <v>0</v>
      </c>
      <c r="J2812" s="1">
        <f t="shared" si="572"/>
        <v>1</v>
      </c>
      <c r="K2812" s="7">
        <f t="shared" si="565"/>
        <v>1771.1435993834014</v>
      </c>
      <c r="L2812" s="7">
        <f t="shared" si="566"/>
        <v>1337313.8403699594</v>
      </c>
      <c r="M2812" s="7">
        <f t="shared" si="567"/>
        <v>0.13373138403699594</v>
      </c>
      <c r="N2812" s="7">
        <f t="shared" si="571"/>
        <v>3999.9846098587814</v>
      </c>
    </row>
    <row r="2813" spans="2:14" x14ac:dyDescent="0.25">
      <c r="B2813" s="1">
        <f t="shared" si="568"/>
        <v>27950</v>
      </c>
      <c r="C2813" s="4">
        <f t="shared" si="560"/>
        <v>19.409722222222221</v>
      </c>
      <c r="D2813" s="3">
        <f t="shared" si="569"/>
        <v>0.40972222222222143</v>
      </c>
      <c r="E2813" s="1">
        <f t="shared" si="561"/>
        <v>4</v>
      </c>
      <c r="F2813" s="1">
        <f t="shared" si="570"/>
        <v>18.893261378898675</v>
      </c>
      <c r="G2813" s="1">
        <f t="shared" si="562"/>
        <v>0</v>
      </c>
      <c r="H2813" s="1">
        <f t="shared" si="563"/>
        <v>1</v>
      </c>
      <c r="I2813" s="1">
        <f t="shared" si="564"/>
        <v>0</v>
      </c>
      <c r="J2813" s="1">
        <f t="shared" si="572"/>
        <v>1</v>
      </c>
      <c r="K2813" s="7">
        <f t="shared" si="565"/>
        <v>1787.1913654678408</v>
      </c>
      <c r="L2813" s="7">
        <f t="shared" si="566"/>
        <v>1327685.1807192955</v>
      </c>
      <c r="M2813" s="7">
        <f t="shared" si="567"/>
        <v>0.13276851807192955</v>
      </c>
      <c r="N2813" s="7">
        <f t="shared" si="571"/>
        <v>3999.9907659152686</v>
      </c>
    </row>
    <row r="2814" spans="2:14" x14ac:dyDescent="0.25">
      <c r="B2814" s="1">
        <f t="shared" si="568"/>
        <v>27960</v>
      </c>
      <c r="C2814" s="4">
        <f t="shared" si="560"/>
        <v>19.416666666666668</v>
      </c>
      <c r="D2814" s="3">
        <f t="shared" si="569"/>
        <v>0.41666666666666785</v>
      </c>
      <c r="E2814" s="1">
        <f t="shared" si="561"/>
        <v>7</v>
      </c>
      <c r="F2814" s="1">
        <f t="shared" si="570"/>
        <v>19.026029896970606</v>
      </c>
      <c r="G2814" s="1">
        <f t="shared" si="562"/>
        <v>0</v>
      </c>
      <c r="H2814" s="1">
        <f t="shared" si="563"/>
        <v>1</v>
      </c>
      <c r="I2814" s="1">
        <f t="shared" si="564"/>
        <v>0</v>
      </c>
      <c r="J2814" s="1">
        <f t="shared" si="572"/>
        <v>1</v>
      </c>
      <c r="K2814" s="7">
        <f t="shared" si="565"/>
        <v>1443.1235876364724</v>
      </c>
      <c r="L2814" s="7">
        <f t="shared" si="566"/>
        <v>1534125.8474181164</v>
      </c>
      <c r="M2814" s="7">
        <f t="shared" si="567"/>
        <v>0.15341258474181163</v>
      </c>
      <c r="N2814" s="7">
        <f t="shared" si="571"/>
        <v>3999.9944595491611</v>
      </c>
    </row>
    <row r="2815" spans="2:14" x14ac:dyDescent="0.25">
      <c r="B2815" s="1">
        <f t="shared" si="568"/>
        <v>27970</v>
      </c>
      <c r="C2815" s="4">
        <f t="shared" si="560"/>
        <v>19.423611111111111</v>
      </c>
      <c r="D2815" s="3">
        <f t="shared" si="569"/>
        <v>0.42361111111111072</v>
      </c>
      <c r="E2815" s="1">
        <f t="shared" si="561"/>
        <v>7</v>
      </c>
      <c r="F2815" s="1">
        <f t="shared" si="570"/>
        <v>19.179442481712417</v>
      </c>
      <c r="G2815" s="1">
        <f t="shared" si="562"/>
        <v>0</v>
      </c>
      <c r="H2815" s="1">
        <f t="shared" si="563"/>
        <v>1</v>
      </c>
      <c r="I2815" s="1">
        <f t="shared" si="564"/>
        <v>0</v>
      </c>
      <c r="J2815" s="1">
        <f t="shared" si="572"/>
        <v>1</v>
      </c>
      <c r="K2815" s="7">
        <f t="shared" si="565"/>
        <v>1461.5330978054899</v>
      </c>
      <c r="L2815" s="7">
        <f t="shared" si="566"/>
        <v>1523080.1413167061</v>
      </c>
      <c r="M2815" s="7">
        <f t="shared" si="567"/>
        <v>0.15230801413167061</v>
      </c>
      <c r="N2815" s="7">
        <f t="shared" si="571"/>
        <v>3999.9966757294965</v>
      </c>
    </row>
    <row r="2816" spans="2:14" x14ac:dyDescent="0.25">
      <c r="B2816" s="1">
        <f t="shared" si="568"/>
        <v>27980</v>
      </c>
      <c r="C2816" s="4">
        <f t="shared" si="560"/>
        <v>19.430555555555557</v>
      </c>
      <c r="D2816" s="3">
        <f t="shared" si="569"/>
        <v>0.43055555555555713</v>
      </c>
      <c r="E2816" s="1">
        <f t="shared" si="561"/>
        <v>7</v>
      </c>
      <c r="F2816" s="1">
        <f t="shared" si="570"/>
        <v>19.331750495844087</v>
      </c>
      <c r="G2816" s="1">
        <f t="shared" si="562"/>
        <v>0</v>
      </c>
      <c r="H2816" s="1">
        <f t="shared" si="563"/>
        <v>1</v>
      </c>
      <c r="I2816" s="1">
        <f t="shared" si="564"/>
        <v>0</v>
      </c>
      <c r="J2816" s="1">
        <f t="shared" si="572"/>
        <v>1</v>
      </c>
      <c r="K2816" s="7">
        <f t="shared" si="565"/>
        <v>1479.8100595012902</v>
      </c>
      <c r="L2816" s="7">
        <f t="shared" si="566"/>
        <v>1512113.9642992257</v>
      </c>
      <c r="M2816" s="7">
        <f t="shared" si="567"/>
        <v>0.15121139642992257</v>
      </c>
      <c r="N2816" s="7">
        <f t="shared" si="571"/>
        <v>3999.9980054376979</v>
      </c>
    </row>
    <row r="2817" spans="2:14" x14ac:dyDescent="0.25">
      <c r="B2817" s="1">
        <f t="shared" si="568"/>
        <v>27990</v>
      </c>
      <c r="C2817" s="4">
        <f t="shared" si="560"/>
        <v>19.4375</v>
      </c>
      <c r="D2817" s="3">
        <f t="shared" si="569"/>
        <v>0.4375</v>
      </c>
      <c r="E2817" s="1">
        <f t="shared" si="561"/>
        <v>7</v>
      </c>
      <c r="F2817" s="1">
        <f t="shared" si="570"/>
        <v>19.482961892274009</v>
      </c>
      <c r="G2817" s="1">
        <f t="shared" si="562"/>
        <v>0</v>
      </c>
      <c r="H2817" s="1">
        <f t="shared" si="563"/>
        <v>1</v>
      </c>
      <c r="I2817" s="1">
        <f t="shared" si="564"/>
        <v>0</v>
      </c>
      <c r="J2817" s="1">
        <f t="shared" si="572"/>
        <v>1</v>
      </c>
      <c r="K2817" s="7">
        <f t="shared" si="565"/>
        <v>1497.9554270728809</v>
      </c>
      <c r="L2817" s="7">
        <f t="shared" si="566"/>
        <v>1501226.7437562717</v>
      </c>
      <c r="M2817" s="7">
        <f t="shared" si="567"/>
        <v>0.15012267437562718</v>
      </c>
      <c r="N2817" s="7">
        <f t="shared" si="571"/>
        <v>3999.9988032626188</v>
      </c>
    </row>
    <row r="2818" spans="2:14" x14ac:dyDescent="0.25">
      <c r="B2818" s="1">
        <f t="shared" si="568"/>
        <v>28000</v>
      </c>
      <c r="C2818" s="4">
        <f t="shared" si="560"/>
        <v>19.444444444444443</v>
      </c>
      <c r="D2818" s="3">
        <f t="shared" si="569"/>
        <v>0.44444444444444287</v>
      </c>
      <c r="E2818" s="1">
        <f t="shared" si="561"/>
        <v>7</v>
      </c>
      <c r="F2818" s="1">
        <f t="shared" si="570"/>
        <v>19.633084566649636</v>
      </c>
      <c r="G2818" s="1">
        <f t="shared" si="562"/>
        <v>0</v>
      </c>
      <c r="H2818" s="1">
        <f t="shared" si="563"/>
        <v>1</v>
      </c>
      <c r="I2818" s="1">
        <f t="shared" si="564"/>
        <v>0</v>
      </c>
      <c r="J2818" s="1">
        <f t="shared" si="572"/>
        <v>1</v>
      </c>
      <c r="K2818" s="7">
        <f t="shared" si="565"/>
        <v>1515.970147997956</v>
      </c>
      <c r="L2818" s="7">
        <f t="shared" si="566"/>
        <v>1490417.9112012265</v>
      </c>
      <c r="M2818" s="7">
        <f t="shared" si="567"/>
        <v>0.14904179112012264</v>
      </c>
      <c r="N2818" s="7">
        <f t="shared" si="571"/>
        <v>3999.9992819575714</v>
      </c>
    </row>
    <row r="2819" spans="2:14" x14ac:dyDescent="0.25">
      <c r="B2819" s="1">
        <f t="shared" si="568"/>
        <v>28010</v>
      </c>
      <c r="C2819" s="4">
        <f t="shared" si="560"/>
        <v>19.451388888888889</v>
      </c>
      <c r="D2819" s="3">
        <f t="shared" si="569"/>
        <v>0.45138888888888928</v>
      </c>
      <c r="E2819" s="1">
        <f t="shared" si="561"/>
        <v>7</v>
      </c>
      <c r="F2819" s="1">
        <f t="shared" si="570"/>
        <v>19.782126357769759</v>
      </c>
      <c r="G2819" s="1">
        <f t="shared" si="562"/>
        <v>0</v>
      </c>
      <c r="H2819" s="1">
        <f t="shared" si="563"/>
        <v>1</v>
      </c>
      <c r="I2819" s="1">
        <f t="shared" si="564"/>
        <v>0</v>
      </c>
      <c r="J2819" s="1">
        <f t="shared" si="572"/>
        <v>1</v>
      </c>
      <c r="K2819" s="7">
        <f t="shared" si="565"/>
        <v>1533.8551629323708</v>
      </c>
      <c r="L2819" s="7">
        <f t="shared" si="566"/>
        <v>1479686.9022405774</v>
      </c>
      <c r="M2819" s="7">
        <f t="shared" si="567"/>
        <v>0.14796869022405773</v>
      </c>
      <c r="N2819" s="7">
        <f t="shared" si="571"/>
        <v>3999.9995691745426</v>
      </c>
    </row>
    <row r="2820" spans="2:14" x14ac:dyDescent="0.25">
      <c r="B2820" s="1">
        <f t="shared" si="568"/>
        <v>28020</v>
      </c>
      <c r="C2820" s="4">
        <f t="shared" si="560"/>
        <v>19.458333333333332</v>
      </c>
      <c r="D2820" s="3">
        <f t="shared" si="569"/>
        <v>0.45833333333333215</v>
      </c>
      <c r="E2820" s="1">
        <f t="shared" si="561"/>
        <v>7</v>
      </c>
      <c r="F2820" s="1">
        <f t="shared" si="570"/>
        <v>19.930095047993817</v>
      </c>
      <c r="G2820" s="1">
        <f t="shared" si="562"/>
        <v>0</v>
      </c>
      <c r="H2820" s="1">
        <f t="shared" si="563"/>
        <v>1</v>
      </c>
      <c r="I2820" s="1">
        <f t="shared" si="564"/>
        <v>0</v>
      </c>
      <c r="J2820" s="1">
        <f t="shared" si="572"/>
        <v>1</v>
      </c>
      <c r="K2820" s="7">
        <f t="shared" si="565"/>
        <v>1551.6114057592579</v>
      </c>
      <c r="L2820" s="7">
        <f t="shared" si="566"/>
        <v>1469033.1565444453</v>
      </c>
      <c r="M2820" s="7">
        <f t="shared" si="567"/>
        <v>0.14690331565444453</v>
      </c>
      <c r="N2820" s="7">
        <f t="shared" si="571"/>
        <v>3999.9997415047255</v>
      </c>
    </row>
    <row r="2821" spans="2:14" x14ac:dyDescent="0.25">
      <c r="B2821" s="1">
        <f t="shared" si="568"/>
        <v>28030</v>
      </c>
      <c r="C2821" s="4">
        <f t="shared" si="560"/>
        <v>19.465277777777779</v>
      </c>
      <c r="D2821" s="3">
        <f t="shared" si="569"/>
        <v>0.46527777777777857</v>
      </c>
      <c r="E2821" s="1">
        <f t="shared" si="561"/>
        <v>10</v>
      </c>
      <c r="F2821" s="1">
        <f t="shared" si="570"/>
        <v>20.076998363648261</v>
      </c>
      <c r="G2821" s="1">
        <f t="shared" si="562"/>
        <v>0</v>
      </c>
      <c r="H2821" s="1">
        <f t="shared" si="563"/>
        <v>0</v>
      </c>
      <c r="I2821" s="1">
        <f t="shared" si="564"/>
        <v>0</v>
      </c>
      <c r="J2821" s="1">
        <f t="shared" si="572"/>
        <v>1</v>
      </c>
      <c r="K2821" s="7">
        <f t="shared" si="565"/>
        <v>1209.2398036377913</v>
      </c>
      <c r="L2821" s="7">
        <f t="shared" si="566"/>
        <v>1674456.1178173253</v>
      </c>
      <c r="M2821" s="7">
        <f t="shared" si="567"/>
        <v>0.16744561178173253</v>
      </c>
      <c r="N2821" s="7">
        <f t="shared" si="571"/>
        <v>3999.9998449028353</v>
      </c>
    </row>
    <row r="2822" spans="2:14" x14ac:dyDescent="0.25">
      <c r="B2822" s="1">
        <f t="shared" si="568"/>
        <v>28040</v>
      </c>
      <c r="C2822" s="4">
        <f t="shared" si="560"/>
        <v>19.472222222222221</v>
      </c>
      <c r="D2822" s="3">
        <f t="shared" si="569"/>
        <v>0.47222222222222143</v>
      </c>
      <c r="E2822" s="1">
        <f t="shared" si="561"/>
        <v>10</v>
      </c>
      <c r="F2822" s="1">
        <f t="shared" si="570"/>
        <v>20.244443975429995</v>
      </c>
      <c r="G2822" s="1">
        <f t="shared" si="562"/>
        <v>0</v>
      </c>
      <c r="H2822" s="1">
        <f t="shared" si="563"/>
        <v>0</v>
      </c>
      <c r="I2822" s="1">
        <f t="shared" si="564"/>
        <v>0</v>
      </c>
      <c r="J2822" s="1">
        <f t="shared" si="572"/>
        <v>1</v>
      </c>
      <c r="K2822" s="7">
        <f t="shared" si="565"/>
        <v>1229.3332770515992</v>
      </c>
      <c r="L2822" s="7">
        <f t="shared" si="566"/>
        <v>1662400.0337690406</v>
      </c>
      <c r="M2822" s="7">
        <f t="shared" si="567"/>
        <v>0.16624000337690406</v>
      </c>
      <c r="N2822" s="7">
        <f t="shared" si="571"/>
        <v>3999.9999069417013</v>
      </c>
    </row>
    <row r="2823" spans="2:14" x14ac:dyDescent="0.25">
      <c r="B2823" s="1">
        <f t="shared" si="568"/>
        <v>28050</v>
      </c>
      <c r="C2823" s="4">
        <f t="shared" si="560"/>
        <v>19.479166666666668</v>
      </c>
      <c r="D2823" s="3">
        <f t="shared" si="569"/>
        <v>0.47916666666666785</v>
      </c>
      <c r="E2823" s="1">
        <f t="shared" si="561"/>
        <v>10</v>
      </c>
      <c r="F2823" s="1">
        <f t="shared" si="570"/>
        <v>20.410683978806897</v>
      </c>
      <c r="G2823" s="1">
        <f t="shared" si="562"/>
        <v>0</v>
      </c>
      <c r="H2823" s="1">
        <f t="shared" si="563"/>
        <v>0</v>
      </c>
      <c r="I2823" s="1">
        <f t="shared" si="564"/>
        <v>1</v>
      </c>
      <c r="J2823" s="1">
        <f t="shared" si="572"/>
        <v>0</v>
      </c>
      <c r="K2823" s="7">
        <f t="shared" si="565"/>
        <v>1249.2820774568274</v>
      </c>
      <c r="L2823" s="7">
        <f t="shared" si="566"/>
        <v>-749569.24647409644</v>
      </c>
      <c r="M2823" s="7">
        <f t="shared" si="567"/>
        <v>-7.4956924647409648E-2</v>
      </c>
      <c r="N2823" s="7">
        <f t="shared" si="571"/>
        <v>2399.9999441650207</v>
      </c>
    </row>
    <row r="2824" spans="2:14" x14ac:dyDescent="0.25">
      <c r="B2824" s="1">
        <f t="shared" si="568"/>
        <v>28060</v>
      </c>
      <c r="C2824" s="4">
        <f t="shared" si="560"/>
        <v>19.486111111111111</v>
      </c>
      <c r="D2824" s="3">
        <f t="shared" si="569"/>
        <v>0.48611111111111072</v>
      </c>
      <c r="E2824" s="1">
        <f t="shared" si="561"/>
        <v>10</v>
      </c>
      <c r="F2824" s="1">
        <f t="shared" si="570"/>
        <v>20.335727054159488</v>
      </c>
      <c r="G2824" s="1">
        <f t="shared" si="562"/>
        <v>0</v>
      </c>
      <c r="H2824" s="1">
        <f t="shared" si="563"/>
        <v>0</v>
      </c>
      <c r="I2824" s="1">
        <f t="shared" si="564"/>
        <v>1</v>
      </c>
      <c r="J2824" s="1">
        <f t="shared" si="572"/>
        <v>0</v>
      </c>
      <c r="K2824" s="7">
        <f t="shared" si="565"/>
        <v>1240.2872464991383</v>
      </c>
      <c r="L2824" s="7">
        <f t="shared" si="566"/>
        <v>-744172.34789948305</v>
      </c>
      <c r="M2824" s="7">
        <f t="shared" si="567"/>
        <v>-7.44172347899483E-2</v>
      </c>
      <c r="N2824" s="7">
        <f t="shared" si="571"/>
        <v>1439.9999664990123</v>
      </c>
    </row>
    <row r="2825" spans="2:14" x14ac:dyDescent="0.25">
      <c r="B2825" s="1">
        <f t="shared" si="568"/>
        <v>28070</v>
      </c>
      <c r="C2825" s="4">
        <f t="shared" si="560"/>
        <v>19.493055555555557</v>
      </c>
      <c r="D2825" s="3">
        <f t="shared" si="569"/>
        <v>0.49305555555555713</v>
      </c>
      <c r="E2825" s="1">
        <f t="shared" si="561"/>
        <v>10</v>
      </c>
      <c r="F2825" s="1">
        <f t="shared" si="570"/>
        <v>20.26130981936954</v>
      </c>
      <c r="G2825" s="1">
        <f t="shared" si="562"/>
        <v>0</v>
      </c>
      <c r="H2825" s="1">
        <f t="shared" si="563"/>
        <v>0</v>
      </c>
      <c r="I2825" s="1">
        <f t="shared" si="564"/>
        <v>0</v>
      </c>
      <c r="J2825" s="1">
        <f t="shared" si="572"/>
        <v>0</v>
      </c>
      <c r="K2825" s="7">
        <f t="shared" si="565"/>
        <v>1231.3571783243447</v>
      </c>
      <c r="L2825" s="7">
        <f t="shared" si="566"/>
        <v>-738814.30699460674</v>
      </c>
      <c r="M2825" s="7">
        <f t="shared" si="567"/>
        <v>-7.3881430699460668E-2</v>
      </c>
      <c r="N2825" s="7">
        <f t="shared" si="571"/>
        <v>863.99997989940732</v>
      </c>
    </row>
    <row r="2826" spans="2:14" x14ac:dyDescent="0.25">
      <c r="B2826" s="1">
        <f t="shared" si="568"/>
        <v>28080</v>
      </c>
      <c r="C2826" s="4">
        <f t="shared" si="560"/>
        <v>19.5</v>
      </c>
      <c r="D2826" s="3">
        <f t="shared" si="569"/>
        <v>0.5</v>
      </c>
      <c r="E2826" s="1">
        <f t="shared" si="561"/>
        <v>11</v>
      </c>
      <c r="F2826" s="1">
        <f t="shared" si="570"/>
        <v>20.187428388670078</v>
      </c>
      <c r="G2826" s="1">
        <f t="shared" si="562"/>
        <v>0</v>
      </c>
      <c r="H2826" s="1">
        <f t="shared" si="563"/>
        <v>0</v>
      </c>
      <c r="I2826" s="1">
        <f t="shared" si="564"/>
        <v>0</v>
      </c>
      <c r="J2826" s="1">
        <f t="shared" si="572"/>
        <v>0</v>
      </c>
      <c r="K2826" s="7">
        <f t="shared" si="565"/>
        <v>1102.4914066404092</v>
      </c>
      <c r="L2826" s="7">
        <f t="shared" si="566"/>
        <v>-661494.84398424556</v>
      </c>
      <c r="M2826" s="7">
        <f t="shared" si="567"/>
        <v>-6.6149484398424552E-2</v>
      </c>
      <c r="N2826" s="7">
        <f t="shared" si="571"/>
        <v>518.39998793964435</v>
      </c>
    </row>
    <row r="2827" spans="2:14" x14ac:dyDescent="0.25">
      <c r="B2827" s="1">
        <f t="shared" si="568"/>
        <v>28090</v>
      </c>
      <c r="C2827" s="4">
        <f t="shared" si="560"/>
        <v>19.506944444444443</v>
      </c>
      <c r="D2827" s="3">
        <f t="shared" si="569"/>
        <v>0.50694444444444287</v>
      </c>
      <c r="E2827" s="1">
        <f t="shared" si="561"/>
        <v>11</v>
      </c>
      <c r="F2827" s="1">
        <f t="shared" si="570"/>
        <v>20.121278904271655</v>
      </c>
      <c r="G2827" s="1">
        <f t="shared" si="562"/>
        <v>0</v>
      </c>
      <c r="H2827" s="1">
        <f t="shared" si="563"/>
        <v>0</v>
      </c>
      <c r="I2827" s="1">
        <f t="shared" si="564"/>
        <v>0</v>
      </c>
      <c r="J2827" s="1">
        <f t="shared" si="572"/>
        <v>0</v>
      </c>
      <c r="K2827" s="7">
        <f t="shared" si="565"/>
        <v>1094.5534685125986</v>
      </c>
      <c r="L2827" s="7">
        <f t="shared" si="566"/>
        <v>-656732.08110755915</v>
      </c>
      <c r="M2827" s="7">
        <f t="shared" si="567"/>
        <v>-6.5673208110755915E-2</v>
      </c>
      <c r="N2827" s="7">
        <f t="shared" si="571"/>
        <v>311.03999276378659</v>
      </c>
    </row>
    <row r="2828" spans="2:14" x14ac:dyDescent="0.25">
      <c r="B2828" s="1">
        <f t="shared" si="568"/>
        <v>28100</v>
      </c>
      <c r="C2828" s="4">
        <f t="shared" si="560"/>
        <v>19.513888888888889</v>
      </c>
      <c r="D2828" s="3">
        <f t="shared" si="569"/>
        <v>0.51388888888888928</v>
      </c>
      <c r="E2828" s="1">
        <f t="shared" si="561"/>
        <v>11</v>
      </c>
      <c r="F2828" s="1">
        <f t="shared" si="570"/>
        <v>20.055605696160899</v>
      </c>
      <c r="G2828" s="1">
        <f t="shared" si="562"/>
        <v>0</v>
      </c>
      <c r="H2828" s="1">
        <f t="shared" si="563"/>
        <v>0</v>
      </c>
      <c r="I2828" s="1">
        <f t="shared" si="564"/>
        <v>0</v>
      </c>
      <c r="J2828" s="1">
        <f t="shared" si="572"/>
        <v>0</v>
      </c>
      <c r="K2828" s="7">
        <f t="shared" si="565"/>
        <v>1086.6726835393079</v>
      </c>
      <c r="L2828" s="7">
        <f t="shared" si="566"/>
        <v>-652003.61012358475</v>
      </c>
      <c r="M2828" s="7">
        <f t="shared" si="567"/>
        <v>-6.5200361012358474E-2</v>
      </c>
      <c r="N2828" s="7">
        <f t="shared" si="571"/>
        <v>186.62399565827195</v>
      </c>
    </row>
    <row r="2829" spans="2:14" x14ac:dyDescent="0.25">
      <c r="B2829" s="1">
        <f t="shared" si="568"/>
        <v>28110</v>
      </c>
      <c r="C2829" s="4">
        <f t="shared" si="560"/>
        <v>19.520833333333332</v>
      </c>
      <c r="D2829" s="3">
        <f t="shared" si="569"/>
        <v>0.52083333333333215</v>
      </c>
      <c r="E2829" s="1">
        <f t="shared" si="561"/>
        <v>11</v>
      </c>
      <c r="F2829" s="1">
        <f t="shared" si="570"/>
        <v>19.990405335148541</v>
      </c>
      <c r="G2829" s="1">
        <f t="shared" si="562"/>
        <v>0</v>
      </c>
      <c r="H2829" s="1">
        <f t="shared" si="563"/>
        <v>1</v>
      </c>
      <c r="I2829" s="1">
        <f t="shared" si="564"/>
        <v>0</v>
      </c>
      <c r="J2829" s="1">
        <f t="shared" si="572"/>
        <v>1</v>
      </c>
      <c r="K2829" s="7">
        <f t="shared" si="565"/>
        <v>1078.8486402178248</v>
      </c>
      <c r="L2829" s="7">
        <f t="shared" si="566"/>
        <v>1752690.8158693048</v>
      </c>
      <c r="M2829" s="7">
        <f t="shared" si="567"/>
        <v>0.17526908158693047</v>
      </c>
      <c r="N2829" s="7">
        <f t="shared" si="571"/>
        <v>1711.9743973949633</v>
      </c>
    </row>
    <row r="2830" spans="2:14" x14ac:dyDescent="0.25">
      <c r="B2830" s="1">
        <f t="shared" si="568"/>
        <v>28120</v>
      </c>
      <c r="C2830" s="4">
        <f t="shared" si="560"/>
        <v>19.527777777777779</v>
      </c>
      <c r="D2830" s="3">
        <f t="shared" si="569"/>
        <v>0.52777777777777857</v>
      </c>
      <c r="E2830" s="1">
        <f t="shared" si="561"/>
        <v>11</v>
      </c>
      <c r="F2830" s="1">
        <f t="shared" si="570"/>
        <v>20.16567441673547</v>
      </c>
      <c r="G2830" s="1">
        <f t="shared" si="562"/>
        <v>0</v>
      </c>
      <c r="H2830" s="1">
        <f t="shared" si="563"/>
        <v>0</v>
      </c>
      <c r="I2830" s="1">
        <f t="shared" si="564"/>
        <v>0</v>
      </c>
      <c r="J2830" s="1">
        <f t="shared" si="572"/>
        <v>1</v>
      </c>
      <c r="K2830" s="7">
        <f t="shared" si="565"/>
        <v>1099.8809300082562</v>
      </c>
      <c r="L2830" s="7">
        <f t="shared" si="566"/>
        <v>1740071.4419950463</v>
      </c>
      <c r="M2830" s="7">
        <f t="shared" si="567"/>
        <v>0.17400714419950464</v>
      </c>
      <c r="N2830" s="7">
        <f t="shared" si="571"/>
        <v>2627.1846384369778</v>
      </c>
    </row>
    <row r="2831" spans="2:14" x14ac:dyDescent="0.25">
      <c r="B2831" s="1">
        <f t="shared" si="568"/>
        <v>28130</v>
      </c>
      <c r="C2831" s="4">
        <f t="shared" si="560"/>
        <v>19.534722222222221</v>
      </c>
      <c r="D2831" s="3">
        <f t="shared" si="569"/>
        <v>0.53472222222222143</v>
      </c>
      <c r="E2831" s="1">
        <f t="shared" si="561"/>
        <v>11</v>
      </c>
      <c r="F2831" s="1">
        <f t="shared" si="570"/>
        <v>20.339681560934974</v>
      </c>
      <c r="G2831" s="1">
        <f t="shared" si="562"/>
        <v>0</v>
      </c>
      <c r="H2831" s="1">
        <f t="shared" si="563"/>
        <v>0</v>
      </c>
      <c r="I2831" s="1">
        <f t="shared" si="564"/>
        <v>1</v>
      </c>
      <c r="J2831" s="1">
        <f t="shared" si="572"/>
        <v>0</v>
      </c>
      <c r="K2831" s="7">
        <f t="shared" si="565"/>
        <v>1120.7617873121967</v>
      </c>
      <c r="L2831" s="7">
        <f t="shared" si="566"/>
        <v>-672457.07238731801</v>
      </c>
      <c r="M2831" s="7">
        <f t="shared" si="567"/>
        <v>-6.72457072387318E-2</v>
      </c>
      <c r="N2831" s="7">
        <f t="shared" si="571"/>
        <v>1576.3107830621866</v>
      </c>
    </row>
    <row r="2832" spans="2:14" x14ac:dyDescent="0.25">
      <c r="B2832" s="1">
        <f t="shared" si="568"/>
        <v>28140</v>
      </c>
      <c r="C2832" s="4">
        <f t="shared" si="560"/>
        <v>19.541666666666668</v>
      </c>
      <c r="D2832" s="3">
        <f t="shared" si="569"/>
        <v>0.54166666666666785</v>
      </c>
      <c r="E2832" s="1">
        <f t="shared" si="561"/>
        <v>12</v>
      </c>
      <c r="F2832" s="1">
        <f t="shared" si="570"/>
        <v>20.272435853696241</v>
      </c>
      <c r="G2832" s="1">
        <f t="shared" si="562"/>
        <v>0</v>
      </c>
      <c r="H2832" s="1">
        <f t="shared" si="563"/>
        <v>0</v>
      </c>
      <c r="I2832" s="1">
        <f t="shared" si="564"/>
        <v>0</v>
      </c>
      <c r="J2832" s="1">
        <f t="shared" si="572"/>
        <v>0</v>
      </c>
      <c r="K2832" s="7">
        <f t="shared" si="565"/>
        <v>992.69230244354878</v>
      </c>
      <c r="L2832" s="7">
        <f t="shared" si="566"/>
        <v>-595615.38146612921</v>
      </c>
      <c r="M2832" s="7">
        <f t="shared" si="567"/>
        <v>-5.956153814661292E-2</v>
      </c>
      <c r="N2832" s="7">
        <f t="shared" si="571"/>
        <v>945.78646983731187</v>
      </c>
    </row>
    <row r="2833" spans="2:14" x14ac:dyDescent="0.25">
      <c r="B2833" s="1">
        <f t="shared" si="568"/>
        <v>28150</v>
      </c>
      <c r="C2833" s="4">
        <f t="shared" si="560"/>
        <v>19.548611111111111</v>
      </c>
      <c r="D2833" s="3">
        <f t="shared" si="569"/>
        <v>0.54861111111111072</v>
      </c>
      <c r="E2833" s="1">
        <f t="shared" si="561"/>
        <v>12</v>
      </c>
      <c r="F2833" s="1">
        <f t="shared" si="570"/>
        <v>20.212874315549627</v>
      </c>
      <c r="G2833" s="1">
        <f t="shared" si="562"/>
        <v>0</v>
      </c>
      <c r="H2833" s="1">
        <f t="shared" si="563"/>
        <v>0</v>
      </c>
      <c r="I2833" s="1">
        <f t="shared" si="564"/>
        <v>0</v>
      </c>
      <c r="J2833" s="1">
        <f t="shared" si="572"/>
        <v>0</v>
      </c>
      <c r="K2833" s="7">
        <f t="shared" si="565"/>
        <v>985.54491786595509</v>
      </c>
      <c r="L2833" s="7">
        <f t="shared" si="566"/>
        <v>-591326.95071957307</v>
      </c>
      <c r="M2833" s="7">
        <f t="shared" si="567"/>
        <v>-5.9132695071957307E-2</v>
      </c>
      <c r="N2833" s="7">
        <f t="shared" si="571"/>
        <v>567.47188190238705</v>
      </c>
    </row>
    <row r="2834" spans="2:14" x14ac:dyDescent="0.25">
      <c r="B2834" s="1">
        <f t="shared" si="568"/>
        <v>28160</v>
      </c>
      <c r="C2834" s="4">
        <f t="shared" ref="C2834:C2897" si="573">B2834/(24*60)</f>
        <v>19.555555555555557</v>
      </c>
      <c r="D2834" s="3">
        <f t="shared" si="569"/>
        <v>0.55555555555555713</v>
      </c>
      <c r="E2834" s="1">
        <f t="shared" ref="E2834:E2897" si="574">VLOOKUP(D2834,$P$3:$R$27,3,1)</f>
        <v>12</v>
      </c>
      <c r="F2834" s="1">
        <f t="shared" si="570"/>
        <v>20.153741620477668</v>
      </c>
      <c r="G2834" s="1">
        <f t="shared" ref="G2834:G2897" si="575">IF(VLOOKUP(D2834,$P$3:$Q$27,2,1)=0,1,0)</f>
        <v>0</v>
      </c>
      <c r="H2834" s="1">
        <f t="shared" ref="H2834:H2897" si="576">IF(F2834&lt;($G$2+G2834*$G$4),1,0)</f>
        <v>0</v>
      </c>
      <c r="I2834" s="1">
        <f t="shared" ref="I2834:I2897" si="577">IF(F2834&gt;($G$3+G2834*$G$4),1,0)</f>
        <v>0</v>
      </c>
      <c r="J2834" s="1">
        <f t="shared" si="572"/>
        <v>0</v>
      </c>
      <c r="K2834" s="7">
        <f t="shared" ref="K2834:K2897" si="578">(F2834-E2834)*$C$11</f>
        <v>978.44899445731994</v>
      </c>
      <c r="L2834" s="7">
        <f t="shared" ref="L2834:L2897" si="579">((J2834*$G$6)-K2834)*60*$G$8</f>
        <v>-587069.39667439193</v>
      </c>
      <c r="M2834" s="7">
        <f t="shared" ref="M2834:M2897" si="580">L2834/$C$5</f>
        <v>-5.8706939667439194E-2</v>
      </c>
      <c r="N2834" s="7">
        <f t="shared" si="571"/>
        <v>340.48312914143224</v>
      </c>
    </row>
    <row r="2835" spans="2:14" x14ac:dyDescent="0.25">
      <c r="B2835" s="1">
        <f t="shared" ref="B2835:B2898" si="581">B2834+$G$8</f>
        <v>28170</v>
      </c>
      <c r="C2835" s="4">
        <f t="shared" si="573"/>
        <v>19.5625</v>
      </c>
      <c r="D2835" s="3">
        <f t="shared" ref="D2835:D2898" si="582">C2835-INT(C2835)</f>
        <v>0.5625</v>
      </c>
      <c r="E2835" s="1">
        <f t="shared" si="574"/>
        <v>12</v>
      </c>
      <c r="F2835" s="1">
        <f t="shared" ref="F2835:F2898" si="583">F2834+M2834</f>
        <v>20.09503468081023</v>
      </c>
      <c r="G2835" s="1">
        <f t="shared" si="575"/>
        <v>0</v>
      </c>
      <c r="H2835" s="1">
        <f t="shared" si="576"/>
        <v>0</v>
      </c>
      <c r="I2835" s="1">
        <f t="shared" si="577"/>
        <v>0</v>
      </c>
      <c r="J2835" s="1">
        <f t="shared" si="572"/>
        <v>0</v>
      </c>
      <c r="K2835" s="7">
        <f t="shared" si="578"/>
        <v>971.40416169722744</v>
      </c>
      <c r="L2835" s="7">
        <f t="shared" si="579"/>
        <v>-582842.49701833643</v>
      </c>
      <c r="M2835" s="7">
        <f t="shared" si="580"/>
        <v>-5.8284249701833643E-2</v>
      </c>
      <c r="N2835" s="7">
        <f t="shared" ref="N2835:N2898" si="584">(J2835*$G$6*$N$15)+N2834*$N$14</f>
        <v>204.28987748485935</v>
      </c>
    </row>
    <row r="2836" spans="2:14" x14ac:dyDescent="0.25">
      <c r="B2836" s="1">
        <f t="shared" si="581"/>
        <v>28180</v>
      </c>
      <c r="C2836" s="4">
        <f t="shared" si="573"/>
        <v>19.569444444444443</v>
      </c>
      <c r="D2836" s="3">
        <f t="shared" si="582"/>
        <v>0.56944444444444287</v>
      </c>
      <c r="E2836" s="1">
        <f t="shared" si="574"/>
        <v>12</v>
      </c>
      <c r="F2836" s="1">
        <f t="shared" si="583"/>
        <v>20.036750431108395</v>
      </c>
      <c r="G2836" s="1">
        <f t="shared" si="575"/>
        <v>0</v>
      </c>
      <c r="H2836" s="1">
        <f t="shared" si="576"/>
        <v>0</v>
      </c>
      <c r="I2836" s="1">
        <f t="shared" si="577"/>
        <v>0</v>
      </c>
      <c r="J2836" s="1">
        <f t="shared" ref="J2836:J2899" si="585">IF(OR(AND(I2836=0,J2835=1),AND(H2836=1,I2836=0)),1,0)</f>
        <v>0</v>
      </c>
      <c r="K2836" s="7">
        <f t="shared" si="578"/>
        <v>964.41005173300721</v>
      </c>
      <c r="L2836" s="7">
        <f t="shared" si="579"/>
        <v>-578646.03103980434</v>
      </c>
      <c r="M2836" s="7">
        <f t="shared" si="580"/>
        <v>-5.7864603103980436E-2</v>
      </c>
      <c r="N2836" s="7">
        <f t="shared" si="584"/>
        <v>122.5739264909156</v>
      </c>
    </row>
    <row r="2837" spans="2:14" x14ac:dyDescent="0.25">
      <c r="B2837" s="1">
        <f t="shared" si="581"/>
        <v>28190</v>
      </c>
      <c r="C2837" s="4">
        <f t="shared" si="573"/>
        <v>19.576388888888889</v>
      </c>
      <c r="D2837" s="3">
        <f t="shared" si="582"/>
        <v>0.57638888888888928</v>
      </c>
      <c r="E2837" s="1">
        <f t="shared" si="574"/>
        <v>12</v>
      </c>
      <c r="F2837" s="1">
        <f t="shared" si="583"/>
        <v>19.978885828004415</v>
      </c>
      <c r="G2837" s="1">
        <f t="shared" si="575"/>
        <v>0</v>
      </c>
      <c r="H2837" s="1">
        <f t="shared" si="576"/>
        <v>1</v>
      </c>
      <c r="I2837" s="1">
        <f t="shared" si="577"/>
        <v>0</v>
      </c>
      <c r="J2837" s="1">
        <f t="shared" si="585"/>
        <v>1</v>
      </c>
      <c r="K2837" s="7">
        <f t="shared" si="578"/>
        <v>957.46629936052977</v>
      </c>
      <c r="L2837" s="7">
        <f t="shared" si="579"/>
        <v>1825520.2203836823</v>
      </c>
      <c r="M2837" s="7">
        <f t="shared" si="580"/>
        <v>0.18255202203836823</v>
      </c>
      <c r="N2837" s="7">
        <f t="shared" si="584"/>
        <v>1673.5443558945494</v>
      </c>
    </row>
    <row r="2838" spans="2:14" x14ac:dyDescent="0.25">
      <c r="B2838" s="1">
        <f t="shared" si="581"/>
        <v>28200</v>
      </c>
      <c r="C2838" s="4">
        <f t="shared" si="573"/>
        <v>19.583333333333332</v>
      </c>
      <c r="D2838" s="3">
        <f t="shared" si="582"/>
        <v>0.58333333333333215</v>
      </c>
      <c r="E2838" s="1">
        <f t="shared" si="574"/>
        <v>12</v>
      </c>
      <c r="F2838" s="1">
        <f t="shared" si="583"/>
        <v>20.161437850042784</v>
      </c>
      <c r="G2838" s="1">
        <f t="shared" si="575"/>
        <v>0</v>
      </c>
      <c r="H2838" s="1">
        <f t="shared" si="576"/>
        <v>0</v>
      </c>
      <c r="I2838" s="1">
        <f t="shared" si="577"/>
        <v>0</v>
      </c>
      <c r="J2838" s="1">
        <f t="shared" si="585"/>
        <v>1</v>
      </c>
      <c r="K2838" s="7">
        <f t="shared" si="578"/>
        <v>979.37254200513394</v>
      </c>
      <c r="L2838" s="7">
        <f t="shared" si="579"/>
        <v>1812376.4747969196</v>
      </c>
      <c r="M2838" s="7">
        <f t="shared" si="580"/>
        <v>0.18123764747969195</v>
      </c>
      <c r="N2838" s="7">
        <f t="shared" si="584"/>
        <v>2604.1266135367296</v>
      </c>
    </row>
    <row r="2839" spans="2:14" x14ac:dyDescent="0.25">
      <c r="B2839" s="1">
        <f t="shared" si="581"/>
        <v>28210</v>
      </c>
      <c r="C2839" s="4">
        <f t="shared" si="573"/>
        <v>19.590277777777779</v>
      </c>
      <c r="D2839" s="3">
        <f t="shared" si="582"/>
        <v>0.59027777777777857</v>
      </c>
      <c r="E2839" s="1">
        <f t="shared" si="574"/>
        <v>12</v>
      </c>
      <c r="F2839" s="1">
        <f t="shared" si="583"/>
        <v>20.342675497522475</v>
      </c>
      <c r="G2839" s="1">
        <f t="shared" si="575"/>
        <v>1</v>
      </c>
      <c r="H2839" s="1">
        <f t="shared" si="576"/>
        <v>0</v>
      </c>
      <c r="I2839" s="1">
        <f t="shared" si="577"/>
        <v>1</v>
      </c>
      <c r="J2839" s="1">
        <f t="shared" si="585"/>
        <v>0</v>
      </c>
      <c r="K2839" s="7">
        <f t="shared" si="578"/>
        <v>1001.1210597026968</v>
      </c>
      <c r="L2839" s="7">
        <f t="shared" si="579"/>
        <v>-600672.63582161814</v>
      </c>
      <c r="M2839" s="7">
        <f t="shared" si="580"/>
        <v>-6.0067263582161814E-2</v>
      </c>
      <c r="N2839" s="7">
        <f t="shared" si="584"/>
        <v>1562.4759681220378</v>
      </c>
    </row>
    <row r="2840" spans="2:14" x14ac:dyDescent="0.25">
      <c r="B2840" s="1">
        <f t="shared" si="581"/>
        <v>28220</v>
      </c>
      <c r="C2840" s="4">
        <f t="shared" si="573"/>
        <v>19.597222222222221</v>
      </c>
      <c r="D2840" s="3">
        <f t="shared" si="582"/>
        <v>0.59722222222222143</v>
      </c>
      <c r="E2840" s="1">
        <f t="shared" si="574"/>
        <v>12</v>
      </c>
      <c r="F2840" s="1">
        <f t="shared" si="583"/>
        <v>20.282608233940312</v>
      </c>
      <c r="G2840" s="1">
        <f t="shared" si="575"/>
        <v>1</v>
      </c>
      <c r="H2840" s="1">
        <f t="shared" si="576"/>
        <v>0</v>
      </c>
      <c r="I2840" s="1">
        <f t="shared" si="577"/>
        <v>1</v>
      </c>
      <c r="J2840" s="1">
        <f t="shared" si="585"/>
        <v>0</v>
      </c>
      <c r="K2840" s="7">
        <f t="shared" si="578"/>
        <v>993.91298807283738</v>
      </c>
      <c r="L2840" s="7">
        <f t="shared" si="579"/>
        <v>-596347.79284370237</v>
      </c>
      <c r="M2840" s="7">
        <f t="shared" si="580"/>
        <v>-5.9634779284370235E-2</v>
      </c>
      <c r="N2840" s="7">
        <f t="shared" si="584"/>
        <v>937.4855808732226</v>
      </c>
    </row>
    <row r="2841" spans="2:14" x14ac:dyDescent="0.25">
      <c r="B2841" s="1">
        <f t="shared" si="581"/>
        <v>28230</v>
      </c>
      <c r="C2841" s="4">
        <f t="shared" si="573"/>
        <v>19.604166666666668</v>
      </c>
      <c r="D2841" s="3">
        <f t="shared" si="582"/>
        <v>0.60416666666666785</v>
      </c>
      <c r="E2841" s="1">
        <f t="shared" si="574"/>
        <v>12</v>
      </c>
      <c r="F2841" s="1">
        <f t="shared" si="583"/>
        <v>20.222973454655943</v>
      </c>
      <c r="G2841" s="1">
        <f t="shared" si="575"/>
        <v>1</v>
      </c>
      <c r="H2841" s="1">
        <f t="shared" si="576"/>
        <v>0</v>
      </c>
      <c r="I2841" s="1">
        <f t="shared" si="577"/>
        <v>1</v>
      </c>
      <c r="J2841" s="1">
        <f t="shared" si="585"/>
        <v>0</v>
      </c>
      <c r="K2841" s="7">
        <f t="shared" si="578"/>
        <v>986.75681455871302</v>
      </c>
      <c r="L2841" s="7">
        <f t="shared" si="579"/>
        <v>-592054.08873522782</v>
      </c>
      <c r="M2841" s="7">
        <f t="shared" si="580"/>
        <v>-5.9205408873522783E-2</v>
      </c>
      <c r="N2841" s="7">
        <f t="shared" si="584"/>
        <v>562.49134852393354</v>
      </c>
    </row>
    <row r="2842" spans="2:14" x14ac:dyDescent="0.25">
      <c r="B2842" s="1">
        <f t="shared" si="581"/>
        <v>28240</v>
      </c>
      <c r="C2842" s="4">
        <f t="shared" si="573"/>
        <v>19.611111111111111</v>
      </c>
      <c r="D2842" s="3">
        <f t="shared" si="582"/>
        <v>0.61111111111111072</v>
      </c>
      <c r="E2842" s="1">
        <f t="shared" si="574"/>
        <v>12</v>
      </c>
      <c r="F2842" s="1">
        <f t="shared" si="583"/>
        <v>20.163768045782419</v>
      </c>
      <c r="G2842" s="1">
        <f t="shared" si="575"/>
        <v>1</v>
      </c>
      <c r="H2842" s="1">
        <f t="shared" si="576"/>
        <v>0</v>
      </c>
      <c r="I2842" s="1">
        <f t="shared" si="577"/>
        <v>1</v>
      </c>
      <c r="J2842" s="1">
        <f t="shared" si="585"/>
        <v>0</v>
      </c>
      <c r="K2842" s="7">
        <f t="shared" si="578"/>
        <v>979.65216549389015</v>
      </c>
      <c r="L2842" s="7">
        <f t="shared" si="579"/>
        <v>-587791.29929633415</v>
      </c>
      <c r="M2842" s="7">
        <f t="shared" si="580"/>
        <v>-5.8779129929633418E-2</v>
      </c>
      <c r="N2842" s="7">
        <f t="shared" si="584"/>
        <v>337.49480911436012</v>
      </c>
    </row>
    <row r="2843" spans="2:14" x14ac:dyDescent="0.25">
      <c r="B2843" s="1">
        <f t="shared" si="581"/>
        <v>28250</v>
      </c>
      <c r="C2843" s="4">
        <f t="shared" si="573"/>
        <v>19.618055555555557</v>
      </c>
      <c r="D2843" s="3">
        <f t="shared" si="582"/>
        <v>0.61805555555555713</v>
      </c>
      <c r="E2843" s="1">
        <f t="shared" si="574"/>
        <v>12</v>
      </c>
      <c r="F2843" s="1">
        <f t="shared" si="583"/>
        <v>20.104988915852786</v>
      </c>
      <c r="G2843" s="1">
        <f t="shared" si="575"/>
        <v>1</v>
      </c>
      <c r="H2843" s="1">
        <f t="shared" si="576"/>
        <v>0</v>
      </c>
      <c r="I2843" s="1">
        <f t="shared" si="577"/>
        <v>1</v>
      </c>
      <c r="J2843" s="1">
        <f t="shared" si="585"/>
        <v>0</v>
      </c>
      <c r="K2843" s="7">
        <f t="shared" si="578"/>
        <v>972.59866990233422</v>
      </c>
      <c r="L2843" s="7">
        <f t="shared" si="579"/>
        <v>-583559.20194140053</v>
      </c>
      <c r="M2843" s="7">
        <f t="shared" si="580"/>
        <v>-5.8355920194140057E-2</v>
      </c>
      <c r="N2843" s="7">
        <f t="shared" si="584"/>
        <v>202.49688546861606</v>
      </c>
    </row>
    <row r="2844" spans="2:14" x14ac:dyDescent="0.25">
      <c r="B2844" s="1">
        <f t="shared" si="581"/>
        <v>28260</v>
      </c>
      <c r="C2844" s="4">
        <f t="shared" si="573"/>
        <v>19.625</v>
      </c>
      <c r="D2844" s="3">
        <f t="shared" si="582"/>
        <v>0.625</v>
      </c>
      <c r="E2844" s="1">
        <f t="shared" si="574"/>
        <v>12</v>
      </c>
      <c r="F2844" s="1">
        <f t="shared" si="583"/>
        <v>20.046632995658648</v>
      </c>
      <c r="G2844" s="1">
        <f t="shared" si="575"/>
        <v>1</v>
      </c>
      <c r="H2844" s="1">
        <f t="shared" si="576"/>
        <v>0</v>
      </c>
      <c r="I2844" s="1">
        <f t="shared" si="577"/>
        <v>1</v>
      </c>
      <c r="J2844" s="1">
        <f t="shared" si="585"/>
        <v>0</v>
      </c>
      <c r="K2844" s="7">
        <f t="shared" si="578"/>
        <v>965.59595947903756</v>
      </c>
      <c r="L2844" s="7">
        <f t="shared" si="579"/>
        <v>-579357.57568742253</v>
      </c>
      <c r="M2844" s="7">
        <f t="shared" si="580"/>
        <v>-5.7935757568742252E-2</v>
      </c>
      <c r="N2844" s="7">
        <f t="shared" si="584"/>
        <v>121.49813128116963</v>
      </c>
    </row>
    <row r="2845" spans="2:14" x14ac:dyDescent="0.25">
      <c r="B2845" s="1">
        <f t="shared" si="581"/>
        <v>28270</v>
      </c>
      <c r="C2845" s="4">
        <f t="shared" si="573"/>
        <v>19.631944444444443</v>
      </c>
      <c r="D2845" s="3">
        <f t="shared" si="582"/>
        <v>0.63194444444444287</v>
      </c>
      <c r="E2845" s="1">
        <f t="shared" si="574"/>
        <v>12</v>
      </c>
      <c r="F2845" s="1">
        <f t="shared" si="583"/>
        <v>19.988697238089905</v>
      </c>
      <c r="G2845" s="1">
        <f t="shared" si="575"/>
        <v>1</v>
      </c>
      <c r="H2845" s="1">
        <f t="shared" si="576"/>
        <v>0</v>
      </c>
      <c r="I2845" s="1">
        <f t="shared" si="577"/>
        <v>1</v>
      </c>
      <c r="J2845" s="1">
        <f t="shared" si="585"/>
        <v>0</v>
      </c>
      <c r="K2845" s="7">
        <f t="shared" si="578"/>
        <v>958.64366857078858</v>
      </c>
      <c r="L2845" s="7">
        <f t="shared" si="579"/>
        <v>-575186.20114247315</v>
      </c>
      <c r="M2845" s="7">
        <f t="shared" si="580"/>
        <v>-5.7518620114247312E-2</v>
      </c>
      <c r="N2845" s="7">
        <f t="shared" si="584"/>
        <v>72.898878768701778</v>
      </c>
    </row>
    <row r="2846" spans="2:14" x14ac:dyDescent="0.25">
      <c r="B2846" s="1">
        <f t="shared" si="581"/>
        <v>28280</v>
      </c>
      <c r="C2846" s="4">
        <f t="shared" si="573"/>
        <v>19.638888888888889</v>
      </c>
      <c r="D2846" s="3">
        <f t="shared" si="582"/>
        <v>0.63888888888888928</v>
      </c>
      <c r="E2846" s="1">
        <f t="shared" si="574"/>
        <v>12</v>
      </c>
      <c r="F2846" s="1">
        <f t="shared" si="583"/>
        <v>19.931178617975657</v>
      </c>
      <c r="G2846" s="1">
        <f t="shared" si="575"/>
        <v>1</v>
      </c>
      <c r="H2846" s="1">
        <f t="shared" si="576"/>
        <v>0</v>
      </c>
      <c r="I2846" s="1">
        <f t="shared" si="577"/>
        <v>1</v>
      </c>
      <c r="J2846" s="1">
        <f t="shared" si="585"/>
        <v>0</v>
      </c>
      <c r="K2846" s="7">
        <f t="shared" si="578"/>
        <v>951.74143415707874</v>
      </c>
      <c r="L2846" s="7">
        <f t="shared" si="579"/>
        <v>-571044.86049424729</v>
      </c>
      <c r="M2846" s="7">
        <f t="shared" si="580"/>
        <v>-5.7104486049424731E-2</v>
      </c>
      <c r="N2846" s="7">
        <f t="shared" si="584"/>
        <v>43.739327261221064</v>
      </c>
    </row>
    <row r="2847" spans="2:14" x14ac:dyDescent="0.25">
      <c r="B2847" s="1">
        <f t="shared" si="581"/>
        <v>28290</v>
      </c>
      <c r="C2847" s="4">
        <f t="shared" si="573"/>
        <v>19.645833333333332</v>
      </c>
      <c r="D2847" s="3">
        <f t="shared" si="582"/>
        <v>0.64583333333333215</v>
      </c>
      <c r="E2847" s="1">
        <f t="shared" si="574"/>
        <v>12</v>
      </c>
      <c r="F2847" s="1">
        <f t="shared" si="583"/>
        <v>19.874074131926232</v>
      </c>
      <c r="G2847" s="1">
        <f t="shared" si="575"/>
        <v>1</v>
      </c>
      <c r="H2847" s="1">
        <f t="shared" si="576"/>
        <v>0</v>
      </c>
      <c r="I2847" s="1">
        <f t="shared" si="577"/>
        <v>1</v>
      </c>
      <c r="J2847" s="1">
        <f t="shared" si="585"/>
        <v>0</v>
      </c>
      <c r="K2847" s="7">
        <f t="shared" si="578"/>
        <v>944.88889583114769</v>
      </c>
      <c r="L2847" s="7">
        <f t="shared" si="579"/>
        <v>-566933.3374986886</v>
      </c>
      <c r="M2847" s="7">
        <f t="shared" si="580"/>
        <v>-5.669333374986886E-2</v>
      </c>
      <c r="N2847" s="7">
        <f t="shared" si="584"/>
        <v>26.243596356732638</v>
      </c>
    </row>
    <row r="2848" spans="2:14" x14ac:dyDescent="0.25">
      <c r="B2848" s="1">
        <f t="shared" si="581"/>
        <v>28300</v>
      </c>
      <c r="C2848" s="4">
        <f t="shared" si="573"/>
        <v>19.652777777777779</v>
      </c>
      <c r="D2848" s="3">
        <f t="shared" si="582"/>
        <v>0.65277777777777857</v>
      </c>
      <c r="E2848" s="1">
        <f t="shared" si="574"/>
        <v>12</v>
      </c>
      <c r="F2848" s="1">
        <f t="shared" si="583"/>
        <v>19.817380798176362</v>
      </c>
      <c r="G2848" s="1">
        <f t="shared" si="575"/>
        <v>1</v>
      </c>
      <c r="H2848" s="1">
        <f t="shared" si="576"/>
        <v>0</v>
      </c>
      <c r="I2848" s="1">
        <f t="shared" si="577"/>
        <v>1</v>
      </c>
      <c r="J2848" s="1">
        <f t="shared" si="585"/>
        <v>0</v>
      </c>
      <c r="K2848" s="7">
        <f t="shared" si="578"/>
        <v>938.08569578116339</v>
      </c>
      <c r="L2848" s="7">
        <f t="shared" si="579"/>
        <v>-562851.417468698</v>
      </c>
      <c r="M2848" s="7">
        <f t="shared" si="580"/>
        <v>-5.6285141746869799E-2</v>
      </c>
      <c r="N2848" s="7">
        <f t="shared" si="584"/>
        <v>15.746157814039583</v>
      </c>
    </row>
    <row r="2849" spans="2:14" x14ac:dyDescent="0.25">
      <c r="B2849" s="1">
        <f t="shared" si="581"/>
        <v>28310</v>
      </c>
      <c r="C2849" s="4">
        <f t="shared" si="573"/>
        <v>19.659722222222221</v>
      </c>
      <c r="D2849" s="3">
        <f t="shared" si="582"/>
        <v>0.65972222222222143</v>
      </c>
      <c r="E2849" s="1">
        <f t="shared" si="574"/>
        <v>12</v>
      </c>
      <c r="F2849" s="1">
        <f t="shared" si="583"/>
        <v>19.761095656429493</v>
      </c>
      <c r="G2849" s="1">
        <f t="shared" si="575"/>
        <v>1</v>
      </c>
      <c r="H2849" s="1">
        <f t="shared" si="576"/>
        <v>0</v>
      </c>
      <c r="I2849" s="1">
        <f t="shared" si="577"/>
        <v>1</v>
      </c>
      <c r="J2849" s="1">
        <f t="shared" si="585"/>
        <v>0</v>
      </c>
      <c r="K2849" s="7">
        <f t="shared" si="578"/>
        <v>931.33147877153908</v>
      </c>
      <c r="L2849" s="7">
        <f t="shared" si="579"/>
        <v>-558798.88726292341</v>
      </c>
      <c r="M2849" s="7">
        <f t="shared" si="580"/>
        <v>-5.5879888726292341E-2</v>
      </c>
      <c r="N2849" s="7">
        <f t="shared" si="584"/>
        <v>9.4476946884237485</v>
      </c>
    </row>
    <row r="2850" spans="2:14" x14ac:dyDescent="0.25">
      <c r="B2850" s="1">
        <f t="shared" si="581"/>
        <v>28320</v>
      </c>
      <c r="C2850" s="4">
        <f t="shared" si="573"/>
        <v>19.666666666666668</v>
      </c>
      <c r="D2850" s="3">
        <f t="shared" si="582"/>
        <v>0.66666666666666785</v>
      </c>
      <c r="E2850" s="1">
        <f t="shared" si="574"/>
        <v>11</v>
      </c>
      <c r="F2850" s="1">
        <f t="shared" si="583"/>
        <v>19.705215767703201</v>
      </c>
      <c r="G2850" s="1">
        <f t="shared" si="575"/>
        <v>1</v>
      </c>
      <c r="H2850" s="1">
        <f t="shared" si="576"/>
        <v>0</v>
      </c>
      <c r="I2850" s="1">
        <f t="shared" si="577"/>
        <v>1</v>
      </c>
      <c r="J2850" s="1">
        <f t="shared" si="585"/>
        <v>0</v>
      </c>
      <c r="K2850" s="7">
        <f t="shared" si="578"/>
        <v>1044.6258921243841</v>
      </c>
      <c r="L2850" s="7">
        <f t="shared" si="579"/>
        <v>-626775.53527463041</v>
      </c>
      <c r="M2850" s="7">
        <f t="shared" si="580"/>
        <v>-6.2677553527463042E-2</v>
      </c>
      <c r="N2850" s="7">
        <f t="shared" si="584"/>
        <v>5.6686168130542489</v>
      </c>
    </row>
    <row r="2851" spans="2:14" x14ac:dyDescent="0.25">
      <c r="B2851" s="1">
        <f t="shared" si="581"/>
        <v>28330</v>
      </c>
      <c r="C2851" s="4">
        <f t="shared" si="573"/>
        <v>19.673611111111111</v>
      </c>
      <c r="D2851" s="3">
        <f t="shared" si="582"/>
        <v>0.67361111111111072</v>
      </c>
      <c r="E2851" s="1">
        <f t="shared" si="574"/>
        <v>11</v>
      </c>
      <c r="F2851" s="1">
        <f t="shared" si="583"/>
        <v>19.642538214175737</v>
      </c>
      <c r="G2851" s="1">
        <f t="shared" si="575"/>
        <v>1</v>
      </c>
      <c r="H2851" s="1">
        <f t="shared" si="576"/>
        <v>0</v>
      </c>
      <c r="I2851" s="1">
        <f t="shared" si="577"/>
        <v>1</v>
      </c>
      <c r="J2851" s="1">
        <f t="shared" si="585"/>
        <v>0</v>
      </c>
      <c r="K2851" s="7">
        <f t="shared" si="578"/>
        <v>1037.1045857010884</v>
      </c>
      <c r="L2851" s="7">
        <f t="shared" si="579"/>
        <v>-622262.75142065296</v>
      </c>
      <c r="M2851" s="7">
        <f t="shared" si="580"/>
        <v>-6.2226275142065295E-2</v>
      </c>
      <c r="N2851" s="7">
        <f t="shared" si="584"/>
        <v>3.4011700878325493</v>
      </c>
    </row>
    <row r="2852" spans="2:14" x14ac:dyDescent="0.25">
      <c r="B2852" s="1">
        <f t="shared" si="581"/>
        <v>28340</v>
      </c>
      <c r="C2852" s="4">
        <f t="shared" si="573"/>
        <v>19.680555555555557</v>
      </c>
      <c r="D2852" s="3">
        <f t="shared" si="582"/>
        <v>0.68055555555555713</v>
      </c>
      <c r="E2852" s="1">
        <f t="shared" si="574"/>
        <v>11</v>
      </c>
      <c r="F2852" s="1">
        <f t="shared" si="583"/>
        <v>19.58031193903367</v>
      </c>
      <c r="G2852" s="1">
        <f t="shared" si="575"/>
        <v>1</v>
      </c>
      <c r="H2852" s="1">
        <f t="shared" si="576"/>
        <v>0</v>
      </c>
      <c r="I2852" s="1">
        <f t="shared" si="577"/>
        <v>1</v>
      </c>
      <c r="J2852" s="1">
        <f t="shared" si="585"/>
        <v>0</v>
      </c>
      <c r="K2852" s="7">
        <f t="shared" si="578"/>
        <v>1029.6374326840403</v>
      </c>
      <c r="L2852" s="7">
        <f t="shared" si="579"/>
        <v>-617782.45961042424</v>
      </c>
      <c r="M2852" s="7">
        <f t="shared" si="580"/>
        <v>-6.1778245961042422E-2</v>
      </c>
      <c r="N2852" s="7">
        <f t="shared" si="584"/>
        <v>2.0407020526995296</v>
      </c>
    </row>
    <row r="2853" spans="2:14" x14ac:dyDescent="0.25">
      <c r="B2853" s="1">
        <f t="shared" si="581"/>
        <v>28350</v>
      </c>
      <c r="C2853" s="4">
        <f t="shared" si="573"/>
        <v>19.6875</v>
      </c>
      <c r="D2853" s="3">
        <f t="shared" si="582"/>
        <v>0.6875</v>
      </c>
      <c r="E2853" s="1">
        <f t="shared" si="574"/>
        <v>11</v>
      </c>
      <c r="F2853" s="1">
        <f t="shared" si="583"/>
        <v>19.518533693072627</v>
      </c>
      <c r="G2853" s="1">
        <f t="shared" si="575"/>
        <v>1</v>
      </c>
      <c r="H2853" s="1">
        <f t="shared" si="576"/>
        <v>0</v>
      </c>
      <c r="I2853" s="1">
        <f t="shared" si="577"/>
        <v>1</v>
      </c>
      <c r="J2853" s="1">
        <f t="shared" si="585"/>
        <v>0</v>
      </c>
      <c r="K2853" s="7">
        <f t="shared" si="578"/>
        <v>1022.2240431687151</v>
      </c>
      <c r="L2853" s="7">
        <f t="shared" si="579"/>
        <v>-613334.42590122903</v>
      </c>
      <c r="M2853" s="7">
        <f t="shared" si="580"/>
        <v>-6.1333442590122904E-2</v>
      </c>
      <c r="N2853" s="7">
        <f t="shared" si="584"/>
        <v>1.2244212316197178</v>
      </c>
    </row>
    <row r="2854" spans="2:14" x14ac:dyDescent="0.25">
      <c r="B2854" s="1">
        <f t="shared" si="581"/>
        <v>28360</v>
      </c>
      <c r="C2854" s="4">
        <f t="shared" si="573"/>
        <v>19.694444444444443</v>
      </c>
      <c r="D2854" s="3">
        <f t="shared" si="582"/>
        <v>0.69444444444444287</v>
      </c>
      <c r="E2854" s="1">
        <f t="shared" si="574"/>
        <v>11</v>
      </c>
      <c r="F2854" s="1">
        <f t="shared" si="583"/>
        <v>19.457200250482504</v>
      </c>
      <c r="G2854" s="1">
        <f t="shared" si="575"/>
        <v>1</v>
      </c>
      <c r="H2854" s="1">
        <f t="shared" si="576"/>
        <v>0</v>
      </c>
      <c r="I2854" s="1">
        <f t="shared" si="577"/>
        <v>1</v>
      </c>
      <c r="J2854" s="1">
        <f t="shared" si="585"/>
        <v>0</v>
      </c>
      <c r="K2854" s="7">
        <f t="shared" si="578"/>
        <v>1014.8640300579004</v>
      </c>
      <c r="L2854" s="7">
        <f t="shared" si="579"/>
        <v>-608918.41803474026</v>
      </c>
      <c r="M2854" s="7">
        <f t="shared" si="580"/>
        <v>-6.0891841803474026E-2</v>
      </c>
      <c r="N2854" s="7">
        <f t="shared" si="584"/>
        <v>0.7346527389718307</v>
      </c>
    </row>
    <row r="2855" spans="2:14" x14ac:dyDescent="0.25">
      <c r="B2855" s="1">
        <f t="shared" si="581"/>
        <v>28370</v>
      </c>
      <c r="C2855" s="4">
        <f t="shared" si="573"/>
        <v>19.701388888888889</v>
      </c>
      <c r="D2855" s="3">
        <f t="shared" si="582"/>
        <v>0.70138888888888928</v>
      </c>
      <c r="E2855" s="1">
        <f t="shared" si="574"/>
        <v>11</v>
      </c>
      <c r="F2855" s="1">
        <f t="shared" si="583"/>
        <v>19.39630840867903</v>
      </c>
      <c r="G2855" s="1">
        <f t="shared" si="575"/>
        <v>1</v>
      </c>
      <c r="H2855" s="1">
        <f t="shared" si="576"/>
        <v>0</v>
      </c>
      <c r="I2855" s="1">
        <f t="shared" si="577"/>
        <v>1</v>
      </c>
      <c r="J2855" s="1">
        <f t="shared" si="585"/>
        <v>0</v>
      </c>
      <c r="K2855" s="7">
        <f t="shared" si="578"/>
        <v>1007.5570090414834</v>
      </c>
      <c r="L2855" s="7">
        <f t="shared" si="579"/>
        <v>-604534.20542489004</v>
      </c>
      <c r="M2855" s="7">
        <f t="shared" si="580"/>
        <v>-6.0453420542489006E-2</v>
      </c>
      <c r="N2855" s="7">
        <f t="shared" si="584"/>
        <v>0.4407916433830984</v>
      </c>
    </row>
    <row r="2856" spans="2:14" x14ac:dyDescent="0.25">
      <c r="B2856" s="1">
        <f t="shared" si="581"/>
        <v>28380</v>
      </c>
      <c r="C2856" s="4">
        <f t="shared" si="573"/>
        <v>19.708333333333332</v>
      </c>
      <c r="D2856" s="3">
        <f t="shared" si="582"/>
        <v>0.70833333333333215</v>
      </c>
      <c r="E2856" s="1">
        <f t="shared" si="574"/>
        <v>11</v>
      </c>
      <c r="F2856" s="1">
        <f t="shared" si="583"/>
        <v>19.335854988136539</v>
      </c>
      <c r="G2856" s="1">
        <f t="shared" si="575"/>
        <v>1</v>
      </c>
      <c r="H2856" s="1">
        <f t="shared" si="576"/>
        <v>0</v>
      </c>
      <c r="I2856" s="1">
        <f t="shared" si="577"/>
        <v>1</v>
      </c>
      <c r="J2856" s="1">
        <f t="shared" si="585"/>
        <v>0</v>
      </c>
      <c r="K2856" s="7">
        <f t="shared" si="578"/>
        <v>1000.3025985763845</v>
      </c>
      <c r="L2856" s="7">
        <f t="shared" si="579"/>
        <v>-600181.55914583069</v>
      </c>
      <c r="M2856" s="7">
        <f t="shared" si="580"/>
        <v>-6.0018155914583066E-2</v>
      </c>
      <c r="N2856" s="7">
        <f t="shared" si="584"/>
        <v>0.26447498602985903</v>
      </c>
    </row>
    <row r="2857" spans="2:14" x14ac:dyDescent="0.25">
      <c r="B2857" s="1">
        <f t="shared" si="581"/>
        <v>28390</v>
      </c>
      <c r="C2857" s="4">
        <f t="shared" si="573"/>
        <v>19.715277777777779</v>
      </c>
      <c r="D2857" s="3">
        <f t="shared" si="582"/>
        <v>0.71527777777777857</v>
      </c>
      <c r="E2857" s="1">
        <f t="shared" si="574"/>
        <v>8</v>
      </c>
      <c r="F2857" s="1">
        <f t="shared" si="583"/>
        <v>19.275836832221955</v>
      </c>
      <c r="G2857" s="1">
        <f t="shared" si="575"/>
        <v>0</v>
      </c>
      <c r="H2857" s="1">
        <f t="shared" si="576"/>
        <v>1</v>
      </c>
      <c r="I2857" s="1">
        <f t="shared" si="577"/>
        <v>0</v>
      </c>
      <c r="J2857" s="1">
        <f t="shared" si="585"/>
        <v>1</v>
      </c>
      <c r="K2857" s="7">
        <f t="shared" si="578"/>
        <v>1353.1004198666344</v>
      </c>
      <c r="L2857" s="7">
        <f t="shared" si="579"/>
        <v>1588139.7480800194</v>
      </c>
      <c r="M2857" s="7">
        <f t="shared" si="580"/>
        <v>0.15881397480800194</v>
      </c>
      <c r="N2857" s="7">
        <f t="shared" si="584"/>
        <v>1600.158684991618</v>
      </c>
    </row>
    <row r="2858" spans="2:14" x14ac:dyDescent="0.25">
      <c r="B2858" s="1">
        <f t="shared" si="581"/>
        <v>28400</v>
      </c>
      <c r="C2858" s="4">
        <f t="shared" si="573"/>
        <v>19.722222222222221</v>
      </c>
      <c r="D2858" s="3">
        <f t="shared" si="582"/>
        <v>0.72222222222222143</v>
      </c>
      <c r="E2858" s="1">
        <f t="shared" si="574"/>
        <v>8</v>
      </c>
      <c r="F2858" s="1">
        <f t="shared" si="583"/>
        <v>19.434650807029957</v>
      </c>
      <c r="G2858" s="1">
        <f t="shared" si="575"/>
        <v>0</v>
      </c>
      <c r="H2858" s="1">
        <f t="shared" si="576"/>
        <v>1</v>
      </c>
      <c r="I2858" s="1">
        <f t="shared" si="577"/>
        <v>0</v>
      </c>
      <c r="J2858" s="1">
        <f t="shared" si="585"/>
        <v>1</v>
      </c>
      <c r="K2858" s="7">
        <f t="shared" si="578"/>
        <v>1372.1580968435946</v>
      </c>
      <c r="L2858" s="7">
        <f t="shared" si="579"/>
        <v>1576705.1418938432</v>
      </c>
      <c r="M2858" s="7">
        <f t="shared" si="580"/>
        <v>0.15767051418938433</v>
      </c>
      <c r="N2858" s="7">
        <f t="shared" si="584"/>
        <v>2560.0952109949708</v>
      </c>
    </row>
    <row r="2859" spans="2:14" x14ac:dyDescent="0.25">
      <c r="B2859" s="1">
        <f t="shared" si="581"/>
        <v>28410</v>
      </c>
      <c r="C2859" s="4">
        <f t="shared" si="573"/>
        <v>19.729166666666668</v>
      </c>
      <c r="D2859" s="3">
        <f t="shared" si="582"/>
        <v>0.72916666666666785</v>
      </c>
      <c r="E2859" s="1">
        <f t="shared" si="574"/>
        <v>8</v>
      </c>
      <c r="F2859" s="1">
        <f t="shared" si="583"/>
        <v>19.592321321219341</v>
      </c>
      <c r="G2859" s="1">
        <f t="shared" si="575"/>
        <v>0</v>
      </c>
      <c r="H2859" s="1">
        <f t="shared" si="576"/>
        <v>1</v>
      </c>
      <c r="I2859" s="1">
        <f t="shared" si="577"/>
        <v>0</v>
      </c>
      <c r="J2859" s="1">
        <f t="shared" si="585"/>
        <v>1</v>
      </c>
      <c r="K2859" s="7">
        <f t="shared" si="578"/>
        <v>1391.0785585463207</v>
      </c>
      <c r="L2859" s="7">
        <f t="shared" si="579"/>
        <v>1565352.8648722076</v>
      </c>
      <c r="M2859" s="7">
        <f t="shared" si="580"/>
        <v>0.15653528648722076</v>
      </c>
      <c r="N2859" s="7">
        <f t="shared" si="584"/>
        <v>3136.0571265969825</v>
      </c>
    </row>
    <row r="2860" spans="2:14" x14ac:dyDescent="0.25">
      <c r="B2860" s="1">
        <f t="shared" si="581"/>
        <v>28420</v>
      </c>
      <c r="C2860" s="4">
        <f t="shared" si="573"/>
        <v>19.736111111111111</v>
      </c>
      <c r="D2860" s="3">
        <f t="shared" si="582"/>
        <v>0.73611111111111072</v>
      </c>
      <c r="E2860" s="1">
        <f t="shared" si="574"/>
        <v>8</v>
      </c>
      <c r="F2860" s="1">
        <f t="shared" si="583"/>
        <v>19.748856607706561</v>
      </c>
      <c r="G2860" s="1">
        <f t="shared" si="575"/>
        <v>0</v>
      </c>
      <c r="H2860" s="1">
        <f t="shared" si="576"/>
        <v>1</v>
      </c>
      <c r="I2860" s="1">
        <f t="shared" si="577"/>
        <v>0</v>
      </c>
      <c r="J2860" s="1">
        <f t="shared" si="585"/>
        <v>1</v>
      </c>
      <c r="K2860" s="7">
        <f t="shared" si="578"/>
        <v>1409.8627929247871</v>
      </c>
      <c r="L2860" s="7">
        <f t="shared" si="579"/>
        <v>1554082.3242451278</v>
      </c>
      <c r="M2860" s="7">
        <f t="shared" si="580"/>
        <v>0.15540823242451279</v>
      </c>
      <c r="N2860" s="7">
        <f t="shared" si="584"/>
        <v>3481.6342759581894</v>
      </c>
    </row>
    <row r="2861" spans="2:14" x14ac:dyDescent="0.25">
      <c r="B2861" s="1">
        <f t="shared" si="581"/>
        <v>28430</v>
      </c>
      <c r="C2861" s="4">
        <f t="shared" si="573"/>
        <v>19.743055555555557</v>
      </c>
      <c r="D2861" s="3">
        <f t="shared" si="582"/>
        <v>0.74305555555555713</v>
      </c>
      <c r="E2861" s="1">
        <f t="shared" si="574"/>
        <v>8</v>
      </c>
      <c r="F2861" s="1">
        <f t="shared" si="583"/>
        <v>19.904264840131074</v>
      </c>
      <c r="G2861" s="1">
        <f t="shared" si="575"/>
        <v>0</v>
      </c>
      <c r="H2861" s="1">
        <f t="shared" si="576"/>
        <v>1</v>
      </c>
      <c r="I2861" s="1">
        <f t="shared" si="577"/>
        <v>0</v>
      </c>
      <c r="J2861" s="1">
        <f t="shared" si="585"/>
        <v>1</v>
      </c>
      <c r="K2861" s="7">
        <f t="shared" si="578"/>
        <v>1428.5117808157286</v>
      </c>
      <c r="L2861" s="7">
        <f t="shared" si="579"/>
        <v>1542892.931510563</v>
      </c>
      <c r="M2861" s="7">
        <f t="shared" si="580"/>
        <v>0.1542892931510563</v>
      </c>
      <c r="N2861" s="7">
        <f t="shared" si="584"/>
        <v>3688.9805655749137</v>
      </c>
    </row>
    <row r="2862" spans="2:14" x14ac:dyDescent="0.25">
      <c r="B2862" s="1">
        <f t="shared" si="581"/>
        <v>28440</v>
      </c>
      <c r="C2862" s="4">
        <f t="shared" si="573"/>
        <v>19.75</v>
      </c>
      <c r="D2862" s="3">
        <f t="shared" si="582"/>
        <v>0.75</v>
      </c>
      <c r="E2862" s="1">
        <f t="shared" si="574"/>
        <v>7</v>
      </c>
      <c r="F2862" s="1">
        <f t="shared" si="583"/>
        <v>20.058554133282129</v>
      </c>
      <c r="G2862" s="1">
        <f t="shared" si="575"/>
        <v>0</v>
      </c>
      <c r="H2862" s="1">
        <f t="shared" si="576"/>
        <v>0</v>
      </c>
      <c r="I2862" s="1">
        <f t="shared" si="577"/>
        <v>0</v>
      </c>
      <c r="J2862" s="1">
        <f t="shared" si="585"/>
        <v>1</v>
      </c>
      <c r="K2862" s="7">
        <f t="shared" si="578"/>
        <v>1567.0264959938554</v>
      </c>
      <c r="L2862" s="7">
        <f t="shared" si="579"/>
        <v>1459784.1024036868</v>
      </c>
      <c r="M2862" s="7">
        <f t="shared" si="580"/>
        <v>0.14597841024036867</v>
      </c>
      <c r="N2862" s="7">
        <f t="shared" si="584"/>
        <v>3813.3883393449482</v>
      </c>
    </row>
    <row r="2863" spans="2:14" x14ac:dyDescent="0.25">
      <c r="B2863" s="1">
        <f t="shared" si="581"/>
        <v>28450</v>
      </c>
      <c r="C2863" s="4">
        <f t="shared" si="573"/>
        <v>19.756944444444443</v>
      </c>
      <c r="D2863" s="3">
        <f t="shared" si="582"/>
        <v>0.75694444444444287</v>
      </c>
      <c r="E2863" s="1">
        <f t="shared" si="574"/>
        <v>7</v>
      </c>
      <c r="F2863" s="1">
        <f t="shared" si="583"/>
        <v>20.204532543522497</v>
      </c>
      <c r="G2863" s="1">
        <f t="shared" si="575"/>
        <v>0</v>
      </c>
      <c r="H2863" s="1">
        <f t="shared" si="576"/>
        <v>0</v>
      </c>
      <c r="I2863" s="1">
        <f t="shared" si="577"/>
        <v>0</v>
      </c>
      <c r="J2863" s="1">
        <f t="shared" si="585"/>
        <v>1</v>
      </c>
      <c r="K2863" s="7">
        <f t="shared" si="578"/>
        <v>1584.5439052226993</v>
      </c>
      <c r="L2863" s="7">
        <f t="shared" si="579"/>
        <v>1449273.6568663805</v>
      </c>
      <c r="M2863" s="7">
        <f t="shared" si="580"/>
        <v>0.14492736568663805</v>
      </c>
      <c r="N2863" s="7">
        <f t="shared" si="584"/>
        <v>3888.033003606969</v>
      </c>
    </row>
    <row r="2864" spans="2:14" x14ac:dyDescent="0.25">
      <c r="B2864" s="1">
        <f t="shared" si="581"/>
        <v>28460</v>
      </c>
      <c r="C2864" s="4">
        <f t="shared" si="573"/>
        <v>19.763888888888889</v>
      </c>
      <c r="D2864" s="3">
        <f t="shared" si="582"/>
        <v>0.76388888888888928</v>
      </c>
      <c r="E2864" s="1">
        <f t="shared" si="574"/>
        <v>7</v>
      </c>
      <c r="F2864" s="1">
        <f t="shared" si="583"/>
        <v>20.349459909209134</v>
      </c>
      <c r="G2864" s="1">
        <f t="shared" si="575"/>
        <v>0</v>
      </c>
      <c r="H2864" s="1">
        <f t="shared" si="576"/>
        <v>0</v>
      </c>
      <c r="I2864" s="1">
        <f t="shared" si="577"/>
        <v>1</v>
      </c>
      <c r="J2864" s="1">
        <f t="shared" si="585"/>
        <v>0</v>
      </c>
      <c r="K2864" s="7">
        <f t="shared" si="578"/>
        <v>1601.935189105096</v>
      </c>
      <c r="L2864" s="7">
        <f t="shared" si="579"/>
        <v>-961161.11346305755</v>
      </c>
      <c r="M2864" s="7">
        <f t="shared" si="580"/>
        <v>-9.6116111346305752E-2</v>
      </c>
      <c r="N2864" s="7">
        <f t="shared" si="584"/>
        <v>2332.8198021641815</v>
      </c>
    </row>
    <row r="2865" spans="2:14" x14ac:dyDescent="0.25">
      <c r="B2865" s="1">
        <f t="shared" si="581"/>
        <v>28470</v>
      </c>
      <c r="C2865" s="4">
        <f t="shared" si="573"/>
        <v>19.770833333333332</v>
      </c>
      <c r="D2865" s="3">
        <f t="shared" si="582"/>
        <v>0.77083333333333215</v>
      </c>
      <c r="E2865" s="1">
        <f t="shared" si="574"/>
        <v>7</v>
      </c>
      <c r="F2865" s="1">
        <f t="shared" si="583"/>
        <v>20.253343797862829</v>
      </c>
      <c r="G2865" s="1">
        <f t="shared" si="575"/>
        <v>0</v>
      </c>
      <c r="H2865" s="1">
        <f t="shared" si="576"/>
        <v>0</v>
      </c>
      <c r="I2865" s="1">
        <f t="shared" si="577"/>
        <v>0</v>
      </c>
      <c r="J2865" s="1">
        <f t="shared" si="585"/>
        <v>0</v>
      </c>
      <c r="K2865" s="7">
        <f t="shared" si="578"/>
        <v>1590.4012557435394</v>
      </c>
      <c r="L2865" s="7">
        <f t="shared" si="579"/>
        <v>-954240.75344612368</v>
      </c>
      <c r="M2865" s="7">
        <f t="shared" si="580"/>
        <v>-9.5424075344612364E-2</v>
      </c>
      <c r="N2865" s="7">
        <f t="shared" si="584"/>
        <v>1399.6918812985089</v>
      </c>
    </row>
    <row r="2866" spans="2:14" x14ac:dyDescent="0.25">
      <c r="B2866" s="1">
        <f t="shared" si="581"/>
        <v>28480</v>
      </c>
      <c r="C2866" s="4">
        <f t="shared" si="573"/>
        <v>19.777777777777779</v>
      </c>
      <c r="D2866" s="3">
        <f t="shared" si="582"/>
        <v>0.77777777777777857</v>
      </c>
      <c r="E2866" s="1">
        <f t="shared" si="574"/>
        <v>7</v>
      </c>
      <c r="F2866" s="1">
        <f t="shared" si="583"/>
        <v>20.157919722518216</v>
      </c>
      <c r="G2866" s="1">
        <f t="shared" si="575"/>
        <v>0</v>
      </c>
      <c r="H2866" s="1">
        <f t="shared" si="576"/>
        <v>0</v>
      </c>
      <c r="I2866" s="1">
        <f t="shared" si="577"/>
        <v>0</v>
      </c>
      <c r="J2866" s="1">
        <f t="shared" si="585"/>
        <v>0</v>
      </c>
      <c r="K2866" s="7">
        <f t="shared" si="578"/>
        <v>1578.9503667021856</v>
      </c>
      <c r="L2866" s="7">
        <f t="shared" si="579"/>
        <v>-947370.22002131143</v>
      </c>
      <c r="M2866" s="7">
        <f t="shared" si="580"/>
        <v>-9.4737022002131147E-2</v>
      </c>
      <c r="N2866" s="7">
        <f t="shared" si="584"/>
        <v>839.81512877910529</v>
      </c>
    </row>
    <row r="2867" spans="2:14" x14ac:dyDescent="0.25">
      <c r="B2867" s="1">
        <f t="shared" si="581"/>
        <v>28490</v>
      </c>
      <c r="C2867" s="4">
        <f t="shared" si="573"/>
        <v>19.784722222222221</v>
      </c>
      <c r="D2867" s="3">
        <f t="shared" si="582"/>
        <v>0.78472222222222143</v>
      </c>
      <c r="E2867" s="1">
        <f t="shared" si="574"/>
        <v>7</v>
      </c>
      <c r="F2867" s="1">
        <f t="shared" si="583"/>
        <v>20.063182700516084</v>
      </c>
      <c r="G2867" s="1">
        <f t="shared" si="575"/>
        <v>0</v>
      </c>
      <c r="H2867" s="1">
        <f t="shared" si="576"/>
        <v>0</v>
      </c>
      <c r="I2867" s="1">
        <f t="shared" si="577"/>
        <v>0</v>
      </c>
      <c r="J2867" s="1">
        <f t="shared" si="585"/>
        <v>0</v>
      </c>
      <c r="K2867" s="7">
        <f t="shared" si="578"/>
        <v>1567.5819240619298</v>
      </c>
      <c r="L2867" s="7">
        <f t="shared" si="579"/>
        <v>-940549.15443715779</v>
      </c>
      <c r="M2867" s="7">
        <f t="shared" si="580"/>
        <v>-9.4054915443715775E-2</v>
      </c>
      <c r="N2867" s="7">
        <f t="shared" si="584"/>
        <v>503.88907726746316</v>
      </c>
    </row>
    <row r="2868" spans="2:14" x14ac:dyDescent="0.25">
      <c r="B2868" s="1">
        <f t="shared" si="581"/>
        <v>28500</v>
      </c>
      <c r="C2868" s="4">
        <f t="shared" si="573"/>
        <v>19.791666666666668</v>
      </c>
      <c r="D2868" s="3">
        <f t="shared" si="582"/>
        <v>0.79166666666666785</v>
      </c>
      <c r="E2868" s="1">
        <f t="shared" si="574"/>
        <v>5</v>
      </c>
      <c r="F2868" s="1">
        <f t="shared" si="583"/>
        <v>19.969127785072367</v>
      </c>
      <c r="G2868" s="1">
        <f t="shared" si="575"/>
        <v>0</v>
      </c>
      <c r="H2868" s="1">
        <f t="shared" si="576"/>
        <v>1</v>
      </c>
      <c r="I2868" s="1">
        <f t="shared" si="577"/>
        <v>0</v>
      </c>
      <c r="J2868" s="1">
        <f t="shared" si="585"/>
        <v>1</v>
      </c>
      <c r="K2868" s="7">
        <f t="shared" si="578"/>
        <v>1796.2953342086837</v>
      </c>
      <c r="L2868" s="7">
        <f t="shared" si="579"/>
        <v>1322222.7994747898</v>
      </c>
      <c r="M2868" s="7">
        <f t="shared" si="580"/>
        <v>0.13222227994747898</v>
      </c>
      <c r="N2868" s="7">
        <f t="shared" si="584"/>
        <v>1902.3334463604779</v>
      </c>
    </row>
    <row r="2869" spans="2:14" x14ac:dyDescent="0.25">
      <c r="B2869" s="1">
        <f t="shared" si="581"/>
        <v>28510</v>
      </c>
      <c r="C2869" s="4">
        <f t="shared" si="573"/>
        <v>19.798611111111111</v>
      </c>
      <c r="D2869" s="3">
        <f t="shared" si="582"/>
        <v>0.79861111111111072</v>
      </c>
      <c r="E2869" s="1">
        <f t="shared" si="574"/>
        <v>5</v>
      </c>
      <c r="F2869" s="1">
        <f t="shared" si="583"/>
        <v>20.101350065019844</v>
      </c>
      <c r="G2869" s="1">
        <f t="shared" si="575"/>
        <v>0</v>
      </c>
      <c r="H2869" s="1">
        <f t="shared" si="576"/>
        <v>0</v>
      </c>
      <c r="I2869" s="1">
        <f t="shared" si="577"/>
        <v>0</v>
      </c>
      <c r="J2869" s="1">
        <f t="shared" si="585"/>
        <v>1</v>
      </c>
      <c r="K2869" s="7">
        <f t="shared" si="578"/>
        <v>1812.1620078023811</v>
      </c>
      <c r="L2869" s="7">
        <f t="shared" si="579"/>
        <v>1312702.7953185714</v>
      </c>
      <c r="M2869" s="7">
        <f t="shared" si="580"/>
        <v>0.13127027953185713</v>
      </c>
      <c r="N2869" s="7">
        <f t="shared" si="584"/>
        <v>2741.4000678162865</v>
      </c>
    </row>
    <row r="2870" spans="2:14" x14ac:dyDescent="0.25">
      <c r="B2870" s="1">
        <f t="shared" si="581"/>
        <v>28520</v>
      </c>
      <c r="C2870" s="4">
        <f t="shared" si="573"/>
        <v>19.805555555555557</v>
      </c>
      <c r="D2870" s="3">
        <f t="shared" si="582"/>
        <v>0.80555555555555713</v>
      </c>
      <c r="E2870" s="1">
        <f t="shared" si="574"/>
        <v>5</v>
      </c>
      <c r="F2870" s="1">
        <f t="shared" si="583"/>
        <v>20.232620344551702</v>
      </c>
      <c r="G2870" s="1">
        <f t="shared" si="575"/>
        <v>0</v>
      </c>
      <c r="H2870" s="1">
        <f t="shared" si="576"/>
        <v>0</v>
      </c>
      <c r="I2870" s="1">
        <f t="shared" si="577"/>
        <v>0</v>
      </c>
      <c r="J2870" s="1">
        <f t="shared" si="585"/>
        <v>1</v>
      </c>
      <c r="K2870" s="7">
        <f t="shared" si="578"/>
        <v>1827.9144413462041</v>
      </c>
      <c r="L2870" s="7">
        <f t="shared" si="579"/>
        <v>1303251.3351922776</v>
      </c>
      <c r="M2870" s="7">
        <f t="shared" si="580"/>
        <v>0.13032513351922775</v>
      </c>
      <c r="N2870" s="7">
        <f t="shared" si="584"/>
        <v>3244.8400406897717</v>
      </c>
    </row>
    <row r="2871" spans="2:14" x14ac:dyDescent="0.25">
      <c r="B2871" s="1">
        <f t="shared" si="581"/>
        <v>28530</v>
      </c>
      <c r="C2871" s="4">
        <f t="shared" si="573"/>
        <v>19.8125</v>
      </c>
      <c r="D2871" s="3">
        <f t="shared" si="582"/>
        <v>0.8125</v>
      </c>
      <c r="E2871" s="1">
        <f t="shared" si="574"/>
        <v>5</v>
      </c>
      <c r="F2871" s="1">
        <f t="shared" si="583"/>
        <v>20.36294547807093</v>
      </c>
      <c r="G2871" s="1">
        <f t="shared" si="575"/>
        <v>0</v>
      </c>
      <c r="H2871" s="1">
        <f t="shared" si="576"/>
        <v>0</v>
      </c>
      <c r="I2871" s="1">
        <f t="shared" si="577"/>
        <v>1</v>
      </c>
      <c r="J2871" s="1">
        <f t="shared" si="585"/>
        <v>0</v>
      </c>
      <c r="K2871" s="7">
        <f t="shared" si="578"/>
        <v>1843.5534573685113</v>
      </c>
      <c r="L2871" s="7">
        <f t="shared" si="579"/>
        <v>-1106132.0744211068</v>
      </c>
      <c r="M2871" s="7">
        <f t="shared" si="580"/>
        <v>-0.11061320744211069</v>
      </c>
      <c r="N2871" s="7">
        <f t="shared" si="584"/>
        <v>1946.904024413863</v>
      </c>
    </row>
    <row r="2872" spans="2:14" x14ac:dyDescent="0.25">
      <c r="B2872" s="1">
        <f t="shared" si="581"/>
        <v>28540</v>
      </c>
      <c r="C2872" s="4">
        <f t="shared" si="573"/>
        <v>19.819444444444443</v>
      </c>
      <c r="D2872" s="3">
        <f t="shared" si="582"/>
        <v>0.81944444444444287</v>
      </c>
      <c r="E2872" s="1">
        <f t="shared" si="574"/>
        <v>5</v>
      </c>
      <c r="F2872" s="1">
        <f t="shared" si="583"/>
        <v>20.25233227062882</v>
      </c>
      <c r="G2872" s="1">
        <f t="shared" si="575"/>
        <v>0</v>
      </c>
      <c r="H2872" s="1">
        <f t="shared" si="576"/>
        <v>0</v>
      </c>
      <c r="I2872" s="1">
        <f t="shared" si="577"/>
        <v>0</v>
      </c>
      <c r="J2872" s="1">
        <f t="shared" si="585"/>
        <v>0</v>
      </c>
      <c r="K2872" s="7">
        <f t="shared" si="578"/>
        <v>1830.2798724754582</v>
      </c>
      <c r="L2872" s="7">
        <f t="shared" si="579"/>
        <v>-1098167.9234852749</v>
      </c>
      <c r="M2872" s="7">
        <f t="shared" si="580"/>
        <v>-0.10981679234852749</v>
      </c>
      <c r="N2872" s="7">
        <f t="shared" si="584"/>
        <v>1168.1424146483178</v>
      </c>
    </row>
    <row r="2873" spans="2:14" x14ac:dyDescent="0.25">
      <c r="B2873" s="1">
        <f t="shared" si="581"/>
        <v>28550</v>
      </c>
      <c r="C2873" s="4">
        <f t="shared" si="573"/>
        <v>19.826388888888889</v>
      </c>
      <c r="D2873" s="3">
        <f t="shared" si="582"/>
        <v>0.82638888888888928</v>
      </c>
      <c r="E2873" s="1">
        <f t="shared" si="574"/>
        <v>5</v>
      </c>
      <c r="F2873" s="1">
        <f t="shared" si="583"/>
        <v>20.142515478280291</v>
      </c>
      <c r="G2873" s="1">
        <f t="shared" si="575"/>
        <v>0</v>
      </c>
      <c r="H2873" s="1">
        <f t="shared" si="576"/>
        <v>0</v>
      </c>
      <c r="I2873" s="1">
        <f t="shared" si="577"/>
        <v>0</v>
      </c>
      <c r="J2873" s="1">
        <f t="shared" si="585"/>
        <v>0</v>
      </c>
      <c r="K2873" s="7">
        <f t="shared" si="578"/>
        <v>1817.1018573936346</v>
      </c>
      <c r="L2873" s="7">
        <f t="shared" si="579"/>
        <v>-1090261.1144361808</v>
      </c>
      <c r="M2873" s="7">
        <f t="shared" si="580"/>
        <v>-0.10902611144361808</v>
      </c>
      <c r="N2873" s="7">
        <f t="shared" si="584"/>
        <v>700.88544878899063</v>
      </c>
    </row>
    <row r="2874" spans="2:14" x14ac:dyDescent="0.25">
      <c r="B2874" s="1">
        <f t="shared" si="581"/>
        <v>28560</v>
      </c>
      <c r="C2874" s="4">
        <f t="shared" si="573"/>
        <v>19.833333333333332</v>
      </c>
      <c r="D2874" s="3">
        <f t="shared" si="582"/>
        <v>0.83333333333333215</v>
      </c>
      <c r="E2874" s="1">
        <f t="shared" si="574"/>
        <v>5</v>
      </c>
      <c r="F2874" s="1">
        <f t="shared" si="583"/>
        <v>20.033489366836672</v>
      </c>
      <c r="G2874" s="1">
        <f t="shared" si="575"/>
        <v>0</v>
      </c>
      <c r="H2874" s="1">
        <f t="shared" si="576"/>
        <v>0</v>
      </c>
      <c r="I2874" s="1">
        <f t="shared" si="577"/>
        <v>0</v>
      </c>
      <c r="J2874" s="1">
        <f t="shared" si="585"/>
        <v>0</v>
      </c>
      <c r="K2874" s="7">
        <f t="shared" si="578"/>
        <v>1804.0187240204004</v>
      </c>
      <c r="L2874" s="7">
        <f t="shared" si="579"/>
        <v>-1082411.2344122403</v>
      </c>
      <c r="M2874" s="7">
        <f t="shared" si="580"/>
        <v>-0.10824112344122404</v>
      </c>
      <c r="N2874" s="7">
        <f t="shared" si="584"/>
        <v>420.53126927339434</v>
      </c>
    </row>
    <row r="2875" spans="2:14" x14ac:dyDescent="0.25">
      <c r="B2875" s="1">
        <f t="shared" si="581"/>
        <v>28570</v>
      </c>
      <c r="C2875" s="4">
        <f t="shared" si="573"/>
        <v>19.840277777777779</v>
      </c>
      <c r="D2875" s="3">
        <f t="shared" si="582"/>
        <v>0.84027777777777857</v>
      </c>
      <c r="E2875" s="1">
        <f t="shared" si="574"/>
        <v>3</v>
      </c>
      <c r="F2875" s="1">
        <f t="shared" si="583"/>
        <v>19.925248243395448</v>
      </c>
      <c r="G2875" s="1">
        <f t="shared" si="575"/>
        <v>0</v>
      </c>
      <c r="H2875" s="1">
        <f t="shared" si="576"/>
        <v>1</v>
      </c>
      <c r="I2875" s="1">
        <f t="shared" si="577"/>
        <v>0</v>
      </c>
      <c r="J2875" s="1">
        <f t="shared" si="585"/>
        <v>1</v>
      </c>
      <c r="K2875" s="7">
        <f t="shared" si="578"/>
        <v>2031.0297892074534</v>
      </c>
      <c r="L2875" s="7">
        <f t="shared" si="579"/>
        <v>1181382.1264755279</v>
      </c>
      <c r="M2875" s="7">
        <f t="shared" si="580"/>
        <v>0.11813821264755278</v>
      </c>
      <c r="N2875" s="7">
        <f t="shared" si="584"/>
        <v>1852.3187615640365</v>
      </c>
    </row>
    <row r="2876" spans="2:14" x14ac:dyDescent="0.25">
      <c r="B2876" s="1">
        <f t="shared" si="581"/>
        <v>28580</v>
      </c>
      <c r="C2876" s="4">
        <f t="shared" si="573"/>
        <v>19.847222222222221</v>
      </c>
      <c r="D2876" s="3">
        <f t="shared" si="582"/>
        <v>0.84722222222222143</v>
      </c>
      <c r="E2876" s="1">
        <f t="shared" si="574"/>
        <v>3</v>
      </c>
      <c r="F2876" s="1">
        <f t="shared" si="583"/>
        <v>20.043386456042999</v>
      </c>
      <c r="G2876" s="1">
        <f t="shared" si="575"/>
        <v>0</v>
      </c>
      <c r="H2876" s="1">
        <f t="shared" si="576"/>
        <v>0</v>
      </c>
      <c r="I2876" s="1">
        <f t="shared" si="577"/>
        <v>0</v>
      </c>
      <c r="J2876" s="1">
        <f t="shared" si="585"/>
        <v>1</v>
      </c>
      <c r="K2876" s="7">
        <f t="shared" si="578"/>
        <v>2045.2063747251595</v>
      </c>
      <c r="L2876" s="7">
        <f t="shared" si="579"/>
        <v>1172876.1751649042</v>
      </c>
      <c r="M2876" s="7">
        <f t="shared" si="580"/>
        <v>0.11728761751649042</v>
      </c>
      <c r="N2876" s="7">
        <f t="shared" si="584"/>
        <v>2711.391256938422</v>
      </c>
    </row>
    <row r="2877" spans="2:14" x14ac:dyDescent="0.25">
      <c r="B2877" s="1">
        <f t="shared" si="581"/>
        <v>28590</v>
      </c>
      <c r="C2877" s="4">
        <f t="shared" si="573"/>
        <v>19.854166666666668</v>
      </c>
      <c r="D2877" s="3">
        <f t="shared" si="582"/>
        <v>0.85416666666666785</v>
      </c>
      <c r="E2877" s="1">
        <f t="shared" si="574"/>
        <v>3</v>
      </c>
      <c r="F2877" s="1">
        <f t="shared" si="583"/>
        <v>20.160674073559488</v>
      </c>
      <c r="G2877" s="1">
        <f t="shared" si="575"/>
        <v>0</v>
      </c>
      <c r="H2877" s="1">
        <f t="shared" si="576"/>
        <v>0</v>
      </c>
      <c r="I2877" s="1">
        <f t="shared" si="577"/>
        <v>0</v>
      </c>
      <c r="J2877" s="1">
        <f t="shared" si="585"/>
        <v>1</v>
      </c>
      <c r="K2877" s="7">
        <f t="shared" si="578"/>
        <v>2059.2808888271384</v>
      </c>
      <c r="L2877" s="7">
        <f t="shared" si="579"/>
        <v>1164431.4667037171</v>
      </c>
      <c r="M2877" s="7">
        <f t="shared" si="580"/>
        <v>0.11644314667037171</v>
      </c>
      <c r="N2877" s="7">
        <f t="shared" si="584"/>
        <v>3226.8347541630528</v>
      </c>
    </row>
    <row r="2878" spans="2:14" x14ac:dyDescent="0.25">
      <c r="B2878" s="1">
        <f t="shared" si="581"/>
        <v>28600</v>
      </c>
      <c r="C2878" s="4">
        <f t="shared" si="573"/>
        <v>19.861111111111111</v>
      </c>
      <c r="D2878" s="3">
        <f t="shared" si="582"/>
        <v>0.86111111111111072</v>
      </c>
      <c r="E2878" s="1">
        <f t="shared" si="574"/>
        <v>3</v>
      </c>
      <c r="F2878" s="1">
        <f t="shared" si="583"/>
        <v>20.277117220229858</v>
      </c>
      <c r="G2878" s="1">
        <f t="shared" si="575"/>
        <v>0</v>
      </c>
      <c r="H2878" s="1">
        <f t="shared" si="576"/>
        <v>0</v>
      </c>
      <c r="I2878" s="1">
        <f t="shared" si="577"/>
        <v>0</v>
      </c>
      <c r="J2878" s="1">
        <f t="shared" si="585"/>
        <v>1</v>
      </c>
      <c r="K2878" s="7">
        <f t="shared" si="578"/>
        <v>2073.2540664275825</v>
      </c>
      <c r="L2878" s="7">
        <f t="shared" si="579"/>
        <v>1156047.5601434505</v>
      </c>
      <c r="M2878" s="7">
        <f t="shared" si="580"/>
        <v>0.11560475601434506</v>
      </c>
      <c r="N2878" s="7">
        <f t="shared" si="584"/>
        <v>3536.1008524978315</v>
      </c>
    </row>
    <row r="2879" spans="2:14" x14ac:dyDescent="0.25">
      <c r="B2879" s="1">
        <f t="shared" si="581"/>
        <v>28610</v>
      </c>
      <c r="C2879" s="4">
        <f t="shared" si="573"/>
        <v>19.868055555555557</v>
      </c>
      <c r="D2879" s="3">
        <f t="shared" si="582"/>
        <v>0.86805555555555713</v>
      </c>
      <c r="E2879" s="1">
        <f t="shared" si="574"/>
        <v>3</v>
      </c>
      <c r="F2879" s="1">
        <f t="shared" si="583"/>
        <v>20.392721976244204</v>
      </c>
      <c r="G2879" s="1">
        <f t="shared" si="575"/>
        <v>0</v>
      </c>
      <c r="H2879" s="1">
        <f t="shared" si="576"/>
        <v>0</v>
      </c>
      <c r="I2879" s="1">
        <f t="shared" si="577"/>
        <v>1</v>
      </c>
      <c r="J2879" s="1">
        <f t="shared" si="585"/>
        <v>0</v>
      </c>
      <c r="K2879" s="7">
        <f t="shared" si="578"/>
        <v>2087.1266371493043</v>
      </c>
      <c r="L2879" s="7">
        <f t="shared" si="579"/>
        <v>-1252275.9822895825</v>
      </c>
      <c r="M2879" s="7">
        <f t="shared" si="580"/>
        <v>-0.12522759822895824</v>
      </c>
      <c r="N2879" s="7">
        <f t="shared" si="584"/>
        <v>2121.6605114986987</v>
      </c>
    </row>
    <row r="2880" spans="2:14" x14ac:dyDescent="0.25">
      <c r="B2880" s="1">
        <f t="shared" si="581"/>
        <v>28620</v>
      </c>
      <c r="C2880" s="4">
        <f t="shared" si="573"/>
        <v>19.875</v>
      </c>
      <c r="D2880" s="3">
        <f t="shared" si="582"/>
        <v>0.875</v>
      </c>
      <c r="E2880" s="1">
        <f t="shared" si="574"/>
        <v>1</v>
      </c>
      <c r="F2880" s="1">
        <f t="shared" si="583"/>
        <v>20.267494378015247</v>
      </c>
      <c r="G2880" s="1">
        <f t="shared" si="575"/>
        <v>0</v>
      </c>
      <c r="H2880" s="1">
        <f t="shared" si="576"/>
        <v>0</v>
      </c>
      <c r="I2880" s="1">
        <f t="shared" si="577"/>
        <v>0</v>
      </c>
      <c r="J2880" s="1">
        <f t="shared" si="585"/>
        <v>0</v>
      </c>
      <c r="K2880" s="7">
        <f t="shared" si="578"/>
        <v>2312.0993253618294</v>
      </c>
      <c r="L2880" s="7">
        <f t="shared" si="579"/>
        <v>-1387259.5952170976</v>
      </c>
      <c r="M2880" s="7">
        <f t="shared" si="580"/>
        <v>-0.13872595952170977</v>
      </c>
      <c r="N2880" s="7">
        <f t="shared" si="584"/>
        <v>1272.9963068992192</v>
      </c>
    </row>
    <row r="2881" spans="2:14" x14ac:dyDescent="0.25">
      <c r="B2881" s="1">
        <f t="shared" si="581"/>
        <v>28630</v>
      </c>
      <c r="C2881" s="4">
        <f t="shared" si="573"/>
        <v>19.881944444444443</v>
      </c>
      <c r="D2881" s="3">
        <f t="shared" si="582"/>
        <v>0.88194444444444287</v>
      </c>
      <c r="E2881" s="1">
        <f t="shared" si="574"/>
        <v>1</v>
      </c>
      <c r="F2881" s="1">
        <f t="shared" si="583"/>
        <v>20.128768418493536</v>
      </c>
      <c r="G2881" s="1">
        <f t="shared" si="575"/>
        <v>0</v>
      </c>
      <c r="H2881" s="1">
        <f t="shared" si="576"/>
        <v>0</v>
      </c>
      <c r="I2881" s="1">
        <f t="shared" si="577"/>
        <v>0</v>
      </c>
      <c r="J2881" s="1">
        <f t="shared" si="585"/>
        <v>0</v>
      </c>
      <c r="K2881" s="7">
        <f t="shared" si="578"/>
        <v>2295.4522102192241</v>
      </c>
      <c r="L2881" s="7">
        <f t="shared" si="579"/>
        <v>-1377271.3261315343</v>
      </c>
      <c r="M2881" s="7">
        <f t="shared" si="580"/>
        <v>-0.13772713261315342</v>
      </c>
      <c r="N2881" s="7">
        <f t="shared" si="584"/>
        <v>763.79778413953147</v>
      </c>
    </row>
    <row r="2882" spans="2:14" x14ac:dyDescent="0.25">
      <c r="B2882" s="1">
        <f t="shared" si="581"/>
        <v>28640</v>
      </c>
      <c r="C2882" s="4">
        <f t="shared" si="573"/>
        <v>19.888888888888889</v>
      </c>
      <c r="D2882" s="3">
        <f t="shared" si="582"/>
        <v>0.88888888888888928</v>
      </c>
      <c r="E2882" s="1">
        <f t="shared" si="574"/>
        <v>1</v>
      </c>
      <c r="F2882" s="1">
        <f t="shared" si="583"/>
        <v>19.991041285880382</v>
      </c>
      <c r="G2882" s="1">
        <f t="shared" si="575"/>
        <v>0</v>
      </c>
      <c r="H2882" s="1">
        <f t="shared" si="576"/>
        <v>1</v>
      </c>
      <c r="I2882" s="1">
        <f t="shared" si="577"/>
        <v>0</v>
      </c>
      <c r="J2882" s="1">
        <f t="shared" si="585"/>
        <v>1</v>
      </c>
      <c r="K2882" s="7">
        <f t="shared" si="578"/>
        <v>2278.9249543056453</v>
      </c>
      <c r="L2882" s="7">
        <f t="shared" si="579"/>
        <v>1032645.0274166128</v>
      </c>
      <c r="M2882" s="7">
        <f t="shared" si="580"/>
        <v>0.10326450274166128</v>
      </c>
      <c r="N2882" s="7">
        <f t="shared" si="584"/>
        <v>2058.278670483719</v>
      </c>
    </row>
    <row r="2883" spans="2:14" x14ac:dyDescent="0.25">
      <c r="B2883" s="1">
        <f t="shared" si="581"/>
        <v>28650</v>
      </c>
      <c r="C2883" s="4">
        <f t="shared" si="573"/>
        <v>19.895833333333332</v>
      </c>
      <c r="D2883" s="3">
        <f t="shared" si="582"/>
        <v>0.89583333333333215</v>
      </c>
      <c r="E2883" s="1">
        <f t="shared" si="574"/>
        <v>1</v>
      </c>
      <c r="F2883" s="1">
        <f t="shared" si="583"/>
        <v>20.094305788622044</v>
      </c>
      <c r="G2883" s="1">
        <f t="shared" si="575"/>
        <v>0</v>
      </c>
      <c r="H2883" s="1">
        <f t="shared" si="576"/>
        <v>0</v>
      </c>
      <c r="I2883" s="1">
        <f t="shared" si="577"/>
        <v>0</v>
      </c>
      <c r="J2883" s="1">
        <f t="shared" si="585"/>
        <v>1</v>
      </c>
      <c r="K2883" s="7">
        <f t="shared" si="578"/>
        <v>2291.316694634645</v>
      </c>
      <c r="L2883" s="7">
        <f t="shared" si="579"/>
        <v>1025209.9832192131</v>
      </c>
      <c r="M2883" s="7">
        <f t="shared" si="580"/>
        <v>0.10252099832192131</v>
      </c>
      <c r="N2883" s="7">
        <f t="shared" si="584"/>
        <v>2834.9672022902314</v>
      </c>
    </row>
    <row r="2884" spans="2:14" x14ac:dyDescent="0.25">
      <c r="B2884" s="1">
        <f t="shared" si="581"/>
        <v>28660</v>
      </c>
      <c r="C2884" s="4">
        <f t="shared" si="573"/>
        <v>19.902777777777779</v>
      </c>
      <c r="D2884" s="3">
        <f t="shared" si="582"/>
        <v>0.90277777777777857</v>
      </c>
      <c r="E2884" s="1">
        <f t="shared" si="574"/>
        <v>1</v>
      </c>
      <c r="F2884" s="1">
        <f t="shared" si="583"/>
        <v>20.196826786943966</v>
      </c>
      <c r="G2884" s="1">
        <f t="shared" si="575"/>
        <v>0</v>
      </c>
      <c r="H2884" s="1">
        <f t="shared" si="576"/>
        <v>0</v>
      </c>
      <c r="I2884" s="1">
        <f t="shared" si="577"/>
        <v>0</v>
      </c>
      <c r="J2884" s="1">
        <f t="shared" si="585"/>
        <v>1</v>
      </c>
      <c r="K2884" s="7">
        <f t="shared" si="578"/>
        <v>2303.6192144332758</v>
      </c>
      <c r="L2884" s="7">
        <f t="shared" si="579"/>
        <v>1017828.4713400344</v>
      </c>
      <c r="M2884" s="7">
        <f t="shared" si="580"/>
        <v>0.10178284713400344</v>
      </c>
      <c r="N2884" s="7">
        <f t="shared" si="584"/>
        <v>3300.9803213741388</v>
      </c>
    </row>
    <row r="2885" spans="2:14" x14ac:dyDescent="0.25">
      <c r="B2885" s="1">
        <f t="shared" si="581"/>
        <v>28670</v>
      </c>
      <c r="C2885" s="4">
        <f t="shared" si="573"/>
        <v>19.909722222222221</v>
      </c>
      <c r="D2885" s="3">
        <f t="shared" si="582"/>
        <v>0.90972222222222143</v>
      </c>
      <c r="E2885" s="1">
        <f t="shared" si="574"/>
        <v>1</v>
      </c>
      <c r="F2885" s="1">
        <f t="shared" si="583"/>
        <v>20.29860963407797</v>
      </c>
      <c r="G2885" s="1">
        <f t="shared" si="575"/>
        <v>0</v>
      </c>
      <c r="H2885" s="1">
        <f t="shared" si="576"/>
        <v>0</v>
      </c>
      <c r="I2885" s="1">
        <f t="shared" si="577"/>
        <v>0</v>
      </c>
      <c r="J2885" s="1">
        <f t="shared" si="585"/>
        <v>1</v>
      </c>
      <c r="K2885" s="7">
        <f t="shared" si="578"/>
        <v>2315.8331560893562</v>
      </c>
      <c r="L2885" s="7">
        <f t="shared" si="579"/>
        <v>1010500.1063463863</v>
      </c>
      <c r="M2885" s="7">
        <f t="shared" si="580"/>
        <v>0.10105001063463863</v>
      </c>
      <c r="N2885" s="7">
        <f t="shared" si="584"/>
        <v>3580.5881928244835</v>
      </c>
    </row>
    <row r="2886" spans="2:14" x14ac:dyDescent="0.25">
      <c r="B2886" s="1">
        <f t="shared" si="581"/>
        <v>28680</v>
      </c>
      <c r="C2886" s="4">
        <f t="shared" si="573"/>
        <v>19.916666666666668</v>
      </c>
      <c r="D2886" s="3">
        <f t="shared" si="582"/>
        <v>0.91666666666666785</v>
      </c>
      <c r="E2886" s="1">
        <f t="shared" si="574"/>
        <v>0</v>
      </c>
      <c r="F2886" s="1">
        <f t="shared" si="583"/>
        <v>20.399659644712607</v>
      </c>
      <c r="G2886" s="1">
        <f t="shared" si="575"/>
        <v>0</v>
      </c>
      <c r="H2886" s="1">
        <f t="shared" si="576"/>
        <v>0</v>
      </c>
      <c r="I2886" s="1">
        <f t="shared" si="577"/>
        <v>1</v>
      </c>
      <c r="J2886" s="1">
        <f t="shared" si="585"/>
        <v>0</v>
      </c>
      <c r="K2886" s="7">
        <f t="shared" si="578"/>
        <v>2447.9591573655125</v>
      </c>
      <c r="L2886" s="7">
        <f t="shared" si="579"/>
        <v>-1468775.4944193074</v>
      </c>
      <c r="M2886" s="7">
        <f t="shared" si="580"/>
        <v>-0.14687754944193074</v>
      </c>
      <c r="N2886" s="7">
        <f t="shared" si="584"/>
        <v>2148.3529156946902</v>
      </c>
    </row>
    <row r="2887" spans="2:14" x14ac:dyDescent="0.25">
      <c r="B2887" s="1">
        <f t="shared" si="581"/>
        <v>28690</v>
      </c>
      <c r="C2887" s="4">
        <f t="shared" si="573"/>
        <v>19.923611111111111</v>
      </c>
      <c r="D2887" s="3">
        <f t="shared" si="582"/>
        <v>0.92361111111111072</v>
      </c>
      <c r="E2887" s="1">
        <f t="shared" si="574"/>
        <v>0</v>
      </c>
      <c r="F2887" s="1">
        <f t="shared" si="583"/>
        <v>20.252782095270675</v>
      </c>
      <c r="G2887" s="1">
        <f t="shared" si="575"/>
        <v>0</v>
      </c>
      <c r="H2887" s="1">
        <f t="shared" si="576"/>
        <v>0</v>
      </c>
      <c r="I2887" s="1">
        <f t="shared" si="577"/>
        <v>0</v>
      </c>
      <c r="J2887" s="1">
        <f t="shared" si="585"/>
        <v>0</v>
      </c>
      <c r="K2887" s="7">
        <f t="shared" si="578"/>
        <v>2430.3338514324805</v>
      </c>
      <c r="L2887" s="7">
        <f t="shared" si="579"/>
        <v>-1458200.3108594883</v>
      </c>
      <c r="M2887" s="7">
        <f t="shared" si="580"/>
        <v>-0.14582003108594882</v>
      </c>
      <c r="N2887" s="7">
        <f t="shared" si="584"/>
        <v>1289.0117494168142</v>
      </c>
    </row>
    <row r="2888" spans="2:14" x14ac:dyDescent="0.25">
      <c r="B2888" s="1">
        <f t="shared" si="581"/>
        <v>28700</v>
      </c>
      <c r="C2888" s="4">
        <f t="shared" si="573"/>
        <v>19.930555555555557</v>
      </c>
      <c r="D2888" s="3">
        <f t="shared" si="582"/>
        <v>0.93055555555555713</v>
      </c>
      <c r="E2888" s="1">
        <f t="shared" si="574"/>
        <v>0</v>
      </c>
      <c r="F2888" s="1">
        <f t="shared" si="583"/>
        <v>20.106962064184724</v>
      </c>
      <c r="G2888" s="1">
        <f t="shared" si="575"/>
        <v>0</v>
      </c>
      <c r="H2888" s="1">
        <f t="shared" si="576"/>
        <v>0</v>
      </c>
      <c r="I2888" s="1">
        <f t="shared" si="577"/>
        <v>0</v>
      </c>
      <c r="J2888" s="1">
        <f t="shared" si="585"/>
        <v>0</v>
      </c>
      <c r="K2888" s="7">
        <f t="shared" si="578"/>
        <v>2412.8354477021667</v>
      </c>
      <c r="L2888" s="7">
        <f t="shared" si="579"/>
        <v>-1447701.2686213001</v>
      </c>
      <c r="M2888" s="7">
        <f t="shared" si="580"/>
        <v>-0.14477012686213001</v>
      </c>
      <c r="N2888" s="7">
        <f t="shared" si="584"/>
        <v>773.40704965008842</v>
      </c>
    </row>
    <row r="2889" spans="2:14" x14ac:dyDescent="0.25">
      <c r="B2889" s="1">
        <f t="shared" si="581"/>
        <v>28710</v>
      </c>
      <c r="C2889" s="4">
        <f t="shared" si="573"/>
        <v>19.9375</v>
      </c>
      <c r="D2889" s="3">
        <f t="shared" si="582"/>
        <v>0.9375</v>
      </c>
      <c r="E2889" s="1">
        <f t="shared" si="574"/>
        <v>0</v>
      </c>
      <c r="F2889" s="1">
        <f t="shared" si="583"/>
        <v>19.962191937322594</v>
      </c>
      <c r="G2889" s="1">
        <f t="shared" si="575"/>
        <v>0</v>
      </c>
      <c r="H2889" s="1">
        <f t="shared" si="576"/>
        <v>1</v>
      </c>
      <c r="I2889" s="1">
        <f t="shared" si="577"/>
        <v>0</v>
      </c>
      <c r="J2889" s="1">
        <f t="shared" si="585"/>
        <v>1</v>
      </c>
      <c r="K2889" s="7">
        <f t="shared" si="578"/>
        <v>2395.4630324787108</v>
      </c>
      <c r="L2889" s="7">
        <f t="shared" si="579"/>
        <v>962722.18051277346</v>
      </c>
      <c r="M2889" s="7">
        <f t="shared" si="580"/>
        <v>9.627221805127735E-2</v>
      </c>
      <c r="N2889" s="7">
        <f t="shared" si="584"/>
        <v>2064.0442297900531</v>
      </c>
    </row>
    <row r="2890" spans="2:14" x14ac:dyDescent="0.25">
      <c r="B2890" s="1">
        <f t="shared" si="581"/>
        <v>28720</v>
      </c>
      <c r="C2890" s="4">
        <f t="shared" si="573"/>
        <v>19.944444444444443</v>
      </c>
      <c r="D2890" s="3">
        <f t="shared" si="582"/>
        <v>0.94444444444444287</v>
      </c>
      <c r="E2890" s="1">
        <f t="shared" si="574"/>
        <v>0</v>
      </c>
      <c r="F2890" s="1">
        <f t="shared" si="583"/>
        <v>20.058464155373869</v>
      </c>
      <c r="G2890" s="1">
        <f t="shared" si="575"/>
        <v>0</v>
      </c>
      <c r="H2890" s="1">
        <f t="shared" si="576"/>
        <v>0</v>
      </c>
      <c r="I2890" s="1">
        <f t="shared" si="577"/>
        <v>0</v>
      </c>
      <c r="J2890" s="1">
        <f t="shared" si="585"/>
        <v>1</v>
      </c>
      <c r="K2890" s="7">
        <f t="shared" si="578"/>
        <v>2407.0156986448642</v>
      </c>
      <c r="L2890" s="7">
        <f t="shared" si="579"/>
        <v>955790.58081308147</v>
      </c>
      <c r="M2890" s="7">
        <f t="shared" si="580"/>
        <v>9.5579058081308149E-2</v>
      </c>
      <c r="N2890" s="7">
        <f t="shared" si="584"/>
        <v>2838.426537874032</v>
      </c>
    </row>
    <row r="2891" spans="2:14" x14ac:dyDescent="0.25">
      <c r="B2891" s="1">
        <f t="shared" si="581"/>
        <v>28730</v>
      </c>
      <c r="C2891" s="4">
        <f t="shared" si="573"/>
        <v>19.951388888888889</v>
      </c>
      <c r="D2891" s="3">
        <f t="shared" si="582"/>
        <v>0.95138888888888928</v>
      </c>
      <c r="E2891" s="1">
        <f t="shared" si="574"/>
        <v>0</v>
      </c>
      <c r="F2891" s="1">
        <f t="shared" si="583"/>
        <v>20.154043213455179</v>
      </c>
      <c r="G2891" s="1">
        <f t="shared" si="575"/>
        <v>0</v>
      </c>
      <c r="H2891" s="1">
        <f t="shared" si="576"/>
        <v>0</v>
      </c>
      <c r="I2891" s="1">
        <f t="shared" si="577"/>
        <v>0</v>
      </c>
      <c r="J2891" s="1">
        <f t="shared" si="585"/>
        <v>1</v>
      </c>
      <c r="K2891" s="7">
        <f t="shared" si="578"/>
        <v>2418.4851856146211</v>
      </c>
      <c r="L2891" s="7">
        <f t="shared" si="579"/>
        <v>948908.88863122731</v>
      </c>
      <c r="M2891" s="7">
        <f t="shared" si="580"/>
        <v>9.4890888863122733E-2</v>
      </c>
      <c r="N2891" s="7">
        <f t="shared" si="584"/>
        <v>3303.0559227244194</v>
      </c>
    </row>
    <row r="2892" spans="2:14" x14ac:dyDescent="0.25">
      <c r="B2892" s="1">
        <f t="shared" si="581"/>
        <v>28740</v>
      </c>
      <c r="C2892" s="4">
        <f t="shared" si="573"/>
        <v>19.958333333333332</v>
      </c>
      <c r="D2892" s="3">
        <f t="shared" si="582"/>
        <v>0.95833333333333215</v>
      </c>
      <c r="E2892" s="1">
        <f t="shared" si="574"/>
        <v>0</v>
      </c>
      <c r="F2892" s="1">
        <f t="shared" si="583"/>
        <v>20.248934102318302</v>
      </c>
      <c r="G2892" s="1">
        <f t="shared" si="575"/>
        <v>0</v>
      </c>
      <c r="H2892" s="1">
        <f t="shared" si="576"/>
        <v>0</v>
      </c>
      <c r="I2892" s="1">
        <f t="shared" si="577"/>
        <v>0</v>
      </c>
      <c r="J2892" s="1">
        <f t="shared" si="585"/>
        <v>1</v>
      </c>
      <c r="K2892" s="7">
        <f t="shared" si="578"/>
        <v>2429.8720922781959</v>
      </c>
      <c r="L2892" s="7">
        <f t="shared" si="579"/>
        <v>942076.74463308242</v>
      </c>
      <c r="M2892" s="7">
        <f t="shared" si="580"/>
        <v>9.4207674463308244E-2</v>
      </c>
      <c r="N2892" s="7">
        <f t="shared" si="584"/>
        <v>3581.8335536346513</v>
      </c>
    </row>
    <row r="2893" spans="2:14" x14ac:dyDescent="0.25">
      <c r="B2893" s="1">
        <f t="shared" si="581"/>
        <v>28750</v>
      </c>
      <c r="C2893" s="4">
        <f t="shared" si="573"/>
        <v>19.965277777777779</v>
      </c>
      <c r="D2893" s="3">
        <f t="shared" si="582"/>
        <v>0.96527777777777857</v>
      </c>
      <c r="E2893" s="1">
        <f t="shared" si="574"/>
        <v>0</v>
      </c>
      <c r="F2893" s="1">
        <f t="shared" si="583"/>
        <v>20.343141776781611</v>
      </c>
      <c r="G2893" s="1">
        <f t="shared" si="575"/>
        <v>0</v>
      </c>
      <c r="H2893" s="1">
        <f t="shared" si="576"/>
        <v>0</v>
      </c>
      <c r="I2893" s="1">
        <f t="shared" si="577"/>
        <v>1</v>
      </c>
      <c r="J2893" s="1">
        <f t="shared" si="585"/>
        <v>0</v>
      </c>
      <c r="K2893" s="7">
        <f t="shared" si="578"/>
        <v>2441.1770132137931</v>
      </c>
      <c r="L2893" s="7">
        <f t="shared" si="579"/>
        <v>-1464706.2079282759</v>
      </c>
      <c r="M2893" s="7">
        <f t="shared" si="580"/>
        <v>-0.1464706207928276</v>
      </c>
      <c r="N2893" s="7">
        <f t="shared" si="584"/>
        <v>2149.1001321807908</v>
      </c>
    </row>
    <row r="2894" spans="2:14" x14ac:dyDescent="0.25">
      <c r="B2894" s="1">
        <f t="shared" si="581"/>
        <v>28760</v>
      </c>
      <c r="C2894" s="4">
        <f t="shared" si="573"/>
        <v>19.972222222222221</v>
      </c>
      <c r="D2894" s="3">
        <f t="shared" si="582"/>
        <v>0.97222222222222143</v>
      </c>
      <c r="E2894" s="1">
        <f t="shared" si="574"/>
        <v>0</v>
      </c>
      <c r="F2894" s="1">
        <f t="shared" si="583"/>
        <v>20.196671155988785</v>
      </c>
      <c r="G2894" s="1">
        <f t="shared" si="575"/>
        <v>0</v>
      </c>
      <c r="H2894" s="1">
        <f t="shared" si="576"/>
        <v>0</v>
      </c>
      <c r="I2894" s="1">
        <f t="shared" si="577"/>
        <v>0</v>
      </c>
      <c r="J2894" s="1">
        <f t="shared" si="585"/>
        <v>0</v>
      </c>
      <c r="K2894" s="7">
        <f t="shared" si="578"/>
        <v>2423.6005387186538</v>
      </c>
      <c r="L2894" s="7">
        <f t="shared" si="579"/>
        <v>-1454160.3232311923</v>
      </c>
      <c r="M2894" s="7">
        <f t="shared" si="580"/>
        <v>-0.14541603232311923</v>
      </c>
      <c r="N2894" s="7">
        <f t="shared" si="584"/>
        <v>1289.4600793084744</v>
      </c>
    </row>
    <row r="2895" spans="2:14" x14ac:dyDescent="0.25">
      <c r="B2895" s="1">
        <f t="shared" si="581"/>
        <v>28770</v>
      </c>
      <c r="C2895" s="4">
        <f t="shared" si="573"/>
        <v>19.979166666666668</v>
      </c>
      <c r="D2895" s="3">
        <f t="shared" si="582"/>
        <v>0.97916666666666785</v>
      </c>
      <c r="E2895" s="1">
        <f t="shared" si="574"/>
        <v>0</v>
      </c>
      <c r="F2895" s="1">
        <f t="shared" si="583"/>
        <v>20.051255123665666</v>
      </c>
      <c r="G2895" s="1">
        <f t="shared" si="575"/>
        <v>0</v>
      </c>
      <c r="H2895" s="1">
        <f t="shared" si="576"/>
        <v>0</v>
      </c>
      <c r="I2895" s="1">
        <f t="shared" si="577"/>
        <v>0</v>
      </c>
      <c r="J2895" s="1">
        <f t="shared" si="585"/>
        <v>0</v>
      </c>
      <c r="K2895" s="7">
        <f t="shared" si="578"/>
        <v>2406.1506148398794</v>
      </c>
      <c r="L2895" s="7">
        <f t="shared" si="579"/>
        <v>-1443690.3689039277</v>
      </c>
      <c r="M2895" s="7">
        <f t="shared" si="580"/>
        <v>-0.14436903689039277</v>
      </c>
      <c r="N2895" s="7">
        <f t="shared" si="584"/>
        <v>773.67604758508458</v>
      </c>
    </row>
    <row r="2896" spans="2:14" x14ac:dyDescent="0.25">
      <c r="B2896" s="1">
        <f t="shared" si="581"/>
        <v>28780</v>
      </c>
      <c r="C2896" s="4">
        <f t="shared" si="573"/>
        <v>19.986111111111111</v>
      </c>
      <c r="D2896" s="3">
        <f t="shared" si="582"/>
        <v>0.98611111111111072</v>
      </c>
      <c r="E2896" s="1">
        <f t="shared" si="574"/>
        <v>0</v>
      </c>
      <c r="F2896" s="1">
        <f t="shared" si="583"/>
        <v>19.906886086775273</v>
      </c>
      <c r="G2896" s="1">
        <f t="shared" si="575"/>
        <v>0</v>
      </c>
      <c r="H2896" s="1">
        <f t="shared" si="576"/>
        <v>1</v>
      </c>
      <c r="I2896" s="1">
        <f t="shared" si="577"/>
        <v>0</v>
      </c>
      <c r="J2896" s="1">
        <f t="shared" si="585"/>
        <v>1</v>
      </c>
      <c r="K2896" s="7">
        <f t="shared" si="578"/>
        <v>2388.8263304130323</v>
      </c>
      <c r="L2896" s="7">
        <f t="shared" si="579"/>
        <v>966704.20175218047</v>
      </c>
      <c r="M2896" s="7">
        <f t="shared" si="580"/>
        <v>9.6670420175218041E-2</v>
      </c>
      <c r="N2896" s="7">
        <f t="shared" si="584"/>
        <v>2064.2056285510507</v>
      </c>
    </row>
    <row r="2897" spans="2:14" x14ac:dyDescent="0.25">
      <c r="B2897" s="1">
        <f t="shared" si="581"/>
        <v>28790</v>
      </c>
      <c r="C2897" s="4">
        <f t="shared" si="573"/>
        <v>19.993055555555557</v>
      </c>
      <c r="D2897" s="3">
        <f t="shared" si="582"/>
        <v>0.99305555555555713</v>
      </c>
      <c r="E2897" s="1">
        <f t="shared" si="574"/>
        <v>0</v>
      </c>
      <c r="F2897" s="1">
        <f t="shared" si="583"/>
        <v>20.003556506950492</v>
      </c>
      <c r="G2897" s="1">
        <f t="shared" si="575"/>
        <v>0</v>
      </c>
      <c r="H2897" s="1">
        <f t="shared" si="576"/>
        <v>0</v>
      </c>
      <c r="I2897" s="1">
        <f t="shared" si="577"/>
        <v>0</v>
      </c>
      <c r="J2897" s="1">
        <f t="shared" si="585"/>
        <v>1</v>
      </c>
      <c r="K2897" s="7">
        <f t="shared" si="578"/>
        <v>2400.4267808340587</v>
      </c>
      <c r="L2897" s="7">
        <f t="shared" si="579"/>
        <v>959743.93149956479</v>
      </c>
      <c r="M2897" s="7">
        <f t="shared" si="580"/>
        <v>9.5974393149956483E-2</v>
      </c>
      <c r="N2897" s="7">
        <f t="shared" si="584"/>
        <v>2838.5233771306303</v>
      </c>
    </row>
    <row r="2898" spans="2:14" x14ac:dyDescent="0.25">
      <c r="B2898" s="1">
        <f t="shared" si="581"/>
        <v>28800</v>
      </c>
      <c r="C2898" s="4">
        <f t="shared" ref="C2898:C2961" si="586">B2898/(24*60)</f>
        <v>20</v>
      </c>
      <c r="D2898" s="3">
        <f t="shared" si="582"/>
        <v>0</v>
      </c>
      <c r="E2898" s="1">
        <f t="shared" ref="E2898:E2961" si="587">VLOOKUP(D2898,$P$3:$R$27,3,1)</f>
        <v>-1</v>
      </c>
      <c r="F2898" s="1">
        <f t="shared" si="583"/>
        <v>20.099530900100447</v>
      </c>
      <c r="G2898" s="1">
        <f t="shared" ref="G2898:G2961" si="588">IF(VLOOKUP(D2898,$P$3:$Q$27,2,1)=0,1,0)</f>
        <v>1</v>
      </c>
      <c r="H2898" s="1">
        <f t="shared" ref="H2898:H2961" si="589">IF(F2898&lt;($G$2+G2898*$G$4),1,0)</f>
        <v>0</v>
      </c>
      <c r="I2898" s="1">
        <f t="shared" ref="I2898:I2961" si="590">IF(F2898&gt;($G$3+G2898*$G$4),1,0)</f>
        <v>1</v>
      </c>
      <c r="J2898" s="1">
        <f t="shared" si="585"/>
        <v>0</v>
      </c>
      <c r="K2898" s="7">
        <f t="shared" ref="K2898:K2961" si="591">(F2898-E2898)*$C$11</f>
        <v>2531.9437080120533</v>
      </c>
      <c r="L2898" s="7">
        <f t="shared" ref="L2898:L2961" si="592">((J2898*$G$6)-K2898)*60*$G$8</f>
        <v>-1519166.2248072319</v>
      </c>
      <c r="M2898" s="7">
        <f t="shared" ref="M2898:M2961" si="593">L2898/$C$5</f>
        <v>-0.15191662248072318</v>
      </c>
      <c r="N2898" s="7">
        <f t="shared" si="584"/>
        <v>1703.1140262783781</v>
      </c>
    </row>
    <row r="2899" spans="2:14" x14ac:dyDescent="0.25">
      <c r="B2899" s="1">
        <f t="shared" ref="B2899:B2962" si="594">B2898+$G$8</f>
        <v>28810</v>
      </c>
      <c r="C2899" s="4">
        <f t="shared" si="586"/>
        <v>20.006944444444443</v>
      </c>
      <c r="D2899" s="3">
        <f t="shared" ref="D2899:D2962" si="595">C2899-INT(C2899)</f>
        <v>6.9444444444428655E-3</v>
      </c>
      <c r="E2899" s="1">
        <f t="shared" si="587"/>
        <v>-1</v>
      </c>
      <c r="F2899" s="1">
        <f t="shared" ref="F2899:F2962" si="596">F2898+M2898</f>
        <v>19.947614277619724</v>
      </c>
      <c r="G2899" s="1">
        <f t="shared" si="588"/>
        <v>1</v>
      </c>
      <c r="H2899" s="1">
        <f t="shared" si="589"/>
        <v>0</v>
      </c>
      <c r="I2899" s="1">
        <f t="shared" si="590"/>
        <v>1</v>
      </c>
      <c r="J2899" s="1">
        <f t="shared" si="585"/>
        <v>0</v>
      </c>
      <c r="K2899" s="7">
        <f t="shared" si="591"/>
        <v>2513.7137133143665</v>
      </c>
      <c r="L2899" s="7">
        <f t="shared" si="592"/>
        <v>-1508228.2279886198</v>
      </c>
      <c r="M2899" s="7">
        <f t="shared" si="593"/>
        <v>-0.15082282279886197</v>
      </c>
      <c r="N2899" s="7">
        <f t="shared" ref="N2899:N2962" si="597">(J2899*$G$6*$N$15)+N2898*$N$14</f>
        <v>1021.8684157670268</v>
      </c>
    </row>
    <row r="2900" spans="2:14" x14ac:dyDescent="0.25">
      <c r="B2900" s="1">
        <f t="shared" si="594"/>
        <v>28820</v>
      </c>
      <c r="C2900" s="4">
        <f t="shared" si="586"/>
        <v>20.013888888888889</v>
      </c>
      <c r="D2900" s="3">
        <f t="shared" si="595"/>
        <v>1.3888888888889284E-2</v>
      </c>
      <c r="E2900" s="1">
        <f t="shared" si="587"/>
        <v>-1</v>
      </c>
      <c r="F2900" s="1">
        <f t="shared" si="596"/>
        <v>19.796791454820863</v>
      </c>
      <c r="G2900" s="1">
        <f t="shared" si="588"/>
        <v>1</v>
      </c>
      <c r="H2900" s="1">
        <f t="shared" si="589"/>
        <v>0</v>
      </c>
      <c r="I2900" s="1">
        <f t="shared" si="590"/>
        <v>1</v>
      </c>
      <c r="J2900" s="1">
        <f t="shared" ref="J2900:J2963" si="598">IF(OR(AND(I2900=0,J2899=1),AND(H2900=1,I2900=0)),1,0)</f>
        <v>0</v>
      </c>
      <c r="K2900" s="7">
        <f t="shared" si="591"/>
        <v>2495.6149745785033</v>
      </c>
      <c r="L2900" s="7">
        <f t="shared" si="592"/>
        <v>-1497368.984747102</v>
      </c>
      <c r="M2900" s="7">
        <f t="shared" si="593"/>
        <v>-0.14973689847471019</v>
      </c>
      <c r="N2900" s="7">
        <f t="shared" si="597"/>
        <v>613.12104946021611</v>
      </c>
    </row>
    <row r="2901" spans="2:14" x14ac:dyDescent="0.25">
      <c r="B2901" s="1">
        <f t="shared" si="594"/>
        <v>28830</v>
      </c>
      <c r="C2901" s="4">
        <f t="shared" si="586"/>
        <v>20.020833333333332</v>
      </c>
      <c r="D2901" s="3">
        <f t="shared" si="595"/>
        <v>2.0833333333332149E-2</v>
      </c>
      <c r="E2901" s="1">
        <f t="shared" si="587"/>
        <v>-1</v>
      </c>
      <c r="F2901" s="1">
        <f t="shared" si="596"/>
        <v>19.647054556346152</v>
      </c>
      <c r="G2901" s="1">
        <f t="shared" si="588"/>
        <v>1</v>
      </c>
      <c r="H2901" s="1">
        <f t="shared" si="589"/>
        <v>0</v>
      </c>
      <c r="I2901" s="1">
        <f t="shared" si="590"/>
        <v>1</v>
      </c>
      <c r="J2901" s="1">
        <f t="shared" si="598"/>
        <v>0</v>
      </c>
      <c r="K2901" s="7">
        <f t="shared" si="591"/>
        <v>2477.646546761538</v>
      </c>
      <c r="L2901" s="7">
        <f t="shared" si="592"/>
        <v>-1486587.928056923</v>
      </c>
      <c r="M2901" s="7">
        <f t="shared" si="593"/>
        <v>-0.1486587928056923</v>
      </c>
      <c r="N2901" s="7">
        <f t="shared" si="597"/>
        <v>367.87262967612963</v>
      </c>
    </row>
    <row r="2902" spans="2:14" x14ac:dyDescent="0.25">
      <c r="B2902" s="1">
        <f t="shared" si="594"/>
        <v>28840</v>
      </c>
      <c r="C2902" s="4">
        <f t="shared" si="586"/>
        <v>20.027777777777779</v>
      </c>
      <c r="D2902" s="3">
        <f t="shared" si="595"/>
        <v>2.7777777777778567E-2</v>
      </c>
      <c r="E2902" s="1">
        <f t="shared" si="587"/>
        <v>-1</v>
      </c>
      <c r="F2902" s="1">
        <f t="shared" si="596"/>
        <v>19.498395763540461</v>
      </c>
      <c r="G2902" s="1">
        <f t="shared" si="588"/>
        <v>1</v>
      </c>
      <c r="H2902" s="1">
        <f t="shared" si="589"/>
        <v>0</v>
      </c>
      <c r="I2902" s="1">
        <f t="shared" si="590"/>
        <v>1</v>
      </c>
      <c r="J2902" s="1">
        <f t="shared" si="598"/>
        <v>0</v>
      </c>
      <c r="K2902" s="7">
        <f t="shared" si="591"/>
        <v>2459.8074916248552</v>
      </c>
      <c r="L2902" s="7">
        <f t="shared" si="592"/>
        <v>-1475884.4949749131</v>
      </c>
      <c r="M2902" s="7">
        <f t="shared" si="593"/>
        <v>-0.14758844949749131</v>
      </c>
      <c r="N2902" s="7">
        <f t="shared" si="597"/>
        <v>220.72357780567776</v>
      </c>
    </row>
    <row r="2903" spans="2:14" x14ac:dyDescent="0.25">
      <c r="B2903" s="1">
        <f t="shared" si="594"/>
        <v>28850</v>
      </c>
      <c r="C2903" s="4">
        <f t="shared" si="586"/>
        <v>20.034722222222221</v>
      </c>
      <c r="D2903" s="3">
        <f t="shared" si="595"/>
        <v>3.4722222222221433E-2</v>
      </c>
      <c r="E2903" s="1">
        <f t="shared" si="587"/>
        <v>-1</v>
      </c>
      <c r="F2903" s="1">
        <f t="shared" si="596"/>
        <v>19.350807314042971</v>
      </c>
      <c r="G2903" s="1">
        <f t="shared" si="588"/>
        <v>1</v>
      </c>
      <c r="H2903" s="1">
        <f t="shared" si="589"/>
        <v>0</v>
      </c>
      <c r="I2903" s="1">
        <f t="shared" si="590"/>
        <v>1</v>
      </c>
      <c r="J2903" s="1">
        <f t="shared" si="598"/>
        <v>0</v>
      </c>
      <c r="K2903" s="7">
        <f t="shared" si="591"/>
        <v>2442.0968776851564</v>
      </c>
      <c r="L2903" s="7">
        <f t="shared" si="592"/>
        <v>-1465258.1266110938</v>
      </c>
      <c r="M2903" s="7">
        <f t="shared" si="593"/>
        <v>-0.14652581266110937</v>
      </c>
      <c r="N2903" s="7">
        <f t="shared" si="597"/>
        <v>132.43414668340665</v>
      </c>
    </row>
    <row r="2904" spans="2:14" x14ac:dyDescent="0.25">
      <c r="B2904" s="1">
        <f t="shared" si="594"/>
        <v>28860</v>
      </c>
      <c r="C2904" s="4">
        <f t="shared" si="586"/>
        <v>20.041666666666668</v>
      </c>
      <c r="D2904" s="3">
        <f t="shared" si="595"/>
        <v>4.1666666666667851E-2</v>
      </c>
      <c r="E2904" s="1">
        <f t="shared" si="587"/>
        <v>-1.5</v>
      </c>
      <c r="F2904" s="1">
        <f t="shared" si="596"/>
        <v>19.20428150138186</v>
      </c>
      <c r="G2904" s="1">
        <f t="shared" si="588"/>
        <v>1</v>
      </c>
      <c r="H2904" s="1">
        <f t="shared" si="589"/>
        <v>0</v>
      </c>
      <c r="I2904" s="1">
        <f t="shared" si="590"/>
        <v>1</v>
      </c>
      <c r="J2904" s="1">
        <f t="shared" si="598"/>
        <v>0</v>
      </c>
      <c r="K2904" s="7">
        <f t="shared" si="591"/>
        <v>2484.5137801658229</v>
      </c>
      <c r="L2904" s="7">
        <f t="shared" si="592"/>
        <v>-1490708.2680994938</v>
      </c>
      <c r="M2904" s="7">
        <f t="shared" si="593"/>
        <v>-0.14907082680994937</v>
      </c>
      <c r="N2904" s="7">
        <f t="shared" si="597"/>
        <v>79.460488010043989</v>
      </c>
    </row>
    <row r="2905" spans="2:14" x14ac:dyDescent="0.25">
      <c r="B2905" s="1">
        <f t="shared" si="594"/>
        <v>28870</v>
      </c>
      <c r="C2905" s="4">
        <f t="shared" si="586"/>
        <v>20.048611111111111</v>
      </c>
      <c r="D2905" s="3">
        <f t="shared" si="595"/>
        <v>4.8611111111110716E-2</v>
      </c>
      <c r="E2905" s="1">
        <f t="shared" si="587"/>
        <v>-1.5</v>
      </c>
      <c r="F2905" s="1">
        <f t="shared" si="596"/>
        <v>19.05521067457191</v>
      </c>
      <c r="G2905" s="1">
        <f t="shared" si="588"/>
        <v>1</v>
      </c>
      <c r="H2905" s="1">
        <f t="shared" si="589"/>
        <v>0</v>
      </c>
      <c r="I2905" s="1">
        <f t="shared" si="590"/>
        <v>1</v>
      </c>
      <c r="J2905" s="1">
        <f t="shared" si="598"/>
        <v>0</v>
      </c>
      <c r="K2905" s="7">
        <f t="shared" si="591"/>
        <v>2466.6252809486291</v>
      </c>
      <c r="L2905" s="7">
        <f t="shared" si="592"/>
        <v>-1479975.1685691774</v>
      </c>
      <c r="M2905" s="7">
        <f t="shared" si="593"/>
        <v>-0.14799751685691773</v>
      </c>
      <c r="N2905" s="7">
        <f t="shared" si="597"/>
        <v>47.676292806026389</v>
      </c>
    </row>
    <row r="2906" spans="2:14" x14ac:dyDescent="0.25">
      <c r="B2906" s="1">
        <f t="shared" si="594"/>
        <v>28880</v>
      </c>
      <c r="C2906" s="4">
        <f t="shared" si="586"/>
        <v>20.055555555555557</v>
      </c>
      <c r="D2906" s="3">
        <f t="shared" si="595"/>
        <v>5.5555555555557135E-2</v>
      </c>
      <c r="E2906" s="1">
        <f t="shared" si="587"/>
        <v>-1.5</v>
      </c>
      <c r="F2906" s="1">
        <f t="shared" si="596"/>
        <v>18.907213157714992</v>
      </c>
      <c r="G2906" s="1">
        <f t="shared" si="588"/>
        <v>1</v>
      </c>
      <c r="H2906" s="1">
        <f t="shared" si="589"/>
        <v>0</v>
      </c>
      <c r="I2906" s="1">
        <f t="shared" si="590"/>
        <v>1</v>
      </c>
      <c r="J2906" s="1">
        <f t="shared" si="598"/>
        <v>0</v>
      </c>
      <c r="K2906" s="7">
        <f t="shared" si="591"/>
        <v>2448.8655789257987</v>
      </c>
      <c r="L2906" s="7">
        <f t="shared" si="592"/>
        <v>-1469319.3473554794</v>
      </c>
      <c r="M2906" s="7">
        <f t="shared" si="593"/>
        <v>-0.14693193473554794</v>
      </c>
      <c r="N2906" s="7">
        <f t="shared" si="597"/>
        <v>28.605775683615832</v>
      </c>
    </row>
    <row r="2907" spans="2:14" x14ac:dyDescent="0.25">
      <c r="B2907" s="1">
        <f t="shared" si="594"/>
        <v>28890</v>
      </c>
      <c r="C2907" s="4">
        <f t="shared" si="586"/>
        <v>20.0625</v>
      </c>
      <c r="D2907" s="3">
        <f t="shared" si="595"/>
        <v>6.25E-2</v>
      </c>
      <c r="E2907" s="1">
        <f t="shared" si="587"/>
        <v>-1.5</v>
      </c>
      <c r="F2907" s="1">
        <f t="shared" si="596"/>
        <v>18.760281222979444</v>
      </c>
      <c r="G2907" s="1">
        <f t="shared" si="588"/>
        <v>1</v>
      </c>
      <c r="H2907" s="1">
        <f t="shared" si="589"/>
        <v>0</v>
      </c>
      <c r="I2907" s="1">
        <f t="shared" si="590"/>
        <v>1</v>
      </c>
      <c r="J2907" s="1">
        <f t="shared" si="598"/>
        <v>0</v>
      </c>
      <c r="K2907" s="7">
        <f t="shared" si="591"/>
        <v>2431.233746757533</v>
      </c>
      <c r="L2907" s="7">
        <f t="shared" si="592"/>
        <v>-1458740.2480545198</v>
      </c>
      <c r="M2907" s="7">
        <f t="shared" si="593"/>
        <v>-0.14587402480545197</v>
      </c>
      <c r="N2907" s="7">
        <f t="shared" si="597"/>
        <v>17.163465410169497</v>
      </c>
    </row>
    <row r="2908" spans="2:14" x14ac:dyDescent="0.25">
      <c r="B2908" s="1">
        <f t="shared" si="594"/>
        <v>28900</v>
      </c>
      <c r="C2908" s="4">
        <f t="shared" si="586"/>
        <v>20.069444444444443</v>
      </c>
      <c r="D2908" s="3">
        <f t="shared" si="595"/>
        <v>6.9444444444442865E-2</v>
      </c>
      <c r="E2908" s="1">
        <f t="shared" si="587"/>
        <v>-1.5</v>
      </c>
      <c r="F2908" s="1">
        <f t="shared" si="596"/>
        <v>18.614407198173993</v>
      </c>
      <c r="G2908" s="1">
        <f t="shared" si="588"/>
        <v>1</v>
      </c>
      <c r="H2908" s="1">
        <f t="shared" si="589"/>
        <v>0</v>
      </c>
      <c r="I2908" s="1">
        <f t="shared" si="590"/>
        <v>1</v>
      </c>
      <c r="J2908" s="1">
        <f t="shared" si="598"/>
        <v>0</v>
      </c>
      <c r="K2908" s="7">
        <f t="shared" si="591"/>
        <v>2413.7288637808788</v>
      </c>
      <c r="L2908" s="7">
        <f t="shared" si="592"/>
        <v>-1448237.3182685273</v>
      </c>
      <c r="M2908" s="7">
        <f t="shared" si="593"/>
        <v>-0.14482373182685274</v>
      </c>
      <c r="N2908" s="7">
        <f t="shared" si="597"/>
        <v>10.298079246101699</v>
      </c>
    </row>
    <row r="2909" spans="2:14" x14ac:dyDescent="0.25">
      <c r="B2909" s="1">
        <f t="shared" si="594"/>
        <v>28910</v>
      </c>
      <c r="C2909" s="4">
        <f t="shared" si="586"/>
        <v>20.076388888888889</v>
      </c>
      <c r="D2909" s="3">
        <f t="shared" si="595"/>
        <v>7.6388888888889284E-2</v>
      </c>
      <c r="E2909" s="1">
        <f t="shared" si="587"/>
        <v>-1.5</v>
      </c>
      <c r="F2909" s="1">
        <f t="shared" si="596"/>
        <v>18.469583466347139</v>
      </c>
      <c r="G2909" s="1">
        <f t="shared" si="588"/>
        <v>1</v>
      </c>
      <c r="H2909" s="1">
        <f t="shared" si="589"/>
        <v>0</v>
      </c>
      <c r="I2909" s="1">
        <f t="shared" si="590"/>
        <v>1</v>
      </c>
      <c r="J2909" s="1">
        <f t="shared" si="598"/>
        <v>0</v>
      </c>
      <c r="K2909" s="7">
        <f t="shared" si="591"/>
        <v>2396.3500159616565</v>
      </c>
      <c r="L2909" s="7">
        <f t="shared" si="592"/>
        <v>-1437810.0095769938</v>
      </c>
      <c r="M2909" s="7">
        <f t="shared" si="593"/>
        <v>-0.14378100095769938</v>
      </c>
      <c r="N2909" s="7">
        <f t="shared" si="597"/>
        <v>6.178847547661019</v>
      </c>
    </row>
    <row r="2910" spans="2:14" x14ac:dyDescent="0.25">
      <c r="B2910" s="1">
        <f t="shared" si="594"/>
        <v>28920</v>
      </c>
      <c r="C2910" s="4">
        <f t="shared" si="586"/>
        <v>20.083333333333332</v>
      </c>
      <c r="D2910" s="3">
        <f t="shared" si="595"/>
        <v>8.3333333333332149E-2</v>
      </c>
      <c r="E2910" s="1">
        <f t="shared" si="587"/>
        <v>-1.5</v>
      </c>
      <c r="F2910" s="1">
        <f t="shared" si="596"/>
        <v>18.32580246538944</v>
      </c>
      <c r="G2910" s="1">
        <f t="shared" si="588"/>
        <v>1</v>
      </c>
      <c r="H2910" s="1">
        <f t="shared" si="589"/>
        <v>0</v>
      </c>
      <c r="I2910" s="1">
        <f t="shared" si="590"/>
        <v>1</v>
      </c>
      <c r="J2910" s="1">
        <f t="shared" si="598"/>
        <v>0</v>
      </c>
      <c r="K2910" s="7">
        <f t="shared" si="591"/>
        <v>2379.0962958467326</v>
      </c>
      <c r="L2910" s="7">
        <f t="shared" si="592"/>
        <v>-1427457.7775080395</v>
      </c>
      <c r="M2910" s="7">
        <f t="shared" si="593"/>
        <v>-0.14274577775080394</v>
      </c>
      <c r="N2910" s="7">
        <f t="shared" si="597"/>
        <v>3.7073085285966112</v>
      </c>
    </row>
    <row r="2911" spans="2:14" x14ac:dyDescent="0.25">
      <c r="B2911" s="1">
        <f t="shared" si="594"/>
        <v>28930</v>
      </c>
      <c r="C2911" s="4">
        <f t="shared" si="586"/>
        <v>20.090277777777779</v>
      </c>
      <c r="D2911" s="3">
        <f t="shared" si="595"/>
        <v>9.0277777777778567E-2</v>
      </c>
      <c r="E2911" s="1">
        <f t="shared" si="587"/>
        <v>-2</v>
      </c>
      <c r="F2911" s="1">
        <f t="shared" si="596"/>
        <v>18.183056687638636</v>
      </c>
      <c r="G2911" s="1">
        <f t="shared" si="588"/>
        <v>1</v>
      </c>
      <c r="H2911" s="1">
        <f t="shared" si="589"/>
        <v>0</v>
      </c>
      <c r="I2911" s="1">
        <f t="shared" si="590"/>
        <v>1</v>
      </c>
      <c r="J2911" s="1">
        <f t="shared" si="598"/>
        <v>0</v>
      </c>
      <c r="K2911" s="7">
        <f t="shared" si="591"/>
        <v>2421.9668025166361</v>
      </c>
      <c r="L2911" s="7">
        <f t="shared" si="592"/>
        <v>-1453180.0815099815</v>
      </c>
      <c r="M2911" s="7">
        <f t="shared" si="593"/>
        <v>-0.14531800815099816</v>
      </c>
      <c r="N2911" s="7">
        <f t="shared" si="597"/>
        <v>2.2243851171579667</v>
      </c>
    </row>
    <row r="2912" spans="2:14" x14ac:dyDescent="0.25">
      <c r="B2912" s="1">
        <f t="shared" si="594"/>
        <v>28940</v>
      </c>
      <c r="C2912" s="4">
        <f t="shared" si="586"/>
        <v>20.097222222222221</v>
      </c>
      <c r="D2912" s="3">
        <f t="shared" si="595"/>
        <v>9.7222222222221433E-2</v>
      </c>
      <c r="E2912" s="1">
        <f t="shared" si="587"/>
        <v>-2</v>
      </c>
      <c r="F2912" s="1">
        <f t="shared" si="596"/>
        <v>18.037738679487639</v>
      </c>
      <c r="G2912" s="1">
        <f t="shared" si="588"/>
        <v>1</v>
      </c>
      <c r="H2912" s="1">
        <f t="shared" si="589"/>
        <v>0</v>
      </c>
      <c r="I2912" s="1">
        <f t="shared" si="590"/>
        <v>1</v>
      </c>
      <c r="J2912" s="1">
        <f t="shared" si="598"/>
        <v>0</v>
      </c>
      <c r="K2912" s="7">
        <f t="shared" si="591"/>
        <v>2404.5286415385162</v>
      </c>
      <c r="L2912" s="7">
        <f t="shared" si="592"/>
        <v>-1442717.1849231096</v>
      </c>
      <c r="M2912" s="7">
        <f t="shared" si="593"/>
        <v>-0.14427171849231096</v>
      </c>
      <c r="N2912" s="7">
        <f t="shared" si="597"/>
        <v>1.3346310702947799</v>
      </c>
    </row>
    <row r="2913" spans="2:14" x14ac:dyDescent="0.25">
      <c r="B2913" s="1">
        <f t="shared" si="594"/>
        <v>28950</v>
      </c>
      <c r="C2913" s="4">
        <f t="shared" si="586"/>
        <v>20.104166666666668</v>
      </c>
      <c r="D2913" s="3">
        <f t="shared" si="595"/>
        <v>0.10416666666666785</v>
      </c>
      <c r="E2913" s="1">
        <f t="shared" si="587"/>
        <v>-2</v>
      </c>
      <c r="F2913" s="1">
        <f t="shared" si="596"/>
        <v>17.893466960995326</v>
      </c>
      <c r="G2913" s="1">
        <f t="shared" si="588"/>
        <v>1</v>
      </c>
      <c r="H2913" s="1">
        <f t="shared" si="589"/>
        <v>0</v>
      </c>
      <c r="I2913" s="1">
        <f t="shared" si="590"/>
        <v>1</v>
      </c>
      <c r="J2913" s="1">
        <f t="shared" si="598"/>
        <v>0</v>
      </c>
      <c r="K2913" s="7">
        <f t="shared" si="591"/>
        <v>2387.216035319439</v>
      </c>
      <c r="L2913" s="7">
        <f t="shared" si="592"/>
        <v>-1432329.6211916632</v>
      </c>
      <c r="M2913" s="7">
        <f t="shared" si="593"/>
        <v>-0.14323296211916631</v>
      </c>
      <c r="N2913" s="7">
        <f t="shared" si="597"/>
        <v>0.80077864217686789</v>
      </c>
    </row>
    <row r="2914" spans="2:14" x14ac:dyDescent="0.25">
      <c r="B2914" s="1">
        <f t="shared" si="594"/>
        <v>28960</v>
      </c>
      <c r="C2914" s="4">
        <f t="shared" si="586"/>
        <v>20.111111111111111</v>
      </c>
      <c r="D2914" s="3">
        <f t="shared" si="595"/>
        <v>0.11111111111111072</v>
      </c>
      <c r="E2914" s="1">
        <f t="shared" si="587"/>
        <v>-2</v>
      </c>
      <c r="F2914" s="1">
        <f t="shared" si="596"/>
        <v>17.750233998876158</v>
      </c>
      <c r="G2914" s="1">
        <f t="shared" si="588"/>
        <v>1</v>
      </c>
      <c r="H2914" s="1">
        <f t="shared" si="589"/>
        <v>0</v>
      </c>
      <c r="I2914" s="1">
        <f t="shared" si="590"/>
        <v>1</v>
      </c>
      <c r="J2914" s="1">
        <f t="shared" si="598"/>
        <v>0</v>
      </c>
      <c r="K2914" s="7">
        <f t="shared" si="591"/>
        <v>2370.0280798651388</v>
      </c>
      <c r="L2914" s="7">
        <f t="shared" si="592"/>
        <v>-1422016.8479190834</v>
      </c>
      <c r="M2914" s="7">
        <f t="shared" si="593"/>
        <v>-0.14220168479190834</v>
      </c>
      <c r="N2914" s="7">
        <f t="shared" si="597"/>
        <v>0.4804671853061207</v>
      </c>
    </row>
    <row r="2915" spans="2:14" x14ac:dyDescent="0.25">
      <c r="B2915" s="1">
        <f t="shared" si="594"/>
        <v>28970</v>
      </c>
      <c r="C2915" s="4">
        <f t="shared" si="586"/>
        <v>20.118055555555557</v>
      </c>
      <c r="D2915" s="3">
        <f t="shared" si="595"/>
        <v>0.11805555555555713</v>
      </c>
      <c r="E2915" s="1">
        <f t="shared" si="587"/>
        <v>-2</v>
      </c>
      <c r="F2915" s="1">
        <f t="shared" si="596"/>
        <v>17.608032314084252</v>
      </c>
      <c r="G2915" s="1">
        <f t="shared" si="588"/>
        <v>1</v>
      </c>
      <c r="H2915" s="1">
        <f t="shared" si="589"/>
        <v>0</v>
      </c>
      <c r="I2915" s="1">
        <f t="shared" si="590"/>
        <v>1</v>
      </c>
      <c r="J2915" s="1">
        <f t="shared" si="598"/>
        <v>0</v>
      </c>
      <c r="K2915" s="7">
        <f t="shared" si="591"/>
        <v>2352.9638776901097</v>
      </c>
      <c r="L2915" s="7">
        <f t="shared" si="592"/>
        <v>-1411778.3266140658</v>
      </c>
      <c r="M2915" s="7">
        <f t="shared" si="593"/>
        <v>-0.14117783266140657</v>
      </c>
      <c r="N2915" s="7">
        <f t="shared" si="597"/>
        <v>0.28828031118367242</v>
      </c>
    </row>
    <row r="2916" spans="2:14" x14ac:dyDescent="0.25">
      <c r="B2916" s="1">
        <f t="shared" si="594"/>
        <v>28980</v>
      </c>
      <c r="C2916" s="4">
        <f t="shared" si="586"/>
        <v>20.125</v>
      </c>
      <c r="D2916" s="3">
        <f t="shared" si="595"/>
        <v>0.125</v>
      </c>
      <c r="E2916" s="1">
        <f t="shared" si="587"/>
        <v>-2.7</v>
      </c>
      <c r="F2916" s="1">
        <f t="shared" si="596"/>
        <v>17.466854481422846</v>
      </c>
      <c r="G2916" s="1">
        <f t="shared" si="588"/>
        <v>1</v>
      </c>
      <c r="H2916" s="1">
        <f t="shared" si="589"/>
        <v>0</v>
      </c>
      <c r="I2916" s="1">
        <f t="shared" si="590"/>
        <v>1</v>
      </c>
      <c r="J2916" s="1">
        <f t="shared" si="598"/>
        <v>0</v>
      </c>
      <c r="K2916" s="7">
        <f t="shared" si="591"/>
        <v>2420.0225377707411</v>
      </c>
      <c r="L2916" s="7">
        <f t="shared" si="592"/>
        <v>-1452013.5226624447</v>
      </c>
      <c r="M2916" s="7">
        <f t="shared" si="593"/>
        <v>-0.14520135226624448</v>
      </c>
      <c r="N2916" s="7">
        <f t="shared" si="597"/>
        <v>0.17296818671020345</v>
      </c>
    </row>
    <row r="2917" spans="2:14" x14ac:dyDescent="0.25">
      <c r="B2917" s="1">
        <f t="shared" si="594"/>
        <v>28990</v>
      </c>
      <c r="C2917" s="4">
        <f t="shared" si="586"/>
        <v>20.131944444444443</v>
      </c>
      <c r="D2917" s="3">
        <f t="shared" si="595"/>
        <v>0.13194444444444287</v>
      </c>
      <c r="E2917" s="1">
        <f t="shared" si="587"/>
        <v>-2.7</v>
      </c>
      <c r="F2917" s="1">
        <f t="shared" si="596"/>
        <v>17.321653129156601</v>
      </c>
      <c r="G2917" s="1">
        <f t="shared" si="588"/>
        <v>1</v>
      </c>
      <c r="H2917" s="1">
        <f t="shared" si="589"/>
        <v>0</v>
      </c>
      <c r="I2917" s="1">
        <f t="shared" si="590"/>
        <v>1</v>
      </c>
      <c r="J2917" s="1">
        <f t="shared" si="598"/>
        <v>0</v>
      </c>
      <c r="K2917" s="7">
        <f t="shared" si="591"/>
        <v>2402.5983754987919</v>
      </c>
      <c r="L2917" s="7">
        <f t="shared" si="592"/>
        <v>-1441559.0252992753</v>
      </c>
      <c r="M2917" s="7">
        <f t="shared" si="593"/>
        <v>-0.14415590252992752</v>
      </c>
      <c r="N2917" s="7">
        <f t="shared" si="597"/>
        <v>0.10378091202612207</v>
      </c>
    </row>
    <row r="2918" spans="2:14" x14ac:dyDescent="0.25">
      <c r="B2918" s="1">
        <f t="shared" si="594"/>
        <v>29000</v>
      </c>
      <c r="C2918" s="4">
        <f t="shared" si="586"/>
        <v>20.138888888888889</v>
      </c>
      <c r="D2918" s="3">
        <f t="shared" si="595"/>
        <v>0.13888888888888928</v>
      </c>
      <c r="E2918" s="1">
        <f t="shared" si="587"/>
        <v>-2.7</v>
      </c>
      <c r="F2918" s="1">
        <f t="shared" si="596"/>
        <v>17.177497226626674</v>
      </c>
      <c r="G2918" s="1">
        <f t="shared" si="588"/>
        <v>1</v>
      </c>
      <c r="H2918" s="1">
        <f t="shared" si="589"/>
        <v>0</v>
      </c>
      <c r="I2918" s="1">
        <f t="shared" si="590"/>
        <v>1</v>
      </c>
      <c r="J2918" s="1">
        <f t="shared" si="598"/>
        <v>0</v>
      </c>
      <c r="K2918" s="7">
        <f t="shared" si="591"/>
        <v>2385.2996671952005</v>
      </c>
      <c r="L2918" s="7">
        <f t="shared" si="592"/>
        <v>-1431179.8003171203</v>
      </c>
      <c r="M2918" s="7">
        <f t="shared" si="593"/>
        <v>-0.14311798003171203</v>
      </c>
      <c r="N2918" s="7">
        <f t="shared" si="597"/>
        <v>6.2268547215673237E-2</v>
      </c>
    </row>
    <row r="2919" spans="2:14" x14ac:dyDescent="0.25">
      <c r="B2919" s="1">
        <f t="shared" si="594"/>
        <v>29010</v>
      </c>
      <c r="C2919" s="4">
        <f t="shared" si="586"/>
        <v>20.145833333333332</v>
      </c>
      <c r="D2919" s="3">
        <f t="shared" si="595"/>
        <v>0.14583333333333215</v>
      </c>
      <c r="E2919" s="1">
        <f t="shared" si="587"/>
        <v>-2.7</v>
      </c>
      <c r="F2919" s="1">
        <f t="shared" si="596"/>
        <v>17.034379246594963</v>
      </c>
      <c r="G2919" s="1">
        <f t="shared" si="588"/>
        <v>1</v>
      </c>
      <c r="H2919" s="1">
        <f t="shared" si="589"/>
        <v>0</v>
      </c>
      <c r="I2919" s="1">
        <f t="shared" si="590"/>
        <v>1</v>
      </c>
      <c r="J2919" s="1">
        <f t="shared" si="598"/>
        <v>0</v>
      </c>
      <c r="K2919" s="7">
        <f t="shared" si="591"/>
        <v>2368.1255095913953</v>
      </c>
      <c r="L2919" s="7">
        <f t="shared" si="592"/>
        <v>-1420875.3057548371</v>
      </c>
      <c r="M2919" s="7">
        <f t="shared" si="593"/>
        <v>-0.14208753057548371</v>
      </c>
      <c r="N2919" s="7">
        <f t="shared" si="597"/>
        <v>3.7361128329403942E-2</v>
      </c>
    </row>
    <row r="2920" spans="2:14" x14ac:dyDescent="0.25">
      <c r="B2920" s="1">
        <f t="shared" si="594"/>
        <v>29020</v>
      </c>
      <c r="C2920" s="4">
        <f t="shared" si="586"/>
        <v>20.152777777777779</v>
      </c>
      <c r="D2920" s="3">
        <f t="shared" si="595"/>
        <v>0.15277777777777857</v>
      </c>
      <c r="E2920" s="1">
        <f t="shared" si="587"/>
        <v>-2.7</v>
      </c>
      <c r="F2920" s="1">
        <f t="shared" si="596"/>
        <v>16.892291716019479</v>
      </c>
      <c r="G2920" s="1">
        <f t="shared" si="588"/>
        <v>1</v>
      </c>
      <c r="H2920" s="1">
        <f t="shared" si="589"/>
        <v>0</v>
      </c>
      <c r="I2920" s="1">
        <f t="shared" si="590"/>
        <v>1</v>
      </c>
      <c r="J2920" s="1">
        <f t="shared" si="598"/>
        <v>0</v>
      </c>
      <c r="K2920" s="7">
        <f t="shared" si="591"/>
        <v>2351.0750059223369</v>
      </c>
      <c r="L2920" s="7">
        <f t="shared" si="592"/>
        <v>-1410645.0035534021</v>
      </c>
      <c r="M2920" s="7">
        <f t="shared" si="593"/>
        <v>-0.14106450035534021</v>
      </c>
      <c r="N2920" s="7">
        <f t="shared" si="597"/>
        <v>2.2416676997642365E-2</v>
      </c>
    </row>
    <row r="2921" spans="2:14" x14ac:dyDescent="0.25">
      <c r="B2921" s="1">
        <f t="shared" si="594"/>
        <v>29030</v>
      </c>
      <c r="C2921" s="4">
        <f t="shared" si="586"/>
        <v>20.159722222222221</v>
      </c>
      <c r="D2921" s="3">
        <f t="shared" si="595"/>
        <v>0.15972222222222143</v>
      </c>
      <c r="E2921" s="1">
        <f t="shared" si="587"/>
        <v>-2.7</v>
      </c>
      <c r="F2921" s="1">
        <f t="shared" si="596"/>
        <v>16.751227215664137</v>
      </c>
      <c r="G2921" s="1">
        <f t="shared" si="588"/>
        <v>1</v>
      </c>
      <c r="H2921" s="1">
        <f t="shared" si="589"/>
        <v>0</v>
      </c>
      <c r="I2921" s="1">
        <f t="shared" si="590"/>
        <v>1</v>
      </c>
      <c r="J2921" s="1">
        <f t="shared" si="598"/>
        <v>0</v>
      </c>
      <c r="K2921" s="7">
        <f t="shared" si="591"/>
        <v>2334.1472658796961</v>
      </c>
      <c r="L2921" s="7">
        <f t="shared" si="592"/>
        <v>-1400488.3595278175</v>
      </c>
      <c r="M2921" s="7">
        <f t="shared" si="593"/>
        <v>-0.14004883595278175</v>
      </c>
      <c r="N2921" s="7">
        <f t="shared" si="597"/>
        <v>1.3450006198585418E-2</v>
      </c>
    </row>
    <row r="2922" spans="2:14" x14ac:dyDescent="0.25">
      <c r="B2922" s="1">
        <f t="shared" si="594"/>
        <v>29040</v>
      </c>
      <c r="C2922" s="4">
        <f t="shared" si="586"/>
        <v>20.166666666666668</v>
      </c>
      <c r="D2922" s="3">
        <f t="shared" si="595"/>
        <v>0.16666666666666785</v>
      </c>
      <c r="E2922" s="1">
        <f t="shared" si="587"/>
        <v>-3</v>
      </c>
      <c r="F2922" s="1">
        <f t="shared" si="596"/>
        <v>16.611178379711355</v>
      </c>
      <c r="G2922" s="1">
        <f t="shared" si="588"/>
        <v>1</v>
      </c>
      <c r="H2922" s="1">
        <f t="shared" si="589"/>
        <v>0</v>
      </c>
      <c r="I2922" s="1">
        <f t="shared" si="590"/>
        <v>1</v>
      </c>
      <c r="J2922" s="1">
        <f t="shared" si="598"/>
        <v>0</v>
      </c>
      <c r="K2922" s="7">
        <f t="shared" si="591"/>
        <v>2353.3414055653625</v>
      </c>
      <c r="L2922" s="7">
        <f t="shared" si="592"/>
        <v>-1412004.8433392174</v>
      </c>
      <c r="M2922" s="7">
        <f t="shared" si="593"/>
        <v>-0.14120048433392174</v>
      </c>
      <c r="N2922" s="7">
        <f t="shared" si="597"/>
        <v>8.0700037191512499E-3</v>
      </c>
    </row>
    <row r="2923" spans="2:14" x14ac:dyDescent="0.25">
      <c r="B2923" s="1">
        <f t="shared" si="594"/>
        <v>29050</v>
      </c>
      <c r="C2923" s="4">
        <f t="shared" si="586"/>
        <v>20.173611111111111</v>
      </c>
      <c r="D2923" s="3">
        <f t="shared" si="595"/>
        <v>0.17361111111111072</v>
      </c>
      <c r="E2923" s="1">
        <f t="shared" si="587"/>
        <v>-3</v>
      </c>
      <c r="F2923" s="1">
        <f t="shared" si="596"/>
        <v>16.469977895377433</v>
      </c>
      <c r="G2923" s="1">
        <f t="shared" si="588"/>
        <v>1</v>
      </c>
      <c r="H2923" s="1">
        <f t="shared" si="589"/>
        <v>0</v>
      </c>
      <c r="I2923" s="1">
        <f t="shared" si="590"/>
        <v>1</v>
      </c>
      <c r="J2923" s="1">
        <f t="shared" si="598"/>
        <v>0</v>
      </c>
      <c r="K2923" s="7">
        <f t="shared" si="591"/>
        <v>2336.3973474452919</v>
      </c>
      <c r="L2923" s="7">
        <f t="shared" si="592"/>
        <v>-1401838.408467175</v>
      </c>
      <c r="M2923" s="7">
        <f t="shared" si="593"/>
        <v>-0.14018384084671751</v>
      </c>
      <c r="N2923" s="7">
        <f t="shared" si="597"/>
        <v>4.8420022314907499E-3</v>
      </c>
    </row>
    <row r="2924" spans="2:14" x14ac:dyDescent="0.25">
      <c r="B2924" s="1">
        <f t="shared" si="594"/>
        <v>29060</v>
      </c>
      <c r="C2924" s="4">
        <f t="shared" si="586"/>
        <v>20.180555555555557</v>
      </c>
      <c r="D2924" s="3">
        <f t="shared" si="595"/>
        <v>0.18055555555555713</v>
      </c>
      <c r="E2924" s="1">
        <f t="shared" si="587"/>
        <v>-3</v>
      </c>
      <c r="F2924" s="1">
        <f t="shared" si="596"/>
        <v>16.329794054530716</v>
      </c>
      <c r="G2924" s="1">
        <f t="shared" si="588"/>
        <v>1</v>
      </c>
      <c r="H2924" s="1">
        <f t="shared" si="589"/>
        <v>0</v>
      </c>
      <c r="I2924" s="1">
        <f t="shared" si="590"/>
        <v>1</v>
      </c>
      <c r="J2924" s="1">
        <f t="shared" si="598"/>
        <v>0</v>
      </c>
      <c r="K2924" s="7">
        <f t="shared" si="591"/>
        <v>2319.5752865436857</v>
      </c>
      <c r="L2924" s="7">
        <f t="shared" si="592"/>
        <v>-1391745.1719262113</v>
      </c>
      <c r="M2924" s="7">
        <f t="shared" si="593"/>
        <v>-0.13917451719262114</v>
      </c>
      <c r="N2924" s="7">
        <f t="shared" si="597"/>
        <v>2.9052013388944499E-3</v>
      </c>
    </row>
    <row r="2925" spans="2:14" x14ac:dyDescent="0.25">
      <c r="B2925" s="1">
        <f t="shared" si="594"/>
        <v>29070</v>
      </c>
      <c r="C2925" s="4">
        <f t="shared" si="586"/>
        <v>20.1875</v>
      </c>
      <c r="D2925" s="3">
        <f t="shared" si="595"/>
        <v>0.1875</v>
      </c>
      <c r="E2925" s="1">
        <f t="shared" si="587"/>
        <v>-3</v>
      </c>
      <c r="F2925" s="1">
        <f t="shared" si="596"/>
        <v>16.190619537338094</v>
      </c>
      <c r="G2925" s="1">
        <f t="shared" si="588"/>
        <v>1</v>
      </c>
      <c r="H2925" s="1">
        <f t="shared" si="589"/>
        <v>0</v>
      </c>
      <c r="I2925" s="1">
        <f t="shared" si="590"/>
        <v>0</v>
      </c>
      <c r="J2925" s="1">
        <f t="shared" si="598"/>
        <v>0</v>
      </c>
      <c r="K2925" s="7">
        <f t="shared" si="591"/>
        <v>2302.8743444805709</v>
      </c>
      <c r="L2925" s="7">
        <f t="shared" si="592"/>
        <v>-1381724.6066883425</v>
      </c>
      <c r="M2925" s="7">
        <f t="shared" si="593"/>
        <v>-0.13817246066883426</v>
      </c>
      <c r="N2925" s="7">
        <f t="shared" si="597"/>
        <v>1.7431208033366699E-3</v>
      </c>
    </row>
    <row r="2926" spans="2:14" x14ac:dyDescent="0.25">
      <c r="B2926" s="1">
        <f t="shared" si="594"/>
        <v>29080</v>
      </c>
      <c r="C2926" s="4">
        <f t="shared" si="586"/>
        <v>20.194444444444443</v>
      </c>
      <c r="D2926" s="3">
        <f t="shared" si="595"/>
        <v>0.19444444444444287</v>
      </c>
      <c r="E2926" s="1">
        <f t="shared" si="587"/>
        <v>-3</v>
      </c>
      <c r="F2926" s="1">
        <f t="shared" si="596"/>
        <v>16.05244707666926</v>
      </c>
      <c r="G2926" s="1">
        <f t="shared" si="588"/>
        <v>1</v>
      </c>
      <c r="H2926" s="1">
        <f t="shared" si="589"/>
        <v>0</v>
      </c>
      <c r="I2926" s="1">
        <f t="shared" si="590"/>
        <v>0</v>
      </c>
      <c r="J2926" s="1">
        <f t="shared" si="598"/>
        <v>0</v>
      </c>
      <c r="K2926" s="7">
        <f t="shared" si="591"/>
        <v>2286.2936492003109</v>
      </c>
      <c r="L2926" s="7">
        <f t="shared" si="592"/>
        <v>-1371776.1895201865</v>
      </c>
      <c r="M2926" s="7">
        <f t="shared" si="593"/>
        <v>-0.13717761895201866</v>
      </c>
      <c r="N2926" s="7">
        <f t="shared" si="597"/>
        <v>1.0458724820020019E-3</v>
      </c>
    </row>
    <row r="2927" spans="2:14" x14ac:dyDescent="0.25">
      <c r="B2927" s="1">
        <f t="shared" si="594"/>
        <v>29090</v>
      </c>
      <c r="C2927" s="4">
        <f t="shared" si="586"/>
        <v>20.201388888888889</v>
      </c>
      <c r="D2927" s="3">
        <f t="shared" si="595"/>
        <v>0.20138888888888928</v>
      </c>
      <c r="E2927" s="1">
        <f t="shared" si="587"/>
        <v>-3</v>
      </c>
      <c r="F2927" s="1">
        <f t="shared" si="596"/>
        <v>15.915269457717242</v>
      </c>
      <c r="G2927" s="1">
        <f t="shared" si="588"/>
        <v>1</v>
      </c>
      <c r="H2927" s="1">
        <f t="shared" si="589"/>
        <v>1</v>
      </c>
      <c r="I2927" s="1">
        <f t="shared" si="590"/>
        <v>0</v>
      </c>
      <c r="J2927" s="1">
        <f t="shared" si="598"/>
        <v>1</v>
      </c>
      <c r="K2927" s="7">
        <f t="shared" si="591"/>
        <v>2269.8323349260691</v>
      </c>
      <c r="L2927" s="7">
        <f t="shared" si="592"/>
        <v>1038100.5990443586</v>
      </c>
      <c r="M2927" s="7">
        <f t="shared" si="593"/>
        <v>0.10381005990443586</v>
      </c>
      <c r="N2927" s="7">
        <f t="shared" si="597"/>
        <v>1600.0006275234891</v>
      </c>
    </row>
    <row r="2928" spans="2:14" x14ac:dyDescent="0.25">
      <c r="B2928" s="1">
        <f t="shared" si="594"/>
        <v>29100</v>
      </c>
      <c r="C2928" s="4">
        <f t="shared" si="586"/>
        <v>20.208333333333332</v>
      </c>
      <c r="D2928" s="3">
        <f t="shared" si="595"/>
        <v>0.20833333333333215</v>
      </c>
      <c r="E2928" s="1">
        <f t="shared" si="587"/>
        <v>-3</v>
      </c>
      <c r="F2928" s="1">
        <f t="shared" si="596"/>
        <v>16.019079517621677</v>
      </c>
      <c r="G2928" s="1">
        <f t="shared" si="588"/>
        <v>1</v>
      </c>
      <c r="H2928" s="1">
        <f t="shared" si="589"/>
        <v>0</v>
      </c>
      <c r="I2928" s="1">
        <f t="shared" si="590"/>
        <v>0</v>
      </c>
      <c r="J2928" s="1">
        <f t="shared" si="598"/>
        <v>1</v>
      </c>
      <c r="K2928" s="7">
        <f t="shared" si="591"/>
        <v>2282.2895421146009</v>
      </c>
      <c r="L2928" s="7">
        <f t="shared" si="592"/>
        <v>1030626.2747312395</v>
      </c>
      <c r="M2928" s="7">
        <f t="shared" si="593"/>
        <v>0.10306262747312396</v>
      </c>
      <c r="N2928" s="7">
        <f t="shared" si="597"/>
        <v>2560.0003765140937</v>
      </c>
    </row>
    <row r="2929" spans="2:14" x14ac:dyDescent="0.25">
      <c r="B2929" s="1">
        <f t="shared" si="594"/>
        <v>29110</v>
      </c>
      <c r="C2929" s="4">
        <f t="shared" si="586"/>
        <v>20.215277777777779</v>
      </c>
      <c r="D2929" s="3">
        <f t="shared" si="595"/>
        <v>0.21527777777777857</v>
      </c>
      <c r="E2929" s="1">
        <f t="shared" si="587"/>
        <v>-3</v>
      </c>
      <c r="F2929" s="1">
        <f t="shared" si="596"/>
        <v>16.122142145094802</v>
      </c>
      <c r="G2929" s="1">
        <f t="shared" si="588"/>
        <v>1</v>
      </c>
      <c r="H2929" s="1">
        <f t="shared" si="589"/>
        <v>0</v>
      </c>
      <c r="I2929" s="1">
        <f t="shared" si="590"/>
        <v>0</v>
      </c>
      <c r="J2929" s="1">
        <f t="shared" si="598"/>
        <v>1</v>
      </c>
      <c r="K2929" s="7">
        <f t="shared" si="591"/>
        <v>2294.6570574113762</v>
      </c>
      <c r="L2929" s="7">
        <f t="shared" si="592"/>
        <v>1023205.7655531743</v>
      </c>
      <c r="M2929" s="7">
        <f t="shared" si="593"/>
        <v>0.10232057655531743</v>
      </c>
      <c r="N2929" s="7">
        <f t="shared" si="597"/>
        <v>3136.0002259084558</v>
      </c>
    </row>
    <row r="2930" spans="2:14" x14ac:dyDescent="0.25">
      <c r="B2930" s="1">
        <f t="shared" si="594"/>
        <v>29120</v>
      </c>
      <c r="C2930" s="4">
        <f t="shared" si="586"/>
        <v>20.222222222222221</v>
      </c>
      <c r="D2930" s="3">
        <f t="shared" si="595"/>
        <v>0.22222222222222143</v>
      </c>
      <c r="E2930" s="1">
        <f t="shared" si="587"/>
        <v>-3</v>
      </c>
      <c r="F2930" s="1">
        <f t="shared" si="596"/>
        <v>16.22446272165012</v>
      </c>
      <c r="G2930" s="1">
        <f t="shared" si="588"/>
        <v>1</v>
      </c>
      <c r="H2930" s="1">
        <f t="shared" si="589"/>
        <v>0</v>
      </c>
      <c r="I2930" s="1">
        <f t="shared" si="590"/>
        <v>0</v>
      </c>
      <c r="J2930" s="1">
        <f t="shared" si="598"/>
        <v>1</v>
      </c>
      <c r="K2930" s="7">
        <f t="shared" si="591"/>
        <v>2306.9355265980143</v>
      </c>
      <c r="L2930" s="7">
        <f t="shared" si="592"/>
        <v>1015838.6840411915</v>
      </c>
      <c r="M2930" s="7">
        <f t="shared" si="593"/>
        <v>0.10158386840411915</v>
      </c>
      <c r="N2930" s="7">
        <f t="shared" si="597"/>
        <v>3481.6001355450735</v>
      </c>
    </row>
    <row r="2931" spans="2:14" x14ac:dyDescent="0.25">
      <c r="B2931" s="1">
        <f t="shared" si="594"/>
        <v>29130</v>
      </c>
      <c r="C2931" s="4">
        <f t="shared" si="586"/>
        <v>20.229166666666668</v>
      </c>
      <c r="D2931" s="3">
        <f t="shared" si="595"/>
        <v>0.22916666666666785</v>
      </c>
      <c r="E2931" s="1">
        <f t="shared" si="587"/>
        <v>-3</v>
      </c>
      <c r="F2931" s="1">
        <f t="shared" si="596"/>
        <v>16.32604659005424</v>
      </c>
      <c r="G2931" s="1">
        <f t="shared" si="588"/>
        <v>1</v>
      </c>
      <c r="H2931" s="1">
        <f t="shared" si="589"/>
        <v>0</v>
      </c>
      <c r="I2931" s="1">
        <f t="shared" si="590"/>
        <v>1</v>
      </c>
      <c r="J2931" s="1">
        <f t="shared" si="598"/>
        <v>0</v>
      </c>
      <c r="K2931" s="7">
        <f t="shared" si="591"/>
        <v>2319.1255908065086</v>
      </c>
      <c r="L2931" s="7">
        <f t="shared" si="592"/>
        <v>-1391475.3544839052</v>
      </c>
      <c r="M2931" s="7">
        <f t="shared" si="593"/>
        <v>-0.13914753544839054</v>
      </c>
      <c r="N2931" s="7">
        <f t="shared" si="597"/>
        <v>2088.960081327044</v>
      </c>
    </row>
    <row r="2932" spans="2:14" x14ac:dyDescent="0.25">
      <c r="B2932" s="1">
        <f t="shared" si="594"/>
        <v>29140</v>
      </c>
      <c r="C2932" s="4">
        <f t="shared" si="586"/>
        <v>20.236111111111111</v>
      </c>
      <c r="D2932" s="3">
        <f t="shared" si="595"/>
        <v>0.23611111111111072</v>
      </c>
      <c r="E2932" s="1">
        <f t="shared" si="587"/>
        <v>-3</v>
      </c>
      <c r="F2932" s="1">
        <f t="shared" si="596"/>
        <v>16.186899054605849</v>
      </c>
      <c r="G2932" s="1">
        <f t="shared" si="588"/>
        <v>1</v>
      </c>
      <c r="H2932" s="1">
        <f t="shared" si="589"/>
        <v>0</v>
      </c>
      <c r="I2932" s="1">
        <f t="shared" si="590"/>
        <v>0</v>
      </c>
      <c r="J2932" s="1">
        <f t="shared" si="598"/>
        <v>0</v>
      </c>
      <c r="K2932" s="7">
        <f t="shared" si="591"/>
        <v>2302.4278865527017</v>
      </c>
      <c r="L2932" s="7">
        <f t="shared" si="592"/>
        <v>-1381456.731931621</v>
      </c>
      <c r="M2932" s="7">
        <f t="shared" si="593"/>
        <v>-0.13814567319316209</v>
      </c>
      <c r="N2932" s="7">
        <f t="shared" si="597"/>
        <v>1253.3760487962263</v>
      </c>
    </row>
    <row r="2933" spans="2:14" x14ac:dyDescent="0.25">
      <c r="B2933" s="1">
        <f t="shared" si="594"/>
        <v>29150</v>
      </c>
      <c r="C2933" s="4">
        <f t="shared" si="586"/>
        <v>20.243055555555557</v>
      </c>
      <c r="D2933" s="3">
        <f t="shared" si="595"/>
        <v>0.24305555555555713</v>
      </c>
      <c r="E2933" s="1">
        <f t="shared" si="587"/>
        <v>-3</v>
      </c>
      <c r="F2933" s="1">
        <f t="shared" si="596"/>
        <v>16.048753381412688</v>
      </c>
      <c r="G2933" s="1">
        <f t="shared" si="588"/>
        <v>1</v>
      </c>
      <c r="H2933" s="1">
        <f t="shared" si="589"/>
        <v>0</v>
      </c>
      <c r="I2933" s="1">
        <f t="shared" si="590"/>
        <v>0</v>
      </c>
      <c r="J2933" s="1">
        <f t="shared" si="598"/>
        <v>0</v>
      </c>
      <c r="K2933" s="7">
        <f t="shared" si="591"/>
        <v>2285.8504057695222</v>
      </c>
      <c r="L2933" s="7">
        <f t="shared" si="592"/>
        <v>-1371510.2434617132</v>
      </c>
      <c r="M2933" s="7">
        <f t="shared" si="593"/>
        <v>-0.13715102434617132</v>
      </c>
      <c r="N2933" s="7">
        <f t="shared" si="597"/>
        <v>752.02562927773579</v>
      </c>
    </row>
    <row r="2934" spans="2:14" x14ac:dyDescent="0.25">
      <c r="B2934" s="1">
        <f t="shared" si="594"/>
        <v>29160</v>
      </c>
      <c r="C2934" s="4">
        <f t="shared" si="586"/>
        <v>20.25</v>
      </c>
      <c r="D2934" s="3">
        <f t="shared" si="595"/>
        <v>0.25</v>
      </c>
      <c r="E2934" s="1">
        <f t="shared" si="587"/>
        <v>-1</v>
      </c>
      <c r="F2934" s="1">
        <f t="shared" si="596"/>
        <v>15.911602357066517</v>
      </c>
      <c r="G2934" s="1">
        <f t="shared" si="588"/>
        <v>0</v>
      </c>
      <c r="H2934" s="1">
        <f t="shared" si="589"/>
        <v>1</v>
      </c>
      <c r="I2934" s="1">
        <f t="shared" si="590"/>
        <v>0</v>
      </c>
      <c r="J2934" s="1">
        <f t="shared" si="598"/>
        <v>1</v>
      </c>
      <c r="K2934" s="7">
        <f t="shared" si="591"/>
        <v>2029.3922828479817</v>
      </c>
      <c r="L2934" s="7">
        <f t="shared" si="592"/>
        <v>1182364.630291211</v>
      </c>
      <c r="M2934" s="7">
        <f t="shared" si="593"/>
        <v>0.11823646302912109</v>
      </c>
      <c r="N2934" s="7">
        <f t="shared" si="597"/>
        <v>2051.2153775666416</v>
      </c>
    </row>
    <row r="2935" spans="2:14" x14ac:dyDescent="0.25">
      <c r="B2935" s="1">
        <f t="shared" si="594"/>
        <v>29170</v>
      </c>
      <c r="C2935" s="4">
        <f t="shared" si="586"/>
        <v>20.256944444444443</v>
      </c>
      <c r="D2935" s="3">
        <f t="shared" si="595"/>
        <v>0.25694444444444287</v>
      </c>
      <c r="E2935" s="1">
        <f t="shared" si="587"/>
        <v>-1</v>
      </c>
      <c r="F2935" s="1">
        <f t="shared" si="596"/>
        <v>16.029838820095637</v>
      </c>
      <c r="G2935" s="1">
        <f t="shared" si="588"/>
        <v>0</v>
      </c>
      <c r="H2935" s="1">
        <f t="shared" si="589"/>
        <v>1</v>
      </c>
      <c r="I2935" s="1">
        <f t="shared" si="590"/>
        <v>0</v>
      </c>
      <c r="J2935" s="1">
        <f t="shared" si="598"/>
        <v>1</v>
      </c>
      <c r="K2935" s="7">
        <f t="shared" si="591"/>
        <v>2043.5806584114762</v>
      </c>
      <c r="L2935" s="7">
        <f t="shared" si="592"/>
        <v>1173851.6049531144</v>
      </c>
      <c r="M2935" s="7">
        <f t="shared" si="593"/>
        <v>0.11738516049531145</v>
      </c>
      <c r="N2935" s="7">
        <f t="shared" si="597"/>
        <v>2830.7292265399847</v>
      </c>
    </row>
    <row r="2936" spans="2:14" x14ac:dyDescent="0.25">
      <c r="B2936" s="1">
        <f t="shared" si="594"/>
        <v>29180</v>
      </c>
      <c r="C2936" s="4">
        <f t="shared" si="586"/>
        <v>20.263888888888889</v>
      </c>
      <c r="D2936" s="3">
        <f t="shared" si="595"/>
        <v>0.26388888888888928</v>
      </c>
      <c r="E2936" s="1">
        <f t="shared" si="587"/>
        <v>-1</v>
      </c>
      <c r="F2936" s="1">
        <f t="shared" si="596"/>
        <v>16.147223980590947</v>
      </c>
      <c r="G2936" s="1">
        <f t="shared" si="588"/>
        <v>0</v>
      </c>
      <c r="H2936" s="1">
        <f t="shared" si="589"/>
        <v>1</v>
      </c>
      <c r="I2936" s="1">
        <f t="shared" si="590"/>
        <v>0</v>
      </c>
      <c r="J2936" s="1">
        <f t="shared" si="598"/>
        <v>1</v>
      </c>
      <c r="K2936" s="7">
        <f t="shared" si="591"/>
        <v>2057.6668776709134</v>
      </c>
      <c r="L2936" s="7">
        <f t="shared" si="592"/>
        <v>1165399.8733974518</v>
      </c>
      <c r="M2936" s="7">
        <f t="shared" si="593"/>
        <v>0.11653998733974519</v>
      </c>
      <c r="N2936" s="7">
        <f t="shared" si="597"/>
        <v>3298.4375359239907</v>
      </c>
    </row>
    <row r="2937" spans="2:14" x14ac:dyDescent="0.25">
      <c r="B2937" s="1">
        <f t="shared" si="594"/>
        <v>29190</v>
      </c>
      <c r="C2937" s="4">
        <f t="shared" si="586"/>
        <v>20.270833333333332</v>
      </c>
      <c r="D2937" s="3">
        <f t="shared" si="595"/>
        <v>0.27083333333333215</v>
      </c>
      <c r="E2937" s="1">
        <f t="shared" si="587"/>
        <v>-1</v>
      </c>
      <c r="F2937" s="1">
        <f t="shared" si="596"/>
        <v>16.263763967930693</v>
      </c>
      <c r="G2937" s="1">
        <f t="shared" si="588"/>
        <v>0</v>
      </c>
      <c r="H2937" s="1">
        <f t="shared" si="589"/>
        <v>1</v>
      </c>
      <c r="I2937" s="1">
        <f t="shared" si="590"/>
        <v>0</v>
      </c>
      <c r="J2937" s="1">
        <f t="shared" si="598"/>
        <v>1</v>
      </c>
      <c r="K2937" s="7">
        <f t="shared" si="591"/>
        <v>2071.6516761516828</v>
      </c>
      <c r="L2937" s="7">
        <f t="shared" si="592"/>
        <v>1157008.9943089904</v>
      </c>
      <c r="M2937" s="7">
        <f t="shared" si="593"/>
        <v>0.11570089943089905</v>
      </c>
      <c r="N2937" s="7">
        <f t="shared" si="597"/>
        <v>3579.0625215543942</v>
      </c>
    </row>
    <row r="2938" spans="2:14" x14ac:dyDescent="0.25">
      <c r="B2938" s="1">
        <f t="shared" si="594"/>
        <v>29200</v>
      </c>
      <c r="C2938" s="4">
        <f t="shared" si="586"/>
        <v>20.277777777777779</v>
      </c>
      <c r="D2938" s="3">
        <f t="shared" si="595"/>
        <v>0.27777777777777857</v>
      </c>
      <c r="E2938" s="1">
        <f t="shared" si="587"/>
        <v>-1</v>
      </c>
      <c r="F2938" s="1">
        <f t="shared" si="596"/>
        <v>16.379464867361591</v>
      </c>
      <c r="G2938" s="1">
        <f t="shared" si="588"/>
        <v>0</v>
      </c>
      <c r="H2938" s="1">
        <f t="shared" si="589"/>
        <v>1</v>
      </c>
      <c r="I2938" s="1">
        <f t="shared" si="590"/>
        <v>0</v>
      </c>
      <c r="J2938" s="1">
        <f t="shared" si="598"/>
        <v>1</v>
      </c>
      <c r="K2938" s="7">
        <f t="shared" si="591"/>
        <v>2085.5357840833908</v>
      </c>
      <c r="L2938" s="7">
        <f t="shared" si="592"/>
        <v>1148678.5295499654</v>
      </c>
      <c r="M2938" s="7">
        <f t="shared" si="593"/>
        <v>0.11486785295499655</v>
      </c>
      <c r="N2938" s="7">
        <f t="shared" si="597"/>
        <v>3747.4375129326363</v>
      </c>
    </row>
    <row r="2939" spans="2:14" x14ac:dyDescent="0.25">
      <c r="B2939" s="1">
        <f t="shared" si="594"/>
        <v>29210</v>
      </c>
      <c r="C2939" s="4">
        <f t="shared" si="586"/>
        <v>20.284722222222221</v>
      </c>
      <c r="D2939" s="3">
        <f t="shared" si="595"/>
        <v>0.28472222222222143</v>
      </c>
      <c r="E2939" s="1">
        <f t="shared" si="587"/>
        <v>-1</v>
      </c>
      <c r="F2939" s="1">
        <f t="shared" si="596"/>
        <v>16.494332720316589</v>
      </c>
      <c r="G2939" s="1">
        <f t="shared" si="588"/>
        <v>0</v>
      </c>
      <c r="H2939" s="1">
        <f t="shared" si="589"/>
        <v>1</v>
      </c>
      <c r="I2939" s="1">
        <f t="shared" si="590"/>
        <v>0</v>
      </c>
      <c r="J2939" s="1">
        <f t="shared" si="598"/>
        <v>1</v>
      </c>
      <c r="K2939" s="7">
        <f t="shared" si="591"/>
        <v>2099.3199264379905</v>
      </c>
      <c r="L2939" s="7">
        <f t="shared" si="592"/>
        <v>1140408.0441372057</v>
      </c>
      <c r="M2939" s="7">
        <f t="shared" si="593"/>
        <v>0.11404080441372057</v>
      </c>
      <c r="N2939" s="7">
        <f t="shared" si="597"/>
        <v>3848.4625077595815</v>
      </c>
    </row>
    <row r="2940" spans="2:14" x14ac:dyDescent="0.25">
      <c r="B2940" s="1">
        <f t="shared" si="594"/>
        <v>29220</v>
      </c>
      <c r="C2940" s="4">
        <f t="shared" si="586"/>
        <v>20.291666666666668</v>
      </c>
      <c r="D2940" s="3">
        <f t="shared" si="595"/>
        <v>0.29166666666666785</v>
      </c>
      <c r="E2940" s="1">
        <f t="shared" si="587"/>
        <v>1</v>
      </c>
      <c r="F2940" s="1">
        <f t="shared" si="596"/>
        <v>16.608373524730307</v>
      </c>
      <c r="G2940" s="1">
        <f t="shared" si="588"/>
        <v>0</v>
      </c>
      <c r="H2940" s="1">
        <f t="shared" si="589"/>
        <v>1</v>
      </c>
      <c r="I2940" s="1">
        <f t="shared" si="590"/>
        <v>0</v>
      </c>
      <c r="J2940" s="1">
        <f t="shared" si="598"/>
        <v>1</v>
      </c>
      <c r="K2940" s="7">
        <f t="shared" si="591"/>
        <v>1873.0048229676368</v>
      </c>
      <c r="L2940" s="7">
        <f t="shared" si="592"/>
        <v>1276197.1062194179</v>
      </c>
      <c r="M2940" s="7">
        <f t="shared" si="593"/>
        <v>0.1276197106219418</v>
      </c>
      <c r="N2940" s="7">
        <f t="shared" si="597"/>
        <v>3909.0775046557487</v>
      </c>
    </row>
    <row r="2941" spans="2:14" x14ac:dyDescent="0.25">
      <c r="B2941" s="1">
        <f t="shared" si="594"/>
        <v>29230</v>
      </c>
      <c r="C2941" s="4">
        <f t="shared" si="586"/>
        <v>20.298611111111111</v>
      </c>
      <c r="D2941" s="3">
        <f t="shared" si="595"/>
        <v>0.29861111111111072</v>
      </c>
      <c r="E2941" s="1">
        <f t="shared" si="587"/>
        <v>1</v>
      </c>
      <c r="F2941" s="1">
        <f t="shared" si="596"/>
        <v>16.73599323535225</v>
      </c>
      <c r="G2941" s="1">
        <f t="shared" si="588"/>
        <v>0</v>
      </c>
      <c r="H2941" s="1">
        <f t="shared" si="589"/>
        <v>1</v>
      </c>
      <c r="I2941" s="1">
        <f t="shared" si="590"/>
        <v>0</v>
      </c>
      <c r="J2941" s="1">
        <f t="shared" si="598"/>
        <v>1</v>
      </c>
      <c r="K2941" s="7">
        <f t="shared" si="591"/>
        <v>1888.3191882422698</v>
      </c>
      <c r="L2941" s="7">
        <f t="shared" si="592"/>
        <v>1267008.4870546381</v>
      </c>
      <c r="M2941" s="7">
        <f t="shared" si="593"/>
        <v>0.1267008487054638</v>
      </c>
      <c r="N2941" s="7">
        <f t="shared" si="597"/>
        <v>3945.4465027934493</v>
      </c>
    </row>
    <row r="2942" spans="2:14" x14ac:dyDescent="0.25">
      <c r="B2942" s="1">
        <f t="shared" si="594"/>
        <v>29240</v>
      </c>
      <c r="C2942" s="4">
        <f t="shared" si="586"/>
        <v>20.305555555555557</v>
      </c>
      <c r="D2942" s="3">
        <f t="shared" si="595"/>
        <v>0.30555555555555713</v>
      </c>
      <c r="E2942" s="1">
        <f t="shared" si="587"/>
        <v>1</v>
      </c>
      <c r="F2942" s="1">
        <f t="shared" si="596"/>
        <v>16.862694084057715</v>
      </c>
      <c r="G2942" s="1">
        <f t="shared" si="588"/>
        <v>0</v>
      </c>
      <c r="H2942" s="1">
        <f t="shared" si="589"/>
        <v>1</v>
      </c>
      <c r="I2942" s="1">
        <f t="shared" si="590"/>
        <v>0</v>
      </c>
      <c r="J2942" s="1">
        <f t="shared" si="598"/>
        <v>1</v>
      </c>
      <c r="K2942" s="7">
        <f t="shared" si="591"/>
        <v>1903.5232900869255</v>
      </c>
      <c r="L2942" s="7">
        <f t="shared" si="592"/>
        <v>1257886.0259478448</v>
      </c>
      <c r="M2942" s="7">
        <f t="shared" si="593"/>
        <v>0.12578860259478447</v>
      </c>
      <c r="N2942" s="7">
        <f t="shared" si="597"/>
        <v>3967.2679016760694</v>
      </c>
    </row>
    <row r="2943" spans="2:14" x14ac:dyDescent="0.25">
      <c r="B2943" s="1">
        <f t="shared" si="594"/>
        <v>29250</v>
      </c>
      <c r="C2943" s="4">
        <f t="shared" si="586"/>
        <v>20.3125</v>
      </c>
      <c r="D2943" s="3">
        <f t="shared" si="595"/>
        <v>0.3125</v>
      </c>
      <c r="E2943" s="1">
        <f t="shared" si="587"/>
        <v>1</v>
      </c>
      <c r="F2943" s="1">
        <f t="shared" si="596"/>
        <v>16.9884826866525</v>
      </c>
      <c r="G2943" s="1">
        <f t="shared" si="588"/>
        <v>0</v>
      </c>
      <c r="H2943" s="1">
        <f t="shared" si="589"/>
        <v>1</v>
      </c>
      <c r="I2943" s="1">
        <f t="shared" si="590"/>
        <v>0</v>
      </c>
      <c r="J2943" s="1">
        <f t="shared" si="598"/>
        <v>1</v>
      </c>
      <c r="K2943" s="7">
        <f t="shared" si="591"/>
        <v>1918.6179223982997</v>
      </c>
      <c r="L2943" s="7">
        <f t="shared" si="592"/>
        <v>1248829.2465610199</v>
      </c>
      <c r="M2943" s="7">
        <f t="shared" si="593"/>
        <v>0.12488292465610198</v>
      </c>
      <c r="N2943" s="7">
        <f t="shared" si="597"/>
        <v>3980.3607410056416</v>
      </c>
    </row>
    <row r="2944" spans="2:14" x14ac:dyDescent="0.25">
      <c r="B2944" s="1">
        <f t="shared" si="594"/>
        <v>29260</v>
      </c>
      <c r="C2944" s="4">
        <f t="shared" si="586"/>
        <v>20.319444444444443</v>
      </c>
      <c r="D2944" s="3">
        <f t="shared" si="595"/>
        <v>0.31944444444444287</v>
      </c>
      <c r="E2944" s="1">
        <f t="shared" si="587"/>
        <v>1</v>
      </c>
      <c r="F2944" s="1">
        <f t="shared" si="596"/>
        <v>17.113365611308602</v>
      </c>
      <c r="G2944" s="1">
        <f t="shared" si="588"/>
        <v>0</v>
      </c>
      <c r="H2944" s="1">
        <f t="shared" si="589"/>
        <v>1</v>
      </c>
      <c r="I2944" s="1">
        <f t="shared" si="590"/>
        <v>0</v>
      </c>
      <c r="J2944" s="1">
        <f t="shared" si="598"/>
        <v>1</v>
      </c>
      <c r="K2944" s="7">
        <f t="shared" si="591"/>
        <v>1933.6038733570319</v>
      </c>
      <c r="L2944" s="7">
        <f t="shared" si="592"/>
        <v>1239837.6759857805</v>
      </c>
      <c r="M2944" s="7">
        <f t="shared" si="593"/>
        <v>0.12398376759857806</v>
      </c>
      <c r="N2944" s="7">
        <f t="shared" si="597"/>
        <v>3988.2164446033848</v>
      </c>
    </row>
    <row r="2945" spans="2:14" x14ac:dyDescent="0.25">
      <c r="B2945" s="1">
        <f t="shared" si="594"/>
        <v>29270</v>
      </c>
      <c r="C2945" s="4">
        <f t="shared" si="586"/>
        <v>20.326388888888889</v>
      </c>
      <c r="D2945" s="3">
        <f t="shared" si="595"/>
        <v>0.32638888888888928</v>
      </c>
      <c r="E2945" s="1">
        <f t="shared" si="587"/>
        <v>1</v>
      </c>
      <c r="F2945" s="1">
        <f t="shared" si="596"/>
        <v>17.237349378907179</v>
      </c>
      <c r="G2945" s="1">
        <f t="shared" si="588"/>
        <v>0</v>
      </c>
      <c r="H2945" s="1">
        <f t="shared" si="589"/>
        <v>1</v>
      </c>
      <c r="I2945" s="1">
        <f t="shared" si="590"/>
        <v>0</v>
      </c>
      <c r="J2945" s="1">
        <f t="shared" si="598"/>
        <v>1</v>
      </c>
      <c r="K2945" s="7">
        <f t="shared" si="591"/>
        <v>1948.4819254688614</v>
      </c>
      <c r="L2945" s="7">
        <f t="shared" si="592"/>
        <v>1230910.8447186833</v>
      </c>
      <c r="M2945" s="7">
        <f t="shared" si="593"/>
        <v>0.12309108447186833</v>
      </c>
      <c r="N2945" s="7">
        <f t="shared" si="597"/>
        <v>3992.929866762031</v>
      </c>
    </row>
    <row r="2946" spans="2:14" x14ac:dyDescent="0.25">
      <c r="B2946" s="1">
        <f t="shared" si="594"/>
        <v>29280</v>
      </c>
      <c r="C2946" s="4">
        <f t="shared" si="586"/>
        <v>20.333333333333332</v>
      </c>
      <c r="D2946" s="3">
        <f t="shared" si="595"/>
        <v>0.33333333333333215</v>
      </c>
      <c r="E2946" s="1">
        <f t="shared" si="587"/>
        <v>1</v>
      </c>
      <c r="F2946" s="1">
        <f t="shared" si="596"/>
        <v>17.360440463379049</v>
      </c>
      <c r="G2946" s="1">
        <f t="shared" si="588"/>
        <v>0</v>
      </c>
      <c r="H2946" s="1">
        <f t="shared" si="589"/>
        <v>1</v>
      </c>
      <c r="I2946" s="1">
        <f t="shared" si="590"/>
        <v>0</v>
      </c>
      <c r="J2946" s="1">
        <f t="shared" si="598"/>
        <v>1</v>
      </c>
      <c r="K2946" s="7">
        <f t="shared" si="591"/>
        <v>1963.2528556054856</v>
      </c>
      <c r="L2946" s="7">
        <f t="shared" si="592"/>
        <v>1222048.2866367088</v>
      </c>
      <c r="M2946" s="7">
        <f t="shared" si="593"/>
        <v>0.12220482866367088</v>
      </c>
      <c r="N2946" s="7">
        <f t="shared" si="597"/>
        <v>3995.7579200572186</v>
      </c>
    </row>
    <row r="2947" spans="2:14" x14ac:dyDescent="0.25">
      <c r="B2947" s="1">
        <f t="shared" si="594"/>
        <v>29290</v>
      </c>
      <c r="C2947" s="4">
        <f t="shared" si="586"/>
        <v>20.340277777777779</v>
      </c>
      <c r="D2947" s="3">
        <f t="shared" si="595"/>
        <v>0.34027777777777857</v>
      </c>
      <c r="E2947" s="1">
        <f t="shared" si="587"/>
        <v>2</v>
      </c>
      <c r="F2947" s="1">
        <f t="shared" si="596"/>
        <v>17.482645292042719</v>
      </c>
      <c r="G2947" s="1">
        <f t="shared" si="588"/>
        <v>0</v>
      </c>
      <c r="H2947" s="1">
        <f t="shared" si="589"/>
        <v>1</v>
      </c>
      <c r="I2947" s="1">
        <f t="shared" si="590"/>
        <v>0</v>
      </c>
      <c r="J2947" s="1">
        <f t="shared" si="598"/>
        <v>1</v>
      </c>
      <c r="K2947" s="7">
        <f t="shared" si="591"/>
        <v>1857.917435045126</v>
      </c>
      <c r="L2947" s="7">
        <f t="shared" si="592"/>
        <v>1285249.5389729245</v>
      </c>
      <c r="M2947" s="7">
        <f t="shared" si="593"/>
        <v>0.12852495389729246</v>
      </c>
      <c r="N2947" s="7">
        <f t="shared" si="597"/>
        <v>3997.4547520343312</v>
      </c>
    </row>
    <row r="2948" spans="2:14" x14ac:dyDescent="0.25">
      <c r="B2948" s="1">
        <f t="shared" si="594"/>
        <v>29300</v>
      </c>
      <c r="C2948" s="4">
        <f t="shared" si="586"/>
        <v>20.347222222222221</v>
      </c>
      <c r="D2948" s="3">
        <f t="shared" si="595"/>
        <v>0.34722222222222143</v>
      </c>
      <c r="E2948" s="1">
        <f t="shared" si="587"/>
        <v>2</v>
      </c>
      <c r="F2948" s="1">
        <f t="shared" si="596"/>
        <v>17.611170245940013</v>
      </c>
      <c r="G2948" s="1">
        <f t="shared" si="588"/>
        <v>0</v>
      </c>
      <c r="H2948" s="1">
        <f t="shared" si="589"/>
        <v>1</v>
      </c>
      <c r="I2948" s="1">
        <f t="shared" si="590"/>
        <v>0</v>
      </c>
      <c r="J2948" s="1">
        <f t="shared" si="598"/>
        <v>1</v>
      </c>
      <c r="K2948" s="7">
        <f t="shared" si="591"/>
        <v>1873.3404295128014</v>
      </c>
      <c r="L2948" s="7">
        <f t="shared" si="592"/>
        <v>1275995.7422923194</v>
      </c>
      <c r="M2948" s="7">
        <f t="shared" si="593"/>
        <v>0.12759957422923193</v>
      </c>
      <c r="N2948" s="7">
        <f t="shared" si="597"/>
        <v>3998.4728512205988</v>
      </c>
    </row>
    <row r="2949" spans="2:14" x14ac:dyDescent="0.25">
      <c r="B2949" s="1">
        <f t="shared" si="594"/>
        <v>29310</v>
      </c>
      <c r="C2949" s="4">
        <f t="shared" si="586"/>
        <v>20.354166666666668</v>
      </c>
      <c r="D2949" s="3">
        <f t="shared" si="595"/>
        <v>0.35416666666666785</v>
      </c>
      <c r="E2949" s="1">
        <f t="shared" si="587"/>
        <v>2</v>
      </c>
      <c r="F2949" s="1">
        <f t="shared" si="596"/>
        <v>17.738769820169246</v>
      </c>
      <c r="G2949" s="1">
        <f t="shared" si="588"/>
        <v>0</v>
      </c>
      <c r="H2949" s="1">
        <f t="shared" si="589"/>
        <v>1</v>
      </c>
      <c r="I2949" s="1">
        <f t="shared" si="590"/>
        <v>0</v>
      </c>
      <c r="J2949" s="1">
        <f t="shared" si="598"/>
        <v>1</v>
      </c>
      <c r="K2949" s="7">
        <f t="shared" si="591"/>
        <v>1888.6523784203093</v>
      </c>
      <c r="L2949" s="7">
        <f t="shared" si="592"/>
        <v>1266808.5729478146</v>
      </c>
      <c r="M2949" s="7">
        <f t="shared" si="593"/>
        <v>0.12668085729478146</v>
      </c>
      <c r="N2949" s="7">
        <f t="shared" si="597"/>
        <v>3999.0837107323591</v>
      </c>
    </row>
    <row r="2950" spans="2:14" x14ac:dyDescent="0.25">
      <c r="B2950" s="1">
        <f t="shared" si="594"/>
        <v>29320</v>
      </c>
      <c r="C2950" s="4">
        <f t="shared" si="586"/>
        <v>20.361111111111111</v>
      </c>
      <c r="D2950" s="3">
        <f t="shared" si="595"/>
        <v>0.36111111111111072</v>
      </c>
      <c r="E2950" s="1">
        <f t="shared" si="587"/>
        <v>2</v>
      </c>
      <c r="F2950" s="1">
        <f t="shared" si="596"/>
        <v>17.865450677464029</v>
      </c>
      <c r="G2950" s="1">
        <f t="shared" si="588"/>
        <v>0</v>
      </c>
      <c r="H2950" s="1">
        <f t="shared" si="589"/>
        <v>1</v>
      </c>
      <c r="I2950" s="1">
        <f t="shared" si="590"/>
        <v>0</v>
      </c>
      <c r="J2950" s="1">
        <f t="shared" si="598"/>
        <v>1</v>
      </c>
      <c r="K2950" s="7">
        <f t="shared" si="591"/>
        <v>1903.8540812956833</v>
      </c>
      <c r="L2950" s="7">
        <f t="shared" si="592"/>
        <v>1257687.55122259</v>
      </c>
      <c r="M2950" s="7">
        <f t="shared" si="593"/>
        <v>0.12576875512225899</v>
      </c>
      <c r="N2950" s="7">
        <f t="shared" si="597"/>
        <v>3999.4502264394155</v>
      </c>
    </row>
    <row r="2951" spans="2:14" x14ac:dyDescent="0.25">
      <c r="B2951" s="1">
        <f t="shared" si="594"/>
        <v>29330</v>
      </c>
      <c r="C2951" s="4">
        <f t="shared" si="586"/>
        <v>20.368055555555557</v>
      </c>
      <c r="D2951" s="3">
        <f t="shared" si="595"/>
        <v>0.36805555555555713</v>
      </c>
      <c r="E2951" s="1">
        <f t="shared" si="587"/>
        <v>2</v>
      </c>
      <c r="F2951" s="1">
        <f t="shared" si="596"/>
        <v>17.991219432586288</v>
      </c>
      <c r="G2951" s="1">
        <f t="shared" si="588"/>
        <v>0</v>
      </c>
      <c r="H2951" s="1">
        <f t="shared" si="589"/>
        <v>1</v>
      </c>
      <c r="I2951" s="1">
        <f t="shared" si="590"/>
        <v>0</v>
      </c>
      <c r="J2951" s="1">
        <f t="shared" si="598"/>
        <v>1</v>
      </c>
      <c r="K2951" s="7">
        <f t="shared" si="591"/>
        <v>1918.9463319103543</v>
      </c>
      <c r="L2951" s="7">
        <f t="shared" si="592"/>
        <v>1248632.2008537874</v>
      </c>
      <c r="M2951" s="7">
        <f t="shared" si="593"/>
        <v>0.12486322008537874</v>
      </c>
      <c r="N2951" s="7">
        <f t="shared" si="597"/>
        <v>3999.6701358636492</v>
      </c>
    </row>
    <row r="2952" spans="2:14" x14ac:dyDescent="0.25">
      <c r="B2952" s="1">
        <f t="shared" si="594"/>
        <v>29340</v>
      </c>
      <c r="C2952" s="4">
        <f t="shared" si="586"/>
        <v>20.375</v>
      </c>
      <c r="D2952" s="3">
        <f t="shared" si="595"/>
        <v>0.375</v>
      </c>
      <c r="E2952" s="1">
        <f t="shared" si="587"/>
        <v>4</v>
      </c>
      <c r="F2952" s="1">
        <f t="shared" si="596"/>
        <v>18.116082652671665</v>
      </c>
      <c r="G2952" s="1">
        <f t="shared" si="588"/>
        <v>0</v>
      </c>
      <c r="H2952" s="1">
        <f t="shared" si="589"/>
        <v>1</v>
      </c>
      <c r="I2952" s="1">
        <f t="shared" si="590"/>
        <v>0</v>
      </c>
      <c r="J2952" s="1">
        <f t="shared" si="598"/>
        <v>1</v>
      </c>
      <c r="K2952" s="7">
        <f t="shared" si="591"/>
        <v>1693.9299183205997</v>
      </c>
      <c r="L2952" s="7">
        <f t="shared" si="592"/>
        <v>1383642.0490076405</v>
      </c>
      <c r="M2952" s="7">
        <f t="shared" si="593"/>
        <v>0.13836420490076404</v>
      </c>
      <c r="N2952" s="7">
        <f t="shared" si="597"/>
        <v>3999.8020815181894</v>
      </c>
    </row>
    <row r="2953" spans="2:14" x14ac:dyDescent="0.25">
      <c r="B2953" s="1">
        <f t="shared" si="594"/>
        <v>29350</v>
      </c>
      <c r="C2953" s="4">
        <f t="shared" si="586"/>
        <v>20.381944444444443</v>
      </c>
      <c r="D2953" s="3">
        <f t="shared" si="595"/>
        <v>0.38194444444444287</v>
      </c>
      <c r="E2953" s="1">
        <f t="shared" si="587"/>
        <v>4</v>
      </c>
      <c r="F2953" s="1">
        <f t="shared" si="596"/>
        <v>18.254446857572429</v>
      </c>
      <c r="G2953" s="1">
        <f t="shared" si="588"/>
        <v>0</v>
      </c>
      <c r="H2953" s="1">
        <f t="shared" si="589"/>
        <v>1</v>
      </c>
      <c r="I2953" s="1">
        <f t="shared" si="590"/>
        <v>0</v>
      </c>
      <c r="J2953" s="1">
        <f t="shared" si="598"/>
        <v>1</v>
      </c>
      <c r="K2953" s="7">
        <f t="shared" si="591"/>
        <v>1710.5336229086913</v>
      </c>
      <c r="L2953" s="7">
        <f t="shared" si="592"/>
        <v>1373679.8262547851</v>
      </c>
      <c r="M2953" s="7">
        <f t="shared" si="593"/>
        <v>0.1373679826254785</v>
      </c>
      <c r="N2953" s="7">
        <f t="shared" si="597"/>
        <v>3999.8812489109137</v>
      </c>
    </row>
    <row r="2954" spans="2:14" x14ac:dyDescent="0.25">
      <c r="B2954" s="1">
        <f t="shared" si="594"/>
        <v>29360</v>
      </c>
      <c r="C2954" s="4">
        <f t="shared" si="586"/>
        <v>20.388888888888889</v>
      </c>
      <c r="D2954" s="3">
        <f t="shared" si="595"/>
        <v>0.38888888888888928</v>
      </c>
      <c r="E2954" s="1">
        <f t="shared" si="587"/>
        <v>4</v>
      </c>
      <c r="F2954" s="1">
        <f t="shared" si="596"/>
        <v>18.391814840197906</v>
      </c>
      <c r="G2954" s="1">
        <f t="shared" si="588"/>
        <v>0</v>
      </c>
      <c r="H2954" s="1">
        <f t="shared" si="589"/>
        <v>1</v>
      </c>
      <c r="I2954" s="1">
        <f t="shared" si="590"/>
        <v>0</v>
      </c>
      <c r="J2954" s="1">
        <f t="shared" si="598"/>
        <v>1</v>
      </c>
      <c r="K2954" s="7">
        <f t="shared" si="591"/>
        <v>1727.0177808237486</v>
      </c>
      <c r="L2954" s="7">
        <f t="shared" si="592"/>
        <v>1363789.3315057508</v>
      </c>
      <c r="M2954" s="7">
        <f t="shared" si="593"/>
        <v>0.13637893315057509</v>
      </c>
      <c r="N2954" s="7">
        <f t="shared" si="597"/>
        <v>3999.9287493465481</v>
      </c>
    </row>
    <row r="2955" spans="2:14" x14ac:dyDescent="0.25">
      <c r="B2955" s="1">
        <f t="shared" si="594"/>
        <v>29370</v>
      </c>
      <c r="C2955" s="4">
        <f t="shared" si="586"/>
        <v>20.395833333333332</v>
      </c>
      <c r="D2955" s="3">
        <f t="shared" si="595"/>
        <v>0.39583333333333215</v>
      </c>
      <c r="E2955" s="1">
        <f t="shared" si="587"/>
        <v>4</v>
      </c>
      <c r="F2955" s="1">
        <f t="shared" si="596"/>
        <v>18.52819377334848</v>
      </c>
      <c r="G2955" s="1">
        <f t="shared" si="588"/>
        <v>0</v>
      </c>
      <c r="H2955" s="1">
        <f t="shared" si="589"/>
        <v>1</v>
      </c>
      <c r="I2955" s="1">
        <f t="shared" si="590"/>
        <v>0</v>
      </c>
      <c r="J2955" s="1">
        <f t="shared" si="598"/>
        <v>1</v>
      </c>
      <c r="K2955" s="7">
        <f t="shared" si="591"/>
        <v>1743.3832528018174</v>
      </c>
      <c r="L2955" s="7">
        <f t="shared" si="592"/>
        <v>1353970.0483189095</v>
      </c>
      <c r="M2955" s="7">
        <f t="shared" si="593"/>
        <v>0.13539700483189096</v>
      </c>
      <c r="N2955" s="7">
        <f t="shared" si="597"/>
        <v>3999.9572496079286</v>
      </c>
    </row>
    <row r="2956" spans="2:14" x14ac:dyDescent="0.25">
      <c r="B2956" s="1">
        <f t="shared" si="594"/>
        <v>29380</v>
      </c>
      <c r="C2956" s="4">
        <f t="shared" si="586"/>
        <v>20.402777777777779</v>
      </c>
      <c r="D2956" s="3">
        <f t="shared" si="595"/>
        <v>0.40277777777777857</v>
      </c>
      <c r="E2956" s="1">
        <f t="shared" si="587"/>
        <v>4</v>
      </c>
      <c r="F2956" s="1">
        <f t="shared" si="596"/>
        <v>18.663590778180371</v>
      </c>
      <c r="G2956" s="1">
        <f t="shared" si="588"/>
        <v>0</v>
      </c>
      <c r="H2956" s="1">
        <f t="shared" si="589"/>
        <v>1</v>
      </c>
      <c r="I2956" s="1">
        <f t="shared" si="590"/>
        <v>0</v>
      </c>
      <c r="J2956" s="1">
        <f t="shared" si="598"/>
        <v>1</v>
      </c>
      <c r="K2956" s="7">
        <f t="shared" si="591"/>
        <v>1759.6308933816442</v>
      </c>
      <c r="L2956" s="7">
        <f t="shared" si="592"/>
        <v>1344221.4639710134</v>
      </c>
      <c r="M2956" s="7">
        <f t="shared" si="593"/>
        <v>0.13442214639710134</v>
      </c>
      <c r="N2956" s="7">
        <f t="shared" si="597"/>
        <v>3999.9743497647569</v>
      </c>
    </row>
    <row r="2957" spans="2:14" x14ac:dyDescent="0.25">
      <c r="B2957" s="1">
        <f t="shared" si="594"/>
        <v>29390</v>
      </c>
      <c r="C2957" s="4">
        <f t="shared" si="586"/>
        <v>20.409722222222221</v>
      </c>
      <c r="D2957" s="3">
        <f t="shared" si="595"/>
        <v>0.40972222222222143</v>
      </c>
      <c r="E2957" s="1">
        <f t="shared" si="587"/>
        <v>4</v>
      </c>
      <c r="F2957" s="1">
        <f t="shared" si="596"/>
        <v>18.798012924577471</v>
      </c>
      <c r="G2957" s="1">
        <f t="shared" si="588"/>
        <v>0</v>
      </c>
      <c r="H2957" s="1">
        <f t="shared" si="589"/>
        <v>1</v>
      </c>
      <c r="I2957" s="1">
        <f t="shared" si="590"/>
        <v>0</v>
      </c>
      <c r="J2957" s="1">
        <f t="shared" si="598"/>
        <v>1</v>
      </c>
      <c r="K2957" s="7">
        <f t="shared" si="591"/>
        <v>1775.7615509492962</v>
      </c>
      <c r="L2957" s="7">
        <f t="shared" si="592"/>
        <v>1334543.0694304223</v>
      </c>
      <c r="M2957" s="7">
        <f t="shared" si="593"/>
        <v>0.13345430694304222</v>
      </c>
      <c r="N2957" s="7">
        <f t="shared" si="597"/>
        <v>3999.9846098588541</v>
      </c>
    </row>
    <row r="2958" spans="2:14" x14ac:dyDescent="0.25">
      <c r="B2958" s="1">
        <f t="shared" si="594"/>
        <v>29400</v>
      </c>
      <c r="C2958" s="4">
        <f t="shared" si="586"/>
        <v>20.416666666666668</v>
      </c>
      <c r="D2958" s="3">
        <f t="shared" si="595"/>
        <v>0.41666666666666785</v>
      </c>
      <c r="E2958" s="1">
        <f t="shared" si="587"/>
        <v>7</v>
      </c>
      <c r="F2958" s="1">
        <f t="shared" si="596"/>
        <v>18.931467231520514</v>
      </c>
      <c r="G2958" s="1">
        <f t="shared" si="588"/>
        <v>0</v>
      </c>
      <c r="H2958" s="1">
        <f t="shared" si="589"/>
        <v>1</v>
      </c>
      <c r="I2958" s="1">
        <f t="shared" si="590"/>
        <v>0</v>
      </c>
      <c r="J2958" s="1">
        <f t="shared" si="598"/>
        <v>1</v>
      </c>
      <c r="K2958" s="7">
        <f t="shared" si="591"/>
        <v>1431.7760677824615</v>
      </c>
      <c r="L2958" s="7">
        <f t="shared" si="592"/>
        <v>1540934.3593305231</v>
      </c>
      <c r="M2958" s="7">
        <f t="shared" si="593"/>
        <v>0.1540934359330523</v>
      </c>
      <c r="N2958" s="7">
        <f t="shared" si="597"/>
        <v>3999.9907659153123</v>
      </c>
    </row>
    <row r="2959" spans="2:14" x14ac:dyDescent="0.25">
      <c r="B2959" s="1">
        <f t="shared" si="594"/>
        <v>29410</v>
      </c>
      <c r="C2959" s="4">
        <f t="shared" si="586"/>
        <v>20.423611111111111</v>
      </c>
      <c r="D2959" s="3">
        <f t="shared" si="595"/>
        <v>0.42361111111111072</v>
      </c>
      <c r="E2959" s="1">
        <f t="shared" si="587"/>
        <v>7</v>
      </c>
      <c r="F2959" s="1">
        <f t="shared" si="596"/>
        <v>19.085560667453567</v>
      </c>
      <c r="G2959" s="1">
        <f t="shared" si="588"/>
        <v>0</v>
      </c>
      <c r="H2959" s="1">
        <f t="shared" si="589"/>
        <v>1</v>
      </c>
      <c r="I2959" s="1">
        <f t="shared" si="590"/>
        <v>0</v>
      </c>
      <c r="J2959" s="1">
        <f t="shared" si="598"/>
        <v>1</v>
      </c>
      <c r="K2959" s="7">
        <f t="shared" si="591"/>
        <v>1450.2672800944279</v>
      </c>
      <c r="L2959" s="7">
        <f t="shared" si="592"/>
        <v>1529839.6319433432</v>
      </c>
      <c r="M2959" s="7">
        <f t="shared" si="593"/>
        <v>0.15298396319433433</v>
      </c>
      <c r="N2959" s="7">
        <f t="shared" si="597"/>
        <v>3999.9944595491875</v>
      </c>
    </row>
    <row r="2960" spans="2:14" x14ac:dyDescent="0.25">
      <c r="B2960" s="1">
        <f t="shared" si="594"/>
        <v>29420</v>
      </c>
      <c r="C2960" s="4">
        <f t="shared" si="586"/>
        <v>20.430555555555557</v>
      </c>
      <c r="D2960" s="3">
        <f t="shared" si="595"/>
        <v>0.43055555555555713</v>
      </c>
      <c r="E2960" s="1">
        <f t="shared" si="587"/>
        <v>7</v>
      </c>
      <c r="F2960" s="1">
        <f t="shared" si="596"/>
        <v>19.238544630647901</v>
      </c>
      <c r="G2960" s="1">
        <f t="shared" si="588"/>
        <v>0</v>
      </c>
      <c r="H2960" s="1">
        <f t="shared" si="589"/>
        <v>1</v>
      </c>
      <c r="I2960" s="1">
        <f t="shared" si="590"/>
        <v>0</v>
      </c>
      <c r="J2960" s="1">
        <f t="shared" si="598"/>
        <v>1</v>
      </c>
      <c r="K2960" s="7">
        <f t="shared" si="591"/>
        <v>1468.6253556777478</v>
      </c>
      <c r="L2960" s="7">
        <f t="shared" si="592"/>
        <v>1518824.786593351</v>
      </c>
      <c r="M2960" s="7">
        <f t="shared" si="593"/>
        <v>0.1518824786593351</v>
      </c>
      <c r="N2960" s="7">
        <f t="shared" si="597"/>
        <v>3999.9966757295124</v>
      </c>
    </row>
    <row r="2961" spans="2:14" x14ac:dyDescent="0.25">
      <c r="B2961" s="1">
        <f t="shared" si="594"/>
        <v>29430</v>
      </c>
      <c r="C2961" s="4">
        <f t="shared" si="586"/>
        <v>20.4375</v>
      </c>
      <c r="D2961" s="3">
        <f t="shared" si="595"/>
        <v>0.4375</v>
      </c>
      <c r="E2961" s="1">
        <f t="shared" si="587"/>
        <v>7</v>
      </c>
      <c r="F2961" s="1">
        <f t="shared" si="596"/>
        <v>19.390427109307236</v>
      </c>
      <c r="G2961" s="1">
        <f t="shared" si="588"/>
        <v>0</v>
      </c>
      <c r="H2961" s="1">
        <f t="shared" si="589"/>
        <v>1</v>
      </c>
      <c r="I2961" s="1">
        <f t="shared" si="590"/>
        <v>0</v>
      </c>
      <c r="J2961" s="1">
        <f t="shared" si="598"/>
        <v>1</v>
      </c>
      <c r="K2961" s="7">
        <f t="shared" si="591"/>
        <v>1486.8512531168681</v>
      </c>
      <c r="L2961" s="7">
        <f t="shared" si="592"/>
        <v>1507889.2481298791</v>
      </c>
      <c r="M2961" s="7">
        <f t="shared" si="593"/>
        <v>0.15078892481298792</v>
      </c>
      <c r="N2961" s="7">
        <f t="shared" si="597"/>
        <v>3999.9980054377074</v>
      </c>
    </row>
    <row r="2962" spans="2:14" x14ac:dyDescent="0.25">
      <c r="B2962" s="1">
        <f t="shared" si="594"/>
        <v>29440</v>
      </c>
      <c r="C2962" s="4">
        <f t="shared" ref="C2962:C3025" si="599">B2962/(24*60)</f>
        <v>20.444444444444443</v>
      </c>
      <c r="D2962" s="3">
        <f t="shared" si="595"/>
        <v>0.44444444444444287</v>
      </c>
      <c r="E2962" s="1">
        <f t="shared" ref="E2962:E3025" si="600">VLOOKUP(D2962,$P$3:$R$27,3,1)</f>
        <v>7</v>
      </c>
      <c r="F2962" s="1">
        <f t="shared" si="596"/>
        <v>19.541216034120225</v>
      </c>
      <c r="G2962" s="1">
        <f t="shared" ref="G2962:G3025" si="601">IF(VLOOKUP(D2962,$P$3:$Q$27,2,1)=0,1,0)</f>
        <v>0</v>
      </c>
      <c r="H2962" s="1">
        <f t="shared" ref="H2962:H3025" si="602">IF(F2962&lt;($G$2+G2962*$G$4),1,0)</f>
        <v>1</v>
      </c>
      <c r="I2962" s="1">
        <f t="shared" ref="I2962:I3025" si="603">IF(F2962&gt;($G$3+G2962*$G$4),1,0)</f>
        <v>0</v>
      </c>
      <c r="J2962" s="1">
        <f t="shared" si="598"/>
        <v>1</v>
      </c>
      <c r="K2962" s="7">
        <f t="shared" ref="K2962:K3025" si="604">(F2962-E2962)*$C$11</f>
        <v>1504.9459240944268</v>
      </c>
      <c r="L2962" s="7">
        <f t="shared" ref="L2962:L3025" si="605">((J2962*$G$6)-K2962)*60*$G$8</f>
        <v>1497032.4455433437</v>
      </c>
      <c r="M2962" s="7">
        <f t="shared" ref="M2962:M3025" si="606">L2962/$C$5</f>
        <v>0.14970324455433437</v>
      </c>
      <c r="N2962" s="7">
        <f t="shared" si="597"/>
        <v>3999.9988032626243</v>
      </c>
    </row>
    <row r="2963" spans="2:14" x14ac:dyDescent="0.25">
      <c r="B2963" s="1">
        <f t="shared" ref="B2963:B3026" si="607">B2962+$G$8</f>
        <v>29450</v>
      </c>
      <c r="C2963" s="4">
        <f t="shared" si="599"/>
        <v>20.451388888888889</v>
      </c>
      <c r="D2963" s="3">
        <f t="shared" ref="D2963:D3026" si="608">C2963-INT(C2963)</f>
        <v>0.45138888888888928</v>
      </c>
      <c r="E2963" s="1">
        <f t="shared" si="600"/>
        <v>7</v>
      </c>
      <c r="F2963" s="1">
        <f t="shared" ref="F2963:F3026" si="609">F2962+M2962</f>
        <v>19.69091927867456</v>
      </c>
      <c r="G2963" s="1">
        <f t="shared" si="601"/>
        <v>0</v>
      </c>
      <c r="H2963" s="1">
        <f t="shared" si="602"/>
        <v>1</v>
      </c>
      <c r="I2963" s="1">
        <f t="shared" si="603"/>
        <v>0</v>
      </c>
      <c r="J2963" s="1">
        <f t="shared" si="598"/>
        <v>1</v>
      </c>
      <c r="K2963" s="7">
        <f t="shared" si="604"/>
        <v>1522.910313440947</v>
      </c>
      <c r="L2963" s="7">
        <f t="shared" si="605"/>
        <v>1486253.8119354318</v>
      </c>
      <c r="M2963" s="7">
        <f t="shared" si="606"/>
        <v>0.14862538119354318</v>
      </c>
      <c r="N2963" s="7">
        <f t="shared" ref="N2963:N3026" si="610">(J2963*$G$6*$N$15)+N2962*$N$14</f>
        <v>3999.9992819575746</v>
      </c>
    </row>
    <row r="2964" spans="2:14" x14ac:dyDescent="0.25">
      <c r="B2964" s="1">
        <f t="shared" si="607"/>
        <v>29460</v>
      </c>
      <c r="C2964" s="4">
        <f t="shared" si="599"/>
        <v>20.458333333333332</v>
      </c>
      <c r="D2964" s="3">
        <f t="shared" si="608"/>
        <v>0.45833333333333215</v>
      </c>
      <c r="E2964" s="1">
        <f t="shared" si="600"/>
        <v>7</v>
      </c>
      <c r="F2964" s="1">
        <f t="shared" si="609"/>
        <v>19.839544659868103</v>
      </c>
      <c r="G2964" s="1">
        <f t="shared" si="601"/>
        <v>0</v>
      </c>
      <c r="H2964" s="1">
        <f t="shared" si="602"/>
        <v>1</v>
      </c>
      <c r="I2964" s="1">
        <f t="shared" si="603"/>
        <v>0</v>
      </c>
      <c r="J2964" s="1">
        <f t="shared" ref="J2964:J3027" si="611">IF(OR(AND(I2964=0,J2963=1),AND(H2964=1,I2964=0)),1,0)</f>
        <v>1</v>
      </c>
      <c r="K2964" s="7">
        <f t="shared" si="604"/>
        <v>1540.7453591841722</v>
      </c>
      <c r="L2964" s="7">
        <f t="shared" si="605"/>
        <v>1475552.7844894966</v>
      </c>
      <c r="M2964" s="7">
        <f t="shared" si="606"/>
        <v>0.14755527844894967</v>
      </c>
      <c r="N2964" s="7">
        <f t="shared" si="610"/>
        <v>3999.9995691745448</v>
      </c>
    </row>
    <row r="2965" spans="2:14" x14ac:dyDescent="0.25">
      <c r="B2965" s="1">
        <f t="shared" si="607"/>
        <v>29470</v>
      </c>
      <c r="C2965" s="4">
        <f t="shared" si="599"/>
        <v>20.465277777777779</v>
      </c>
      <c r="D2965" s="3">
        <f t="shared" si="608"/>
        <v>0.46527777777777857</v>
      </c>
      <c r="E2965" s="1">
        <f t="shared" si="600"/>
        <v>10</v>
      </c>
      <c r="F2965" s="1">
        <f t="shared" si="609"/>
        <v>19.987099938317051</v>
      </c>
      <c r="G2965" s="1">
        <f t="shared" si="601"/>
        <v>0</v>
      </c>
      <c r="H2965" s="1">
        <f t="shared" si="602"/>
        <v>1</v>
      </c>
      <c r="I2965" s="1">
        <f t="shared" si="603"/>
        <v>0</v>
      </c>
      <c r="J2965" s="1">
        <f t="shared" si="611"/>
        <v>1</v>
      </c>
      <c r="K2965" s="7">
        <f t="shared" si="604"/>
        <v>1198.451992598046</v>
      </c>
      <c r="L2965" s="7">
        <f t="shared" si="605"/>
        <v>1680928.8044411724</v>
      </c>
      <c r="M2965" s="7">
        <f t="shared" si="606"/>
        <v>0.16809288044411724</v>
      </c>
      <c r="N2965" s="7">
        <f t="shared" si="610"/>
        <v>3999.9997415047269</v>
      </c>
    </row>
    <row r="2966" spans="2:14" x14ac:dyDescent="0.25">
      <c r="B2966" s="1">
        <f t="shared" si="607"/>
        <v>29480</v>
      </c>
      <c r="C2966" s="4">
        <f t="shared" si="599"/>
        <v>20.472222222222221</v>
      </c>
      <c r="D2966" s="3">
        <f t="shared" si="608"/>
        <v>0.47222222222222143</v>
      </c>
      <c r="E2966" s="1">
        <f t="shared" si="600"/>
        <v>10</v>
      </c>
      <c r="F2966" s="1">
        <f t="shared" si="609"/>
        <v>20.155192818761169</v>
      </c>
      <c r="G2966" s="1">
        <f t="shared" si="601"/>
        <v>0</v>
      </c>
      <c r="H2966" s="1">
        <f t="shared" si="602"/>
        <v>0</v>
      </c>
      <c r="I2966" s="1">
        <f t="shared" si="603"/>
        <v>0</v>
      </c>
      <c r="J2966" s="1">
        <f t="shared" si="611"/>
        <v>1</v>
      </c>
      <c r="K2966" s="7">
        <f t="shared" si="604"/>
        <v>1218.6231382513402</v>
      </c>
      <c r="L2966" s="7">
        <f t="shared" si="605"/>
        <v>1668826.117049196</v>
      </c>
      <c r="M2966" s="7">
        <f t="shared" si="606"/>
        <v>0.16688261170491961</v>
      </c>
      <c r="N2966" s="7">
        <f t="shared" si="610"/>
        <v>3999.9998449028362</v>
      </c>
    </row>
    <row r="2967" spans="2:14" x14ac:dyDescent="0.25">
      <c r="B2967" s="1">
        <f t="shared" si="607"/>
        <v>29490</v>
      </c>
      <c r="C2967" s="4">
        <f t="shared" si="599"/>
        <v>20.479166666666668</v>
      </c>
      <c r="D2967" s="3">
        <f t="shared" si="608"/>
        <v>0.47916666666666785</v>
      </c>
      <c r="E2967" s="1">
        <f t="shared" si="600"/>
        <v>10</v>
      </c>
      <c r="F2967" s="1">
        <f t="shared" si="609"/>
        <v>20.322075430466089</v>
      </c>
      <c r="G2967" s="1">
        <f t="shared" si="601"/>
        <v>0</v>
      </c>
      <c r="H2967" s="1">
        <f t="shared" si="602"/>
        <v>0</v>
      </c>
      <c r="I2967" s="1">
        <f t="shared" si="603"/>
        <v>1</v>
      </c>
      <c r="J2967" s="1">
        <f t="shared" si="611"/>
        <v>0</v>
      </c>
      <c r="K2967" s="7">
        <f t="shared" si="604"/>
        <v>1238.6490516559306</v>
      </c>
      <c r="L2967" s="7">
        <f t="shared" si="605"/>
        <v>-743189.43099355837</v>
      </c>
      <c r="M2967" s="7">
        <f t="shared" si="606"/>
        <v>-7.4318943099355841E-2</v>
      </c>
      <c r="N2967" s="7">
        <f t="shared" si="610"/>
        <v>2399.9999069417017</v>
      </c>
    </row>
    <row r="2968" spans="2:14" x14ac:dyDescent="0.25">
      <c r="B2968" s="1">
        <f t="shared" si="607"/>
        <v>29500</v>
      </c>
      <c r="C2968" s="4">
        <f t="shared" si="599"/>
        <v>20.486111111111111</v>
      </c>
      <c r="D2968" s="3">
        <f t="shared" si="608"/>
        <v>0.48611111111111072</v>
      </c>
      <c r="E2968" s="1">
        <f t="shared" si="600"/>
        <v>10</v>
      </c>
      <c r="F2968" s="1">
        <f t="shared" si="609"/>
        <v>20.247756487366733</v>
      </c>
      <c r="G2968" s="1">
        <f t="shared" si="601"/>
        <v>0</v>
      </c>
      <c r="H2968" s="1">
        <f t="shared" si="602"/>
        <v>0</v>
      </c>
      <c r="I2968" s="1">
        <f t="shared" si="603"/>
        <v>0</v>
      </c>
      <c r="J2968" s="1">
        <f t="shared" si="611"/>
        <v>0</v>
      </c>
      <c r="K2968" s="7">
        <f t="shared" si="604"/>
        <v>1229.7307784840077</v>
      </c>
      <c r="L2968" s="7">
        <f t="shared" si="605"/>
        <v>-737838.46709040459</v>
      </c>
      <c r="M2968" s="7">
        <f t="shared" si="606"/>
        <v>-7.3783846709040465E-2</v>
      </c>
      <c r="N2968" s="7">
        <f t="shared" si="610"/>
        <v>1439.9999441650209</v>
      </c>
    </row>
    <row r="2969" spans="2:14" x14ac:dyDescent="0.25">
      <c r="B2969" s="1">
        <f t="shared" si="607"/>
        <v>29510</v>
      </c>
      <c r="C2969" s="4">
        <f t="shared" si="599"/>
        <v>20.493055555555557</v>
      </c>
      <c r="D2969" s="3">
        <f t="shared" si="608"/>
        <v>0.49305555555555713</v>
      </c>
      <c r="E2969" s="1">
        <f t="shared" si="600"/>
        <v>10</v>
      </c>
      <c r="F2969" s="1">
        <f t="shared" si="609"/>
        <v>20.173972640657691</v>
      </c>
      <c r="G2969" s="1">
        <f t="shared" si="601"/>
        <v>0</v>
      </c>
      <c r="H2969" s="1">
        <f t="shared" si="602"/>
        <v>0</v>
      </c>
      <c r="I2969" s="1">
        <f t="shared" si="603"/>
        <v>0</v>
      </c>
      <c r="J2969" s="1">
        <f t="shared" si="611"/>
        <v>0</v>
      </c>
      <c r="K2969" s="7">
        <f t="shared" si="604"/>
        <v>1220.8767168789227</v>
      </c>
      <c r="L2969" s="7">
        <f t="shared" si="605"/>
        <v>-732526.03012735362</v>
      </c>
      <c r="M2969" s="7">
        <f t="shared" si="606"/>
        <v>-7.3252603012735368E-2</v>
      </c>
      <c r="N2969" s="7">
        <f t="shared" si="610"/>
        <v>863.99996649901254</v>
      </c>
    </row>
    <row r="2970" spans="2:14" x14ac:dyDescent="0.25">
      <c r="B2970" s="1">
        <f t="shared" si="607"/>
        <v>29520</v>
      </c>
      <c r="C2970" s="4">
        <f t="shared" si="599"/>
        <v>20.5</v>
      </c>
      <c r="D2970" s="3">
        <f t="shared" si="608"/>
        <v>0.5</v>
      </c>
      <c r="E2970" s="1">
        <f t="shared" si="600"/>
        <v>11</v>
      </c>
      <c r="F2970" s="1">
        <f t="shared" si="609"/>
        <v>20.100720037644955</v>
      </c>
      <c r="G2970" s="1">
        <f t="shared" si="601"/>
        <v>0</v>
      </c>
      <c r="H2970" s="1">
        <f t="shared" si="602"/>
        <v>0</v>
      </c>
      <c r="I2970" s="1">
        <f t="shared" si="603"/>
        <v>0</v>
      </c>
      <c r="J2970" s="1">
        <f t="shared" si="611"/>
        <v>0</v>
      </c>
      <c r="K2970" s="7">
        <f t="shared" si="604"/>
        <v>1092.0864045173944</v>
      </c>
      <c r="L2970" s="7">
        <f t="shared" si="605"/>
        <v>-655251.84271043655</v>
      </c>
      <c r="M2970" s="7">
        <f t="shared" si="606"/>
        <v>-6.552518427104366E-2</v>
      </c>
      <c r="N2970" s="7">
        <f t="shared" si="610"/>
        <v>518.39997989940753</v>
      </c>
    </row>
    <row r="2971" spans="2:14" x14ac:dyDescent="0.25">
      <c r="B2971" s="1">
        <f t="shared" si="607"/>
        <v>29530</v>
      </c>
      <c r="C2971" s="4">
        <f t="shared" si="599"/>
        <v>20.506944444444443</v>
      </c>
      <c r="D2971" s="3">
        <f t="shared" si="608"/>
        <v>0.50694444444444287</v>
      </c>
      <c r="E2971" s="1">
        <f t="shared" si="600"/>
        <v>11</v>
      </c>
      <c r="F2971" s="1">
        <f t="shared" si="609"/>
        <v>20.035194853373913</v>
      </c>
      <c r="G2971" s="1">
        <f t="shared" si="601"/>
        <v>0</v>
      </c>
      <c r="H2971" s="1">
        <f t="shared" si="602"/>
        <v>0</v>
      </c>
      <c r="I2971" s="1">
        <f t="shared" si="603"/>
        <v>0</v>
      </c>
      <c r="J2971" s="1">
        <f t="shared" si="611"/>
        <v>0</v>
      </c>
      <c r="K2971" s="7">
        <f t="shared" si="604"/>
        <v>1084.2233824048694</v>
      </c>
      <c r="L2971" s="7">
        <f t="shared" si="605"/>
        <v>-650534.02944292163</v>
      </c>
      <c r="M2971" s="7">
        <f t="shared" si="606"/>
        <v>-6.5053402944292169E-2</v>
      </c>
      <c r="N2971" s="7">
        <f t="shared" si="610"/>
        <v>311.0399879396445</v>
      </c>
    </row>
    <row r="2972" spans="2:14" x14ac:dyDescent="0.25">
      <c r="B2972" s="1">
        <f t="shared" si="607"/>
        <v>29540</v>
      </c>
      <c r="C2972" s="4">
        <f t="shared" si="599"/>
        <v>20.513888888888889</v>
      </c>
      <c r="D2972" s="3">
        <f t="shared" si="608"/>
        <v>0.51388888888888928</v>
      </c>
      <c r="E2972" s="1">
        <f t="shared" si="600"/>
        <v>11</v>
      </c>
      <c r="F2972" s="1">
        <f t="shared" si="609"/>
        <v>19.970141450429619</v>
      </c>
      <c r="G2972" s="1">
        <f t="shared" si="601"/>
        <v>0</v>
      </c>
      <c r="H2972" s="1">
        <f t="shared" si="602"/>
        <v>1</v>
      </c>
      <c r="I2972" s="1">
        <f t="shared" si="603"/>
        <v>0</v>
      </c>
      <c r="J2972" s="1">
        <f t="shared" si="611"/>
        <v>1</v>
      </c>
      <c r="K2972" s="7">
        <f t="shared" si="604"/>
        <v>1076.4169740515542</v>
      </c>
      <c r="L2972" s="7">
        <f t="shared" si="605"/>
        <v>1754149.8155690674</v>
      </c>
      <c r="M2972" s="7">
        <f t="shared" si="606"/>
        <v>0.17541498155690674</v>
      </c>
      <c r="N2972" s="7">
        <f t="shared" si="610"/>
        <v>1786.6239927637866</v>
      </c>
    </row>
    <row r="2973" spans="2:14" x14ac:dyDescent="0.25">
      <c r="B2973" s="1">
        <f t="shared" si="607"/>
        <v>29550</v>
      </c>
      <c r="C2973" s="4">
        <f t="shared" si="599"/>
        <v>20.520833333333332</v>
      </c>
      <c r="D2973" s="3">
        <f t="shared" si="608"/>
        <v>0.52083333333333215</v>
      </c>
      <c r="E2973" s="1">
        <f t="shared" si="600"/>
        <v>11</v>
      </c>
      <c r="F2973" s="1">
        <f t="shared" si="609"/>
        <v>20.145556431986524</v>
      </c>
      <c r="G2973" s="1">
        <f t="shared" si="601"/>
        <v>0</v>
      </c>
      <c r="H2973" s="1">
        <f t="shared" si="602"/>
        <v>0</v>
      </c>
      <c r="I2973" s="1">
        <f t="shared" si="603"/>
        <v>0</v>
      </c>
      <c r="J2973" s="1">
        <f t="shared" si="611"/>
        <v>1</v>
      </c>
      <c r="K2973" s="7">
        <f t="shared" si="604"/>
        <v>1097.4667718383828</v>
      </c>
      <c r="L2973" s="7">
        <f t="shared" si="605"/>
        <v>1741519.9368969705</v>
      </c>
      <c r="M2973" s="7">
        <f t="shared" si="606"/>
        <v>0.17415199368969705</v>
      </c>
      <c r="N2973" s="7">
        <f t="shared" si="610"/>
        <v>2671.974395658272</v>
      </c>
    </row>
    <row r="2974" spans="2:14" x14ac:dyDescent="0.25">
      <c r="B2974" s="1">
        <f t="shared" si="607"/>
        <v>29560</v>
      </c>
      <c r="C2974" s="4">
        <f t="shared" si="599"/>
        <v>20.527777777777779</v>
      </c>
      <c r="D2974" s="3">
        <f t="shared" si="608"/>
        <v>0.52777777777777857</v>
      </c>
      <c r="E2974" s="1">
        <f t="shared" si="600"/>
        <v>11</v>
      </c>
      <c r="F2974" s="1">
        <f t="shared" si="609"/>
        <v>20.319708425676222</v>
      </c>
      <c r="G2974" s="1">
        <f t="shared" si="601"/>
        <v>0</v>
      </c>
      <c r="H2974" s="1">
        <f t="shared" si="602"/>
        <v>0</v>
      </c>
      <c r="I2974" s="1">
        <f t="shared" si="603"/>
        <v>1</v>
      </c>
      <c r="J2974" s="1">
        <f t="shared" si="611"/>
        <v>0</v>
      </c>
      <c r="K2974" s="7">
        <f t="shared" si="604"/>
        <v>1118.3650110811466</v>
      </c>
      <c r="L2974" s="7">
        <f t="shared" si="605"/>
        <v>-671019.00664868788</v>
      </c>
      <c r="M2974" s="7">
        <f t="shared" si="606"/>
        <v>-6.7101900664868791E-2</v>
      </c>
      <c r="N2974" s="7">
        <f t="shared" si="610"/>
        <v>1603.1846373949631</v>
      </c>
    </row>
    <row r="2975" spans="2:14" x14ac:dyDescent="0.25">
      <c r="B2975" s="1">
        <f t="shared" si="607"/>
        <v>29570</v>
      </c>
      <c r="C2975" s="4">
        <f t="shared" si="599"/>
        <v>20.534722222222221</v>
      </c>
      <c r="D2975" s="3">
        <f t="shared" si="608"/>
        <v>0.53472222222222143</v>
      </c>
      <c r="E2975" s="1">
        <f t="shared" si="600"/>
        <v>11</v>
      </c>
      <c r="F2975" s="1">
        <f t="shared" si="609"/>
        <v>20.252606525011352</v>
      </c>
      <c r="G2975" s="1">
        <f t="shared" si="601"/>
        <v>0</v>
      </c>
      <c r="H2975" s="1">
        <f t="shared" si="602"/>
        <v>0</v>
      </c>
      <c r="I2975" s="1">
        <f t="shared" si="603"/>
        <v>0</v>
      </c>
      <c r="J2975" s="1">
        <f t="shared" si="611"/>
        <v>0</v>
      </c>
      <c r="K2975" s="7">
        <f t="shared" si="604"/>
        <v>1110.312783001362</v>
      </c>
      <c r="L2975" s="7">
        <f t="shared" si="605"/>
        <v>-666187.66980081727</v>
      </c>
      <c r="M2975" s="7">
        <f t="shared" si="606"/>
        <v>-6.661876698008172E-2</v>
      </c>
      <c r="N2975" s="7">
        <f t="shared" si="610"/>
        <v>961.9107824369778</v>
      </c>
    </row>
    <row r="2976" spans="2:14" x14ac:dyDescent="0.25">
      <c r="B2976" s="1">
        <f t="shared" si="607"/>
        <v>29580</v>
      </c>
      <c r="C2976" s="4">
        <f t="shared" si="599"/>
        <v>20.541666666666668</v>
      </c>
      <c r="D2976" s="3">
        <f t="shared" si="608"/>
        <v>0.54166666666666785</v>
      </c>
      <c r="E2976" s="1">
        <f t="shared" si="600"/>
        <v>12</v>
      </c>
      <c r="F2976" s="1">
        <f t="shared" si="609"/>
        <v>20.185987758031271</v>
      </c>
      <c r="G2976" s="1">
        <f t="shared" si="601"/>
        <v>0</v>
      </c>
      <c r="H2976" s="1">
        <f t="shared" si="602"/>
        <v>0</v>
      </c>
      <c r="I2976" s="1">
        <f t="shared" si="603"/>
        <v>0</v>
      </c>
      <c r="J2976" s="1">
        <f t="shared" si="611"/>
        <v>0</v>
      </c>
      <c r="K2976" s="7">
        <f t="shared" si="604"/>
        <v>982.31853096375232</v>
      </c>
      <c r="L2976" s="7">
        <f t="shared" si="605"/>
        <v>-589391.11857825145</v>
      </c>
      <c r="M2976" s="7">
        <f t="shared" si="606"/>
        <v>-5.8939111857825147E-2</v>
      </c>
      <c r="N2976" s="7">
        <f t="shared" si="610"/>
        <v>577.1464694621867</v>
      </c>
    </row>
    <row r="2977" spans="2:14" x14ac:dyDescent="0.25">
      <c r="B2977" s="1">
        <f t="shared" si="607"/>
        <v>29590</v>
      </c>
      <c r="C2977" s="4">
        <f t="shared" si="599"/>
        <v>20.548611111111111</v>
      </c>
      <c r="D2977" s="3">
        <f t="shared" si="608"/>
        <v>0.54861111111111072</v>
      </c>
      <c r="E2977" s="1">
        <f t="shared" si="600"/>
        <v>12</v>
      </c>
      <c r="F2977" s="1">
        <f t="shared" si="609"/>
        <v>20.127048646173446</v>
      </c>
      <c r="G2977" s="1">
        <f t="shared" si="601"/>
        <v>0</v>
      </c>
      <c r="H2977" s="1">
        <f t="shared" si="602"/>
        <v>0</v>
      </c>
      <c r="I2977" s="1">
        <f t="shared" si="603"/>
        <v>0</v>
      </c>
      <c r="J2977" s="1">
        <f t="shared" si="611"/>
        <v>0</v>
      </c>
      <c r="K2977" s="7">
        <f t="shared" si="604"/>
        <v>975.24583754081334</v>
      </c>
      <c r="L2977" s="7">
        <f t="shared" si="605"/>
        <v>-585147.50252448802</v>
      </c>
      <c r="M2977" s="7">
        <f t="shared" si="606"/>
        <v>-5.8514750252448802E-2</v>
      </c>
      <c r="N2977" s="7">
        <f t="shared" si="610"/>
        <v>346.28788167731199</v>
      </c>
    </row>
    <row r="2978" spans="2:14" x14ac:dyDescent="0.25">
      <c r="B2978" s="1">
        <f t="shared" si="607"/>
        <v>29600</v>
      </c>
      <c r="C2978" s="4">
        <f t="shared" si="599"/>
        <v>20.555555555555557</v>
      </c>
      <c r="D2978" s="3">
        <f t="shared" si="608"/>
        <v>0.55555555555555713</v>
      </c>
      <c r="E2978" s="1">
        <f t="shared" si="600"/>
        <v>12</v>
      </c>
      <c r="F2978" s="1">
        <f t="shared" si="609"/>
        <v>20.068533895920996</v>
      </c>
      <c r="G2978" s="1">
        <f t="shared" si="601"/>
        <v>0</v>
      </c>
      <c r="H2978" s="1">
        <f t="shared" si="602"/>
        <v>0</v>
      </c>
      <c r="I2978" s="1">
        <f t="shared" si="603"/>
        <v>0</v>
      </c>
      <c r="J2978" s="1">
        <f t="shared" si="611"/>
        <v>0</v>
      </c>
      <c r="K2978" s="7">
        <f t="shared" si="604"/>
        <v>968.22406751051949</v>
      </c>
      <c r="L2978" s="7">
        <f t="shared" si="605"/>
        <v>-580934.4405063116</v>
      </c>
      <c r="M2978" s="7">
        <f t="shared" si="606"/>
        <v>-5.809344405063116E-2</v>
      </c>
      <c r="N2978" s="7">
        <f t="shared" si="610"/>
        <v>207.77272900638718</v>
      </c>
    </row>
    <row r="2979" spans="2:14" x14ac:dyDescent="0.25">
      <c r="B2979" s="1">
        <f t="shared" si="607"/>
        <v>29610</v>
      </c>
      <c r="C2979" s="4">
        <f t="shared" si="599"/>
        <v>20.5625</v>
      </c>
      <c r="D2979" s="3">
        <f t="shared" si="608"/>
        <v>0.5625</v>
      </c>
      <c r="E2979" s="1">
        <f t="shared" si="600"/>
        <v>12</v>
      </c>
      <c r="F2979" s="1">
        <f t="shared" si="609"/>
        <v>20.010440451870366</v>
      </c>
      <c r="G2979" s="1">
        <f t="shared" si="601"/>
        <v>0</v>
      </c>
      <c r="H2979" s="1">
        <f t="shared" si="602"/>
        <v>0</v>
      </c>
      <c r="I2979" s="1">
        <f t="shared" si="603"/>
        <v>0</v>
      </c>
      <c r="J2979" s="1">
        <f t="shared" si="611"/>
        <v>0</v>
      </c>
      <c r="K2979" s="7">
        <f t="shared" si="604"/>
        <v>961.25285422444381</v>
      </c>
      <c r="L2979" s="7">
        <f t="shared" si="605"/>
        <v>-576751.71253466629</v>
      </c>
      <c r="M2979" s="7">
        <f t="shared" si="606"/>
        <v>-5.7675171253466627E-2</v>
      </c>
      <c r="N2979" s="7">
        <f t="shared" si="610"/>
        <v>124.6636374038323</v>
      </c>
    </row>
    <row r="2980" spans="2:14" x14ac:dyDescent="0.25">
      <c r="B2980" s="1">
        <f t="shared" si="607"/>
        <v>29620</v>
      </c>
      <c r="C2980" s="4">
        <f t="shared" si="599"/>
        <v>20.569444444444443</v>
      </c>
      <c r="D2980" s="3">
        <f t="shared" si="608"/>
        <v>0.56944444444444287</v>
      </c>
      <c r="E2980" s="1">
        <f t="shared" si="600"/>
        <v>12</v>
      </c>
      <c r="F2980" s="1">
        <f t="shared" si="609"/>
        <v>19.952765280616898</v>
      </c>
      <c r="G2980" s="1">
        <f t="shared" si="601"/>
        <v>0</v>
      </c>
      <c r="H2980" s="1">
        <f t="shared" si="602"/>
        <v>1</v>
      </c>
      <c r="I2980" s="1">
        <f t="shared" si="603"/>
        <v>0</v>
      </c>
      <c r="J2980" s="1">
        <f t="shared" si="611"/>
        <v>1</v>
      </c>
      <c r="K2980" s="7">
        <f t="shared" si="604"/>
        <v>954.33183367402762</v>
      </c>
      <c r="L2980" s="7">
        <f t="shared" si="605"/>
        <v>1827400.8997955834</v>
      </c>
      <c r="M2980" s="7">
        <f t="shared" si="606"/>
        <v>0.18274008997955835</v>
      </c>
      <c r="N2980" s="7">
        <f t="shared" si="610"/>
        <v>1674.7981824422993</v>
      </c>
    </row>
    <row r="2981" spans="2:14" x14ac:dyDescent="0.25">
      <c r="B2981" s="1">
        <f t="shared" si="607"/>
        <v>29630</v>
      </c>
      <c r="C2981" s="4">
        <f t="shared" si="599"/>
        <v>20.576388888888889</v>
      </c>
      <c r="D2981" s="3">
        <f t="shared" si="608"/>
        <v>0.57638888888888928</v>
      </c>
      <c r="E2981" s="1">
        <f t="shared" si="600"/>
        <v>12</v>
      </c>
      <c r="F2981" s="1">
        <f t="shared" si="609"/>
        <v>20.135505370596455</v>
      </c>
      <c r="G2981" s="1">
        <f t="shared" si="601"/>
        <v>0</v>
      </c>
      <c r="H2981" s="1">
        <f t="shared" si="602"/>
        <v>0</v>
      </c>
      <c r="I2981" s="1">
        <f t="shared" si="603"/>
        <v>0</v>
      </c>
      <c r="J2981" s="1">
        <f t="shared" si="611"/>
        <v>1</v>
      </c>
      <c r="K2981" s="7">
        <f t="shared" si="604"/>
        <v>976.26064447157444</v>
      </c>
      <c r="L2981" s="7">
        <f t="shared" si="605"/>
        <v>1814243.6133170552</v>
      </c>
      <c r="M2981" s="7">
        <f t="shared" si="606"/>
        <v>0.1814243613317055</v>
      </c>
      <c r="N2981" s="7">
        <f t="shared" si="610"/>
        <v>2604.8789094653794</v>
      </c>
    </row>
    <row r="2982" spans="2:14" x14ac:dyDescent="0.25">
      <c r="B2982" s="1">
        <f t="shared" si="607"/>
        <v>29640</v>
      </c>
      <c r="C2982" s="4">
        <f t="shared" si="599"/>
        <v>20.583333333333332</v>
      </c>
      <c r="D2982" s="3">
        <f t="shared" si="608"/>
        <v>0.58333333333333215</v>
      </c>
      <c r="E2982" s="1">
        <f t="shared" si="600"/>
        <v>12</v>
      </c>
      <c r="F2982" s="1">
        <f t="shared" si="609"/>
        <v>20.316929731928159</v>
      </c>
      <c r="G2982" s="1">
        <f t="shared" si="601"/>
        <v>0</v>
      </c>
      <c r="H2982" s="1">
        <f t="shared" si="602"/>
        <v>0</v>
      </c>
      <c r="I2982" s="1">
        <f t="shared" si="603"/>
        <v>1</v>
      </c>
      <c r="J2982" s="1">
        <f t="shared" si="611"/>
        <v>0</v>
      </c>
      <c r="K2982" s="7">
        <f t="shared" si="604"/>
        <v>998.03156783137899</v>
      </c>
      <c r="L2982" s="7">
        <f t="shared" si="605"/>
        <v>-598818.94069882738</v>
      </c>
      <c r="M2982" s="7">
        <f t="shared" si="606"/>
        <v>-5.9881894069882736E-2</v>
      </c>
      <c r="N2982" s="7">
        <f t="shared" si="610"/>
        <v>1562.9273456792275</v>
      </c>
    </row>
    <row r="2983" spans="2:14" x14ac:dyDescent="0.25">
      <c r="B2983" s="1">
        <f t="shared" si="607"/>
        <v>29650</v>
      </c>
      <c r="C2983" s="4">
        <f t="shared" si="599"/>
        <v>20.590277777777779</v>
      </c>
      <c r="D2983" s="3">
        <f t="shared" si="608"/>
        <v>0.59027777777777857</v>
      </c>
      <c r="E2983" s="1">
        <f t="shared" si="600"/>
        <v>12</v>
      </c>
      <c r="F2983" s="1">
        <f t="shared" si="609"/>
        <v>20.257047837858277</v>
      </c>
      <c r="G2983" s="1">
        <f t="shared" si="601"/>
        <v>1</v>
      </c>
      <c r="H2983" s="1">
        <f t="shared" si="602"/>
        <v>0</v>
      </c>
      <c r="I2983" s="1">
        <f t="shared" si="603"/>
        <v>1</v>
      </c>
      <c r="J2983" s="1">
        <f t="shared" si="611"/>
        <v>0</v>
      </c>
      <c r="K2983" s="7">
        <f t="shared" si="604"/>
        <v>990.8457405429931</v>
      </c>
      <c r="L2983" s="7">
        <f t="shared" si="605"/>
        <v>-594507.44432579586</v>
      </c>
      <c r="M2983" s="7">
        <f t="shared" si="606"/>
        <v>-5.9450744432579583E-2</v>
      </c>
      <c r="N2983" s="7">
        <f t="shared" si="610"/>
        <v>937.75640740753647</v>
      </c>
    </row>
    <row r="2984" spans="2:14" x14ac:dyDescent="0.25">
      <c r="B2984" s="1">
        <f t="shared" si="607"/>
        <v>29660</v>
      </c>
      <c r="C2984" s="4">
        <f t="shared" si="599"/>
        <v>20.597222222222221</v>
      </c>
      <c r="D2984" s="3">
        <f t="shared" si="608"/>
        <v>0.59722222222222143</v>
      </c>
      <c r="E2984" s="1">
        <f t="shared" si="600"/>
        <v>12</v>
      </c>
      <c r="F2984" s="1">
        <f t="shared" si="609"/>
        <v>20.197597093425699</v>
      </c>
      <c r="G2984" s="1">
        <f t="shared" si="601"/>
        <v>1</v>
      </c>
      <c r="H2984" s="1">
        <f t="shared" si="602"/>
        <v>0</v>
      </c>
      <c r="I2984" s="1">
        <f t="shared" si="603"/>
        <v>1</v>
      </c>
      <c r="J2984" s="1">
        <f t="shared" si="611"/>
        <v>0</v>
      </c>
      <c r="K2984" s="7">
        <f t="shared" si="604"/>
        <v>983.71165121108379</v>
      </c>
      <c r="L2984" s="7">
        <f t="shared" si="605"/>
        <v>-590226.99072665023</v>
      </c>
      <c r="M2984" s="7">
        <f t="shared" si="606"/>
        <v>-5.9022699072665025E-2</v>
      </c>
      <c r="N2984" s="7">
        <f t="shared" si="610"/>
        <v>562.65384444452184</v>
      </c>
    </row>
    <row r="2985" spans="2:14" x14ac:dyDescent="0.25">
      <c r="B2985" s="1">
        <f t="shared" si="607"/>
        <v>29670</v>
      </c>
      <c r="C2985" s="4">
        <f t="shared" si="599"/>
        <v>20.604166666666668</v>
      </c>
      <c r="D2985" s="3">
        <f t="shared" si="608"/>
        <v>0.60416666666666785</v>
      </c>
      <c r="E2985" s="1">
        <f t="shared" si="600"/>
        <v>12</v>
      </c>
      <c r="F2985" s="1">
        <f t="shared" si="609"/>
        <v>20.138574394353036</v>
      </c>
      <c r="G2985" s="1">
        <f t="shared" si="601"/>
        <v>1</v>
      </c>
      <c r="H2985" s="1">
        <f t="shared" si="602"/>
        <v>0</v>
      </c>
      <c r="I2985" s="1">
        <f t="shared" si="603"/>
        <v>1</v>
      </c>
      <c r="J2985" s="1">
        <f t="shared" si="611"/>
        <v>0</v>
      </c>
      <c r="K2985" s="7">
        <f t="shared" si="604"/>
        <v>976.62892732236412</v>
      </c>
      <c r="L2985" s="7">
        <f t="shared" si="605"/>
        <v>-585977.35639341851</v>
      </c>
      <c r="M2985" s="7">
        <f t="shared" si="606"/>
        <v>-5.8597735639341848E-2</v>
      </c>
      <c r="N2985" s="7">
        <f t="shared" si="610"/>
        <v>337.59230666671311</v>
      </c>
    </row>
    <row r="2986" spans="2:14" x14ac:dyDescent="0.25">
      <c r="B2986" s="1">
        <f t="shared" si="607"/>
        <v>29680</v>
      </c>
      <c r="C2986" s="4">
        <f t="shared" si="599"/>
        <v>20.611111111111111</v>
      </c>
      <c r="D2986" s="3">
        <f t="shared" si="608"/>
        <v>0.61111111111111072</v>
      </c>
      <c r="E2986" s="1">
        <f t="shared" si="600"/>
        <v>12</v>
      </c>
      <c r="F2986" s="1">
        <f t="shared" si="609"/>
        <v>20.079976658713694</v>
      </c>
      <c r="G2986" s="1">
        <f t="shared" si="601"/>
        <v>1</v>
      </c>
      <c r="H2986" s="1">
        <f t="shared" si="602"/>
        <v>0</v>
      </c>
      <c r="I2986" s="1">
        <f t="shared" si="603"/>
        <v>1</v>
      </c>
      <c r="J2986" s="1">
        <f t="shared" si="611"/>
        <v>0</v>
      </c>
      <c r="K2986" s="7">
        <f t="shared" si="604"/>
        <v>969.59719904564315</v>
      </c>
      <c r="L2986" s="7">
        <f t="shared" si="605"/>
        <v>-581758.31942738593</v>
      </c>
      <c r="M2986" s="7">
        <f t="shared" si="606"/>
        <v>-5.8175831942738593E-2</v>
      </c>
      <c r="N2986" s="7">
        <f t="shared" si="610"/>
        <v>202.55538400002786</v>
      </c>
    </row>
    <row r="2987" spans="2:14" x14ac:dyDescent="0.25">
      <c r="B2987" s="1">
        <f t="shared" si="607"/>
        <v>29690</v>
      </c>
      <c r="C2987" s="4">
        <f t="shared" si="599"/>
        <v>20.618055555555557</v>
      </c>
      <c r="D2987" s="3">
        <f t="shared" si="608"/>
        <v>0.61805555555555713</v>
      </c>
      <c r="E2987" s="1">
        <f t="shared" si="600"/>
        <v>12</v>
      </c>
      <c r="F2987" s="1">
        <f t="shared" si="609"/>
        <v>20.021800826770956</v>
      </c>
      <c r="G2987" s="1">
        <f t="shared" si="601"/>
        <v>1</v>
      </c>
      <c r="H2987" s="1">
        <f t="shared" si="602"/>
        <v>0</v>
      </c>
      <c r="I2987" s="1">
        <f t="shared" si="603"/>
        <v>1</v>
      </c>
      <c r="J2987" s="1">
        <f t="shared" si="611"/>
        <v>0</v>
      </c>
      <c r="K2987" s="7">
        <f t="shared" si="604"/>
        <v>962.61609921251465</v>
      </c>
      <c r="L2987" s="7">
        <f t="shared" si="605"/>
        <v>-577569.65952750877</v>
      </c>
      <c r="M2987" s="7">
        <f t="shared" si="606"/>
        <v>-5.7756965952750879E-2</v>
      </c>
      <c r="N2987" s="7">
        <f t="shared" si="610"/>
        <v>121.53323040001671</v>
      </c>
    </row>
    <row r="2988" spans="2:14" x14ac:dyDescent="0.25">
      <c r="B2988" s="1">
        <f t="shared" si="607"/>
        <v>29700</v>
      </c>
      <c r="C2988" s="4">
        <f t="shared" si="599"/>
        <v>20.625</v>
      </c>
      <c r="D2988" s="3">
        <f t="shared" si="608"/>
        <v>0.625</v>
      </c>
      <c r="E2988" s="1">
        <f t="shared" si="600"/>
        <v>12</v>
      </c>
      <c r="F2988" s="1">
        <f t="shared" si="609"/>
        <v>19.964043860818204</v>
      </c>
      <c r="G2988" s="1">
        <f t="shared" si="601"/>
        <v>1</v>
      </c>
      <c r="H2988" s="1">
        <f t="shared" si="602"/>
        <v>0</v>
      </c>
      <c r="I2988" s="1">
        <f t="shared" si="603"/>
        <v>1</v>
      </c>
      <c r="J2988" s="1">
        <f t="shared" si="611"/>
        <v>0</v>
      </c>
      <c r="K2988" s="7">
        <f t="shared" si="604"/>
        <v>955.6852632981844</v>
      </c>
      <c r="L2988" s="7">
        <f t="shared" si="605"/>
        <v>-573411.1579789106</v>
      </c>
      <c r="M2988" s="7">
        <f t="shared" si="606"/>
        <v>-5.7341115797891064E-2</v>
      </c>
      <c r="N2988" s="7">
        <f t="shared" si="610"/>
        <v>72.919938240010026</v>
      </c>
    </row>
    <row r="2989" spans="2:14" x14ac:dyDescent="0.25">
      <c r="B2989" s="1">
        <f t="shared" si="607"/>
        <v>29710</v>
      </c>
      <c r="C2989" s="4">
        <f t="shared" si="599"/>
        <v>20.631944444444443</v>
      </c>
      <c r="D2989" s="3">
        <f t="shared" si="608"/>
        <v>0.63194444444444287</v>
      </c>
      <c r="E2989" s="1">
        <f t="shared" si="600"/>
        <v>12</v>
      </c>
      <c r="F2989" s="1">
        <f t="shared" si="609"/>
        <v>19.906702745020315</v>
      </c>
      <c r="G2989" s="1">
        <f t="shared" si="601"/>
        <v>1</v>
      </c>
      <c r="H2989" s="1">
        <f t="shared" si="602"/>
        <v>0</v>
      </c>
      <c r="I2989" s="1">
        <f t="shared" si="603"/>
        <v>1</v>
      </c>
      <c r="J2989" s="1">
        <f t="shared" si="611"/>
        <v>0</v>
      </c>
      <c r="K2989" s="7">
        <f t="shared" si="604"/>
        <v>948.8043294024377</v>
      </c>
      <c r="L2989" s="7">
        <f t="shared" si="605"/>
        <v>-569282.59764146269</v>
      </c>
      <c r="M2989" s="7">
        <f t="shared" si="606"/>
        <v>-5.6928259764146269E-2</v>
      </c>
      <c r="N2989" s="7">
        <f t="shared" si="610"/>
        <v>43.751962944006017</v>
      </c>
    </row>
    <row r="2990" spans="2:14" x14ac:dyDescent="0.25">
      <c r="B2990" s="1">
        <f t="shared" si="607"/>
        <v>29720</v>
      </c>
      <c r="C2990" s="4">
        <f t="shared" si="599"/>
        <v>20.638888888888889</v>
      </c>
      <c r="D2990" s="3">
        <f t="shared" si="608"/>
        <v>0.63888888888888928</v>
      </c>
      <c r="E2990" s="1">
        <f t="shared" si="600"/>
        <v>12</v>
      </c>
      <c r="F2990" s="1">
        <f t="shared" si="609"/>
        <v>19.849774485256169</v>
      </c>
      <c r="G2990" s="1">
        <f t="shared" si="601"/>
        <v>1</v>
      </c>
      <c r="H2990" s="1">
        <f t="shared" si="602"/>
        <v>0</v>
      </c>
      <c r="I2990" s="1">
        <f t="shared" si="603"/>
        <v>1</v>
      </c>
      <c r="J2990" s="1">
        <f t="shared" si="611"/>
        <v>0</v>
      </c>
      <c r="K2990" s="7">
        <f t="shared" si="604"/>
        <v>941.97293823074028</v>
      </c>
      <c r="L2990" s="7">
        <f t="shared" si="605"/>
        <v>-565183.76293844415</v>
      </c>
      <c r="M2990" s="7">
        <f t="shared" si="606"/>
        <v>-5.6518376293844416E-2</v>
      </c>
      <c r="N2990" s="7">
        <f t="shared" si="610"/>
        <v>26.251177766403611</v>
      </c>
    </row>
    <row r="2991" spans="2:14" x14ac:dyDescent="0.25">
      <c r="B2991" s="1">
        <f t="shared" si="607"/>
        <v>29730</v>
      </c>
      <c r="C2991" s="4">
        <f t="shared" si="599"/>
        <v>20.645833333333332</v>
      </c>
      <c r="D2991" s="3">
        <f t="shared" si="608"/>
        <v>0.64583333333333215</v>
      </c>
      <c r="E2991" s="1">
        <f t="shared" si="600"/>
        <v>12</v>
      </c>
      <c r="F2991" s="1">
        <f t="shared" si="609"/>
        <v>19.793256108962325</v>
      </c>
      <c r="G2991" s="1">
        <f t="shared" si="601"/>
        <v>1</v>
      </c>
      <c r="H2991" s="1">
        <f t="shared" si="602"/>
        <v>0</v>
      </c>
      <c r="I2991" s="1">
        <f t="shared" si="603"/>
        <v>1</v>
      </c>
      <c r="J2991" s="1">
        <f t="shared" si="611"/>
        <v>0</v>
      </c>
      <c r="K2991" s="7">
        <f t="shared" si="604"/>
        <v>935.19073307547887</v>
      </c>
      <c r="L2991" s="7">
        <f t="shared" si="605"/>
        <v>-561114.43984528736</v>
      </c>
      <c r="M2991" s="7">
        <f t="shared" si="606"/>
        <v>-5.6111443984528733E-2</v>
      </c>
      <c r="N2991" s="7">
        <f t="shared" si="610"/>
        <v>15.750706659842166</v>
      </c>
    </row>
    <row r="2992" spans="2:14" x14ac:dyDescent="0.25">
      <c r="B2992" s="1">
        <f t="shared" si="607"/>
        <v>29740</v>
      </c>
      <c r="C2992" s="4">
        <f t="shared" si="599"/>
        <v>20.652777777777779</v>
      </c>
      <c r="D2992" s="3">
        <f t="shared" si="608"/>
        <v>0.65277777777777857</v>
      </c>
      <c r="E2992" s="1">
        <f t="shared" si="600"/>
        <v>12</v>
      </c>
      <c r="F2992" s="1">
        <f t="shared" si="609"/>
        <v>19.737144664977794</v>
      </c>
      <c r="G2992" s="1">
        <f t="shared" si="601"/>
        <v>1</v>
      </c>
      <c r="H2992" s="1">
        <f t="shared" si="602"/>
        <v>0</v>
      </c>
      <c r="I2992" s="1">
        <f t="shared" si="603"/>
        <v>1</v>
      </c>
      <c r="J2992" s="1">
        <f t="shared" si="611"/>
        <v>0</v>
      </c>
      <c r="K2992" s="7">
        <f t="shared" si="604"/>
        <v>928.45735979733524</v>
      </c>
      <c r="L2992" s="7">
        <f t="shared" si="605"/>
        <v>-557074.41587840114</v>
      </c>
      <c r="M2992" s="7">
        <f t="shared" si="606"/>
        <v>-5.5707441587840113E-2</v>
      </c>
      <c r="N2992" s="7">
        <f t="shared" si="610"/>
        <v>9.4504239959052985</v>
      </c>
    </row>
    <row r="2993" spans="2:14" x14ac:dyDescent="0.25">
      <c r="B2993" s="1">
        <f t="shared" si="607"/>
        <v>29750</v>
      </c>
      <c r="C2993" s="4">
        <f t="shared" si="599"/>
        <v>20.659722222222221</v>
      </c>
      <c r="D2993" s="3">
        <f t="shared" si="608"/>
        <v>0.65972222222222143</v>
      </c>
      <c r="E2993" s="1">
        <f t="shared" si="600"/>
        <v>12</v>
      </c>
      <c r="F2993" s="1">
        <f t="shared" si="609"/>
        <v>19.681437223389953</v>
      </c>
      <c r="G2993" s="1">
        <f t="shared" si="601"/>
        <v>1</v>
      </c>
      <c r="H2993" s="1">
        <f t="shared" si="602"/>
        <v>0</v>
      </c>
      <c r="I2993" s="1">
        <f t="shared" si="603"/>
        <v>1</v>
      </c>
      <c r="J2993" s="1">
        <f t="shared" si="611"/>
        <v>0</v>
      </c>
      <c r="K2993" s="7">
        <f t="shared" si="604"/>
        <v>921.77246680679423</v>
      </c>
      <c r="L2993" s="7">
        <f t="shared" si="605"/>
        <v>-553063.48008407652</v>
      </c>
      <c r="M2993" s="7">
        <f t="shared" si="606"/>
        <v>-5.5306348008407655E-2</v>
      </c>
      <c r="N2993" s="7">
        <f t="shared" si="610"/>
        <v>5.6702543975431787</v>
      </c>
    </row>
    <row r="2994" spans="2:14" x14ac:dyDescent="0.25">
      <c r="B2994" s="1">
        <f t="shared" si="607"/>
        <v>29760</v>
      </c>
      <c r="C2994" s="4">
        <f t="shared" si="599"/>
        <v>20.666666666666668</v>
      </c>
      <c r="D2994" s="3">
        <f t="shared" si="608"/>
        <v>0.66666666666666785</v>
      </c>
      <c r="E2994" s="1">
        <f t="shared" si="600"/>
        <v>11</v>
      </c>
      <c r="F2994" s="1">
        <f t="shared" si="609"/>
        <v>19.626130875381545</v>
      </c>
      <c r="G2994" s="1">
        <f t="shared" si="601"/>
        <v>1</v>
      </c>
      <c r="H2994" s="1">
        <f t="shared" si="602"/>
        <v>0</v>
      </c>
      <c r="I2994" s="1">
        <f t="shared" si="603"/>
        <v>1</v>
      </c>
      <c r="J2994" s="1">
        <f t="shared" si="611"/>
        <v>0</v>
      </c>
      <c r="K2994" s="7">
        <f t="shared" si="604"/>
        <v>1035.1357050457852</v>
      </c>
      <c r="L2994" s="7">
        <f t="shared" si="605"/>
        <v>-621081.42302747117</v>
      </c>
      <c r="M2994" s="7">
        <f t="shared" si="606"/>
        <v>-6.2108142302747117E-2</v>
      </c>
      <c r="N2994" s="7">
        <f t="shared" si="610"/>
        <v>3.4021526385259073</v>
      </c>
    </row>
    <row r="2995" spans="2:14" x14ac:dyDescent="0.25">
      <c r="B2995" s="1">
        <f t="shared" si="607"/>
        <v>29770</v>
      </c>
      <c r="C2995" s="4">
        <f t="shared" si="599"/>
        <v>20.673611111111111</v>
      </c>
      <c r="D2995" s="3">
        <f t="shared" si="608"/>
        <v>0.67361111111111072</v>
      </c>
      <c r="E2995" s="1">
        <f t="shared" si="600"/>
        <v>11</v>
      </c>
      <c r="F2995" s="1">
        <f t="shared" si="609"/>
        <v>19.564022733078797</v>
      </c>
      <c r="G2995" s="1">
        <f t="shared" si="601"/>
        <v>1</v>
      </c>
      <c r="H2995" s="1">
        <f t="shared" si="602"/>
        <v>0</v>
      </c>
      <c r="I2995" s="1">
        <f t="shared" si="603"/>
        <v>1</v>
      </c>
      <c r="J2995" s="1">
        <f t="shared" si="611"/>
        <v>0</v>
      </c>
      <c r="K2995" s="7">
        <f t="shared" si="604"/>
        <v>1027.6827279694555</v>
      </c>
      <c r="L2995" s="7">
        <f t="shared" si="605"/>
        <v>-616609.6367816733</v>
      </c>
      <c r="M2995" s="7">
        <f t="shared" si="606"/>
        <v>-6.1660963678167327E-2</v>
      </c>
      <c r="N2995" s="7">
        <f t="shared" si="610"/>
        <v>2.0412915831155445</v>
      </c>
    </row>
    <row r="2996" spans="2:14" x14ac:dyDescent="0.25">
      <c r="B2996" s="1">
        <f t="shared" si="607"/>
        <v>29780</v>
      </c>
      <c r="C2996" s="4">
        <f t="shared" si="599"/>
        <v>20.680555555555557</v>
      </c>
      <c r="D2996" s="3">
        <f t="shared" si="608"/>
        <v>0.68055555555555713</v>
      </c>
      <c r="E2996" s="1">
        <f t="shared" si="600"/>
        <v>11</v>
      </c>
      <c r="F2996" s="1">
        <f t="shared" si="609"/>
        <v>19.502361769400629</v>
      </c>
      <c r="G2996" s="1">
        <f t="shared" si="601"/>
        <v>1</v>
      </c>
      <c r="H2996" s="1">
        <f t="shared" si="602"/>
        <v>0</v>
      </c>
      <c r="I2996" s="1">
        <f t="shared" si="603"/>
        <v>1</v>
      </c>
      <c r="J2996" s="1">
        <f t="shared" si="611"/>
        <v>0</v>
      </c>
      <c r="K2996" s="7">
        <f t="shared" si="604"/>
        <v>1020.2834123280753</v>
      </c>
      <c r="L2996" s="7">
        <f t="shared" si="605"/>
        <v>-612170.04739684518</v>
      </c>
      <c r="M2996" s="7">
        <f t="shared" si="606"/>
        <v>-6.121700473968452E-2</v>
      </c>
      <c r="N2996" s="7">
        <f t="shared" si="610"/>
        <v>1.2247749498693266</v>
      </c>
    </row>
    <row r="2997" spans="2:14" x14ac:dyDescent="0.25">
      <c r="B2997" s="1">
        <f t="shared" si="607"/>
        <v>29790</v>
      </c>
      <c r="C2997" s="4">
        <f t="shared" si="599"/>
        <v>20.6875</v>
      </c>
      <c r="D2997" s="3">
        <f t="shared" si="608"/>
        <v>0.6875</v>
      </c>
      <c r="E2997" s="1">
        <f t="shared" si="600"/>
        <v>11</v>
      </c>
      <c r="F2997" s="1">
        <f t="shared" si="609"/>
        <v>19.441144764660944</v>
      </c>
      <c r="G2997" s="1">
        <f t="shared" si="601"/>
        <v>1</v>
      </c>
      <c r="H2997" s="1">
        <f t="shared" si="602"/>
        <v>0</v>
      </c>
      <c r="I2997" s="1">
        <f t="shared" si="603"/>
        <v>1</v>
      </c>
      <c r="J2997" s="1">
        <f t="shared" si="611"/>
        <v>0</v>
      </c>
      <c r="K2997" s="7">
        <f t="shared" si="604"/>
        <v>1012.9373717593131</v>
      </c>
      <c r="L2997" s="7">
        <f t="shared" si="605"/>
        <v>-607762.4230555878</v>
      </c>
      <c r="M2997" s="7">
        <f t="shared" si="606"/>
        <v>-6.0776242305558781E-2</v>
      </c>
      <c r="N2997" s="7">
        <f t="shared" si="610"/>
        <v>0.73486496992159589</v>
      </c>
    </row>
    <row r="2998" spans="2:14" x14ac:dyDescent="0.25">
      <c r="B2998" s="1">
        <f t="shared" si="607"/>
        <v>29800</v>
      </c>
      <c r="C2998" s="4">
        <f t="shared" si="599"/>
        <v>20.694444444444443</v>
      </c>
      <c r="D2998" s="3">
        <f t="shared" si="608"/>
        <v>0.69444444444444287</v>
      </c>
      <c r="E2998" s="1">
        <f t="shared" si="600"/>
        <v>11</v>
      </c>
      <c r="F2998" s="1">
        <f t="shared" si="609"/>
        <v>19.380368522355386</v>
      </c>
      <c r="G2998" s="1">
        <f t="shared" si="601"/>
        <v>1</v>
      </c>
      <c r="H2998" s="1">
        <f t="shared" si="602"/>
        <v>0</v>
      </c>
      <c r="I2998" s="1">
        <f t="shared" si="603"/>
        <v>1</v>
      </c>
      <c r="J2998" s="1">
        <f t="shared" si="611"/>
        <v>0</v>
      </c>
      <c r="K2998" s="7">
        <f t="shared" si="604"/>
        <v>1005.6442226826463</v>
      </c>
      <c r="L2998" s="7">
        <f t="shared" si="605"/>
        <v>-603386.53360958782</v>
      </c>
      <c r="M2998" s="7">
        <f t="shared" si="606"/>
        <v>-6.0338653360958783E-2</v>
      </c>
      <c r="N2998" s="7">
        <f t="shared" si="610"/>
        <v>0.44091898195295753</v>
      </c>
    </row>
    <row r="2999" spans="2:14" x14ac:dyDescent="0.25">
      <c r="B2999" s="1">
        <f t="shared" si="607"/>
        <v>29810</v>
      </c>
      <c r="C2999" s="4">
        <f t="shared" si="599"/>
        <v>20.701388888888889</v>
      </c>
      <c r="D2999" s="3">
        <f t="shared" si="608"/>
        <v>0.70138888888888928</v>
      </c>
      <c r="E2999" s="1">
        <f t="shared" si="600"/>
        <v>11</v>
      </c>
      <c r="F2999" s="1">
        <f t="shared" si="609"/>
        <v>19.320029868994428</v>
      </c>
      <c r="G2999" s="1">
        <f t="shared" si="601"/>
        <v>1</v>
      </c>
      <c r="H2999" s="1">
        <f t="shared" si="602"/>
        <v>0</v>
      </c>
      <c r="I2999" s="1">
        <f t="shared" si="603"/>
        <v>1</v>
      </c>
      <c r="J2999" s="1">
        <f t="shared" si="611"/>
        <v>0</v>
      </c>
      <c r="K2999" s="7">
        <f t="shared" si="604"/>
        <v>998.40358427933131</v>
      </c>
      <c r="L2999" s="7">
        <f t="shared" si="605"/>
        <v>-599042.15056759876</v>
      </c>
      <c r="M2999" s="7">
        <f t="shared" si="606"/>
        <v>-5.9904215056759878E-2</v>
      </c>
      <c r="N2999" s="7">
        <f t="shared" si="610"/>
        <v>0.26455138917177451</v>
      </c>
    </row>
    <row r="3000" spans="2:14" x14ac:dyDescent="0.25">
      <c r="B3000" s="1">
        <f t="shared" si="607"/>
        <v>29820</v>
      </c>
      <c r="C3000" s="4">
        <f t="shared" si="599"/>
        <v>20.708333333333332</v>
      </c>
      <c r="D3000" s="3">
        <f t="shared" si="608"/>
        <v>0.70833333333333215</v>
      </c>
      <c r="E3000" s="1">
        <f t="shared" si="600"/>
        <v>11</v>
      </c>
      <c r="F3000" s="1">
        <f t="shared" si="609"/>
        <v>19.260125653937667</v>
      </c>
      <c r="G3000" s="1">
        <f t="shared" si="601"/>
        <v>1</v>
      </c>
      <c r="H3000" s="1">
        <f t="shared" si="602"/>
        <v>0</v>
      </c>
      <c r="I3000" s="1">
        <f t="shared" si="603"/>
        <v>1</v>
      </c>
      <c r="J3000" s="1">
        <f t="shared" si="611"/>
        <v>0</v>
      </c>
      <c r="K3000" s="7">
        <f t="shared" si="604"/>
        <v>991.21507847251996</v>
      </c>
      <c r="L3000" s="7">
        <f t="shared" si="605"/>
        <v>-594729.04708351195</v>
      </c>
      <c r="M3000" s="7">
        <f t="shared" si="606"/>
        <v>-5.9472904708351197E-2</v>
      </c>
      <c r="N3000" s="7">
        <f t="shared" si="610"/>
        <v>0.15873083350306469</v>
      </c>
    </row>
    <row r="3001" spans="2:14" x14ac:dyDescent="0.25">
      <c r="B3001" s="1">
        <f t="shared" si="607"/>
        <v>29830</v>
      </c>
      <c r="C3001" s="4">
        <f t="shared" si="599"/>
        <v>20.715277777777779</v>
      </c>
      <c r="D3001" s="3">
        <f t="shared" si="608"/>
        <v>0.71527777777777857</v>
      </c>
      <c r="E3001" s="1">
        <f t="shared" si="600"/>
        <v>8</v>
      </c>
      <c r="F3001" s="1">
        <f t="shared" si="609"/>
        <v>19.200652749229317</v>
      </c>
      <c r="G3001" s="1">
        <f t="shared" si="601"/>
        <v>0</v>
      </c>
      <c r="H3001" s="1">
        <f t="shared" si="602"/>
        <v>1</v>
      </c>
      <c r="I3001" s="1">
        <f t="shared" si="603"/>
        <v>0</v>
      </c>
      <c r="J3001" s="1">
        <f t="shared" si="611"/>
        <v>1</v>
      </c>
      <c r="K3001" s="7">
        <f t="shared" si="604"/>
        <v>1344.0783299075179</v>
      </c>
      <c r="L3001" s="7">
        <f t="shared" si="605"/>
        <v>1593553.0020554895</v>
      </c>
      <c r="M3001" s="7">
        <f t="shared" si="606"/>
        <v>0.15935530020554894</v>
      </c>
      <c r="N3001" s="7">
        <f t="shared" si="610"/>
        <v>1600.0952385001019</v>
      </c>
    </row>
    <row r="3002" spans="2:14" x14ac:dyDescent="0.25">
      <c r="B3002" s="1">
        <f t="shared" si="607"/>
        <v>29840</v>
      </c>
      <c r="C3002" s="4">
        <f t="shared" si="599"/>
        <v>20.722222222222221</v>
      </c>
      <c r="D3002" s="3">
        <f t="shared" si="608"/>
        <v>0.72222222222222143</v>
      </c>
      <c r="E3002" s="1">
        <f t="shared" si="600"/>
        <v>8</v>
      </c>
      <c r="F3002" s="1">
        <f t="shared" si="609"/>
        <v>19.360008049434864</v>
      </c>
      <c r="G3002" s="1">
        <f t="shared" si="601"/>
        <v>0</v>
      </c>
      <c r="H3002" s="1">
        <f t="shared" si="602"/>
        <v>1</v>
      </c>
      <c r="I3002" s="1">
        <f t="shared" si="603"/>
        <v>0</v>
      </c>
      <c r="J3002" s="1">
        <f t="shared" si="611"/>
        <v>1</v>
      </c>
      <c r="K3002" s="7">
        <f t="shared" si="604"/>
        <v>1363.2009659321834</v>
      </c>
      <c r="L3002" s="7">
        <f t="shared" si="605"/>
        <v>1582079.4204406901</v>
      </c>
      <c r="M3002" s="7">
        <f t="shared" si="606"/>
        <v>0.15820794204406902</v>
      </c>
      <c r="N3002" s="7">
        <f t="shared" si="610"/>
        <v>2560.0571431000612</v>
      </c>
    </row>
    <row r="3003" spans="2:14" x14ac:dyDescent="0.25">
      <c r="B3003" s="1">
        <f t="shared" si="607"/>
        <v>29850</v>
      </c>
      <c r="C3003" s="4">
        <f t="shared" si="599"/>
        <v>20.729166666666668</v>
      </c>
      <c r="D3003" s="3">
        <f t="shared" si="608"/>
        <v>0.72916666666666785</v>
      </c>
      <c r="E3003" s="1">
        <f t="shared" si="600"/>
        <v>8</v>
      </c>
      <c r="F3003" s="1">
        <f t="shared" si="609"/>
        <v>19.518215991478932</v>
      </c>
      <c r="G3003" s="1">
        <f t="shared" si="601"/>
        <v>0</v>
      </c>
      <c r="H3003" s="1">
        <f t="shared" si="602"/>
        <v>1</v>
      </c>
      <c r="I3003" s="1">
        <f t="shared" si="603"/>
        <v>0</v>
      </c>
      <c r="J3003" s="1">
        <f t="shared" si="611"/>
        <v>1</v>
      </c>
      <c r="K3003" s="7">
        <f t="shared" si="604"/>
        <v>1382.1859189774718</v>
      </c>
      <c r="L3003" s="7">
        <f t="shared" si="605"/>
        <v>1570688.4486135168</v>
      </c>
      <c r="M3003" s="7">
        <f t="shared" si="606"/>
        <v>0.15706884486135167</v>
      </c>
      <c r="N3003" s="7">
        <f t="shared" si="610"/>
        <v>3136.034285860037</v>
      </c>
    </row>
    <row r="3004" spans="2:14" x14ac:dyDescent="0.25">
      <c r="B3004" s="1">
        <f t="shared" si="607"/>
        <v>29860</v>
      </c>
      <c r="C3004" s="4">
        <f t="shared" si="599"/>
        <v>20.736111111111111</v>
      </c>
      <c r="D3004" s="3">
        <f t="shared" si="608"/>
        <v>0.73611111111111072</v>
      </c>
      <c r="E3004" s="1">
        <f t="shared" si="600"/>
        <v>8</v>
      </c>
      <c r="F3004" s="1">
        <f t="shared" si="609"/>
        <v>19.675284836340285</v>
      </c>
      <c r="G3004" s="1">
        <f t="shared" si="601"/>
        <v>0</v>
      </c>
      <c r="H3004" s="1">
        <f t="shared" si="602"/>
        <v>1</v>
      </c>
      <c r="I3004" s="1">
        <f t="shared" si="603"/>
        <v>0</v>
      </c>
      <c r="J3004" s="1">
        <f t="shared" si="611"/>
        <v>1</v>
      </c>
      <c r="K3004" s="7">
        <f t="shared" si="604"/>
        <v>1401.0341803608342</v>
      </c>
      <c r="L3004" s="7">
        <f t="shared" si="605"/>
        <v>1559379.4917834993</v>
      </c>
      <c r="M3004" s="7">
        <f t="shared" si="606"/>
        <v>0.15593794917834994</v>
      </c>
      <c r="N3004" s="7">
        <f t="shared" si="610"/>
        <v>3481.6205715160222</v>
      </c>
    </row>
    <row r="3005" spans="2:14" x14ac:dyDescent="0.25">
      <c r="B3005" s="1">
        <f t="shared" si="607"/>
        <v>29870</v>
      </c>
      <c r="C3005" s="4">
        <f t="shared" si="599"/>
        <v>20.743055555555557</v>
      </c>
      <c r="D3005" s="3">
        <f t="shared" si="608"/>
        <v>0.74305555555555713</v>
      </c>
      <c r="E3005" s="1">
        <f t="shared" si="600"/>
        <v>8</v>
      </c>
      <c r="F3005" s="1">
        <f t="shared" si="609"/>
        <v>19.831222785518637</v>
      </c>
      <c r="G3005" s="1">
        <f t="shared" si="601"/>
        <v>0</v>
      </c>
      <c r="H3005" s="1">
        <f t="shared" si="602"/>
        <v>1</v>
      </c>
      <c r="I3005" s="1">
        <f t="shared" si="603"/>
        <v>0</v>
      </c>
      <c r="J3005" s="1">
        <f t="shared" si="611"/>
        <v>1</v>
      </c>
      <c r="K3005" s="7">
        <f t="shared" si="604"/>
        <v>1419.7467342622363</v>
      </c>
      <c r="L3005" s="7">
        <f t="shared" si="605"/>
        <v>1548151.9594426581</v>
      </c>
      <c r="M3005" s="7">
        <f t="shared" si="606"/>
        <v>0.15481519594426582</v>
      </c>
      <c r="N3005" s="7">
        <f t="shared" si="610"/>
        <v>3688.9723429096134</v>
      </c>
    </row>
    <row r="3006" spans="2:14" x14ac:dyDescent="0.25">
      <c r="B3006" s="1">
        <f t="shared" si="607"/>
        <v>29880</v>
      </c>
      <c r="C3006" s="4">
        <f t="shared" si="599"/>
        <v>20.75</v>
      </c>
      <c r="D3006" s="3">
        <f t="shared" si="608"/>
        <v>0.75</v>
      </c>
      <c r="E3006" s="1">
        <f t="shared" si="600"/>
        <v>7</v>
      </c>
      <c r="F3006" s="1">
        <f t="shared" si="609"/>
        <v>19.986037981462903</v>
      </c>
      <c r="G3006" s="1">
        <f t="shared" si="601"/>
        <v>0</v>
      </c>
      <c r="H3006" s="1">
        <f t="shared" si="602"/>
        <v>1</v>
      </c>
      <c r="I3006" s="1">
        <f t="shared" si="603"/>
        <v>0</v>
      </c>
      <c r="J3006" s="1">
        <f t="shared" si="611"/>
        <v>1</v>
      </c>
      <c r="K3006" s="7">
        <f t="shared" si="604"/>
        <v>1558.3245577755483</v>
      </c>
      <c r="L3006" s="7">
        <f t="shared" si="605"/>
        <v>1465005.2653346711</v>
      </c>
      <c r="M3006" s="7">
        <f t="shared" si="606"/>
        <v>0.14650052653346712</v>
      </c>
      <c r="N3006" s="7">
        <f t="shared" si="610"/>
        <v>3813.383405745768</v>
      </c>
    </row>
    <row r="3007" spans="2:14" x14ac:dyDescent="0.25">
      <c r="B3007" s="1">
        <f t="shared" si="607"/>
        <v>29890</v>
      </c>
      <c r="C3007" s="4">
        <f t="shared" si="599"/>
        <v>20.756944444444443</v>
      </c>
      <c r="D3007" s="3">
        <f t="shared" si="608"/>
        <v>0.75694444444444287</v>
      </c>
      <c r="E3007" s="1">
        <f t="shared" si="600"/>
        <v>7</v>
      </c>
      <c r="F3007" s="1">
        <f t="shared" si="609"/>
        <v>20.132538507996372</v>
      </c>
      <c r="G3007" s="1">
        <f t="shared" si="601"/>
        <v>0</v>
      </c>
      <c r="H3007" s="1">
        <f t="shared" si="602"/>
        <v>0</v>
      </c>
      <c r="I3007" s="1">
        <f t="shared" si="603"/>
        <v>0</v>
      </c>
      <c r="J3007" s="1">
        <f t="shared" si="611"/>
        <v>1</v>
      </c>
      <c r="K3007" s="7">
        <f t="shared" si="604"/>
        <v>1575.9046209595645</v>
      </c>
      <c r="L3007" s="7">
        <f t="shared" si="605"/>
        <v>1454457.2274242612</v>
      </c>
      <c r="M3007" s="7">
        <f t="shared" si="606"/>
        <v>0.14544572274242612</v>
      </c>
      <c r="N3007" s="7">
        <f t="shared" si="610"/>
        <v>3888.0300434474607</v>
      </c>
    </row>
    <row r="3008" spans="2:14" x14ac:dyDescent="0.25">
      <c r="B3008" s="1">
        <f t="shared" si="607"/>
        <v>29900</v>
      </c>
      <c r="C3008" s="4">
        <f t="shared" si="599"/>
        <v>20.763888888888889</v>
      </c>
      <c r="D3008" s="3">
        <f t="shared" si="608"/>
        <v>0.76388888888888928</v>
      </c>
      <c r="E3008" s="1">
        <f t="shared" si="600"/>
        <v>7</v>
      </c>
      <c r="F3008" s="1">
        <f t="shared" si="609"/>
        <v>20.277984230738799</v>
      </c>
      <c r="G3008" s="1">
        <f t="shared" si="601"/>
        <v>0</v>
      </c>
      <c r="H3008" s="1">
        <f t="shared" si="602"/>
        <v>0</v>
      </c>
      <c r="I3008" s="1">
        <f t="shared" si="603"/>
        <v>0</v>
      </c>
      <c r="J3008" s="1">
        <f t="shared" si="611"/>
        <v>1</v>
      </c>
      <c r="K3008" s="7">
        <f t="shared" si="604"/>
        <v>1593.3581076886558</v>
      </c>
      <c r="L3008" s="7">
        <f t="shared" si="605"/>
        <v>1443985.1353868064</v>
      </c>
      <c r="M3008" s="7">
        <f t="shared" si="606"/>
        <v>0.14439851353868063</v>
      </c>
      <c r="N3008" s="7">
        <f t="shared" si="610"/>
        <v>3932.8180260684762</v>
      </c>
    </row>
    <row r="3009" spans="2:14" x14ac:dyDescent="0.25">
      <c r="B3009" s="1">
        <f t="shared" si="607"/>
        <v>29910</v>
      </c>
      <c r="C3009" s="4">
        <f t="shared" si="599"/>
        <v>20.770833333333332</v>
      </c>
      <c r="D3009" s="3">
        <f t="shared" si="608"/>
        <v>0.77083333333333215</v>
      </c>
      <c r="E3009" s="1">
        <f t="shared" si="600"/>
        <v>7</v>
      </c>
      <c r="F3009" s="1">
        <f t="shared" si="609"/>
        <v>20.422382744277478</v>
      </c>
      <c r="G3009" s="1">
        <f t="shared" si="601"/>
        <v>0</v>
      </c>
      <c r="H3009" s="1">
        <f t="shared" si="602"/>
        <v>0</v>
      </c>
      <c r="I3009" s="1">
        <f t="shared" si="603"/>
        <v>1</v>
      </c>
      <c r="J3009" s="1">
        <f t="shared" si="611"/>
        <v>0</v>
      </c>
      <c r="K3009" s="7">
        <f t="shared" si="604"/>
        <v>1610.685929313297</v>
      </c>
      <c r="L3009" s="7">
        <f t="shared" si="605"/>
        <v>-966411.5575879782</v>
      </c>
      <c r="M3009" s="7">
        <f t="shared" si="606"/>
        <v>-9.6641155758797823E-2</v>
      </c>
      <c r="N3009" s="7">
        <f t="shared" si="610"/>
        <v>2359.6908156410855</v>
      </c>
    </row>
    <row r="3010" spans="2:14" x14ac:dyDescent="0.25">
      <c r="B3010" s="1">
        <f t="shared" si="607"/>
        <v>29920</v>
      </c>
      <c r="C3010" s="4">
        <f t="shared" si="599"/>
        <v>20.777777777777779</v>
      </c>
      <c r="D3010" s="3">
        <f t="shared" si="608"/>
        <v>0.77777777777777857</v>
      </c>
      <c r="E3010" s="1">
        <f t="shared" si="600"/>
        <v>7</v>
      </c>
      <c r="F3010" s="1">
        <f t="shared" si="609"/>
        <v>20.325741588518682</v>
      </c>
      <c r="G3010" s="1">
        <f t="shared" si="601"/>
        <v>0</v>
      </c>
      <c r="H3010" s="1">
        <f t="shared" si="602"/>
        <v>0</v>
      </c>
      <c r="I3010" s="1">
        <f t="shared" si="603"/>
        <v>1</v>
      </c>
      <c r="J3010" s="1">
        <f t="shared" si="611"/>
        <v>0</v>
      </c>
      <c r="K3010" s="7">
        <f t="shared" si="604"/>
        <v>1599.0889906222417</v>
      </c>
      <c r="L3010" s="7">
        <f t="shared" si="605"/>
        <v>-959453.39437334507</v>
      </c>
      <c r="M3010" s="7">
        <f t="shared" si="606"/>
        <v>-9.5945339437334506E-2</v>
      </c>
      <c r="N3010" s="7">
        <f t="shared" si="610"/>
        <v>1415.8144893846513</v>
      </c>
    </row>
    <row r="3011" spans="2:14" x14ac:dyDescent="0.25">
      <c r="B3011" s="1">
        <f t="shared" si="607"/>
        <v>29930</v>
      </c>
      <c r="C3011" s="4">
        <f t="shared" si="599"/>
        <v>20.784722222222221</v>
      </c>
      <c r="D3011" s="3">
        <f t="shared" si="608"/>
        <v>0.78472222222222143</v>
      </c>
      <c r="E3011" s="1">
        <f t="shared" si="600"/>
        <v>7</v>
      </c>
      <c r="F3011" s="1">
        <f t="shared" si="609"/>
        <v>20.229796249081346</v>
      </c>
      <c r="G3011" s="1">
        <f t="shared" si="601"/>
        <v>0</v>
      </c>
      <c r="H3011" s="1">
        <f t="shared" si="602"/>
        <v>0</v>
      </c>
      <c r="I3011" s="1">
        <f t="shared" si="603"/>
        <v>0</v>
      </c>
      <c r="J3011" s="1">
        <f t="shared" si="611"/>
        <v>0</v>
      </c>
      <c r="K3011" s="7">
        <f t="shared" si="604"/>
        <v>1587.5755498897613</v>
      </c>
      <c r="L3011" s="7">
        <f t="shared" si="605"/>
        <v>-952545.32993385685</v>
      </c>
      <c r="M3011" s="7">
        <f t="shared" si="606"/>
        <v>-9.5254532993385682E-2</v>
      </c>
      <c r="N3011" s="7">
        <f t="shared" si="610"/>
        <v>849.48869363079075</v>
      </c>
    </row>
    <row r="3012" spans="2:14" x14ac:dyDescent="0.25">
      <c r="B3012" s="1">
        <f t="shared" si="607"/>
        <v>29940</v>
      </c>
      <c r="C3012" s="4">
        <f t="shared" si="599"/>
        <v>20.791666666666668</v>
      </c>
      <c r="D3012" s="3">
        <f t="shared" si="608"/>
        <v>0.79166666666666785</v>
      </c>
      <c r="E3012" s="1">
        <f t="shared" si="600"/>
        <v>5</v>
      </c>
      <c r="F3012" s="1">
        <f t="shared" si="609"/>
        <v>20.134541716087959</v>
      </c>
      <c r="G3012" s="1">
        <f t="shared" si="601"/>
        <v>0</v>
      </c>
      <c r="H3012" s="1">
        <f t="shared" si="602"/>
        <v>0</v>
      </c>
      <c r="I3012" s="1">
        <f t="shared" si="603"/>
        <v>0</v>
      </c>
      <c r="J3012" s="1">
        <f t="shared" si="611"/>
        <v>0</v>
      </c>
      <c r="K3012" s="7">
        <f t="shared" si="604"/>
        <v>1816.1450059305548</v>
      </c>
      <c r="L3012" s="7">
        <f t="shared" si="605"/>
        <v>-1089687.003558333</v>
      </c>
      <c r="M3012" s="7">
        <f t="shared" si="606"/>
        <v>-0.10896870035583331</v>
      </c>
      <c r="N3012" s="7">
        <f t="shared" si="610"/>
        <v>509.69321617847442</v>
      </c>
    </row>
    <row r="3013" spans="2:14" x14ac:dyDescent="0.25">
      <c r="B3013" s="1">
        <f t="shared" si="607"/>
        <v>29950</v>
      </c>
      <c r="C3013" s="4">
        <f t="shared" si="599"/>
        <v>20.798611111111111</v>
      </c>
      <c r="D3013" s="3">
        <f t="shared" si="608"/>
        <v>0.79861111111111072</v>
      </c>
      <c r="E3013" s="1">
        <f t="shared" si="600"/>
        <v>5</v>
      </c>
      <c r="F3013" s="1">
        <f t="shared" si="609"/>
        <v>20.025573015732125</v>
      </c>
      <c r="G3013" s="1">
        <f t="shared" si="601"/>
        <v>0</v>
      </c>
      <c r="H3013" s="1">
        <f t="shared" si="602"/>
        <v>0</v>
      </c>
      <c r="I3013" s="1">
        <f t="shared" si="603"/>
        <v>0</v>
      </c>
      <c r="J3013" s="1">
        <f t="shared" si="611"/>
        <v>0</v>
      </c>
      <c r="K3013" s="7">
        <f t="shared" si="604"/>
        <v>1803.0687618878546</v>
      </c>
      <c r="L3013" s="7">
        <f t="shared" si="605"/>
        <v>-1081841.2571327128</v>
      </c>
      <c r="M3013" s="7">
        <f t="shared" si="606"/>
        <v>-0.10818412571327128</v>
      </c>
      <c r="N3013" s="7">
        <f t="shared" si="610"/>
        <v>305.81592970708465</v>
      </c>
    </row>
    <row r="3014" spans="2:14" x14ac:dyDescent="0.25">
      <c r="B3014" s="1">
        <f t="shared" si="607"/>
        <v>29960</v>
      </c>
      <c r="C3014" s="4">
        <f t="shared" si="599"/>
        <v>20.805555555555557</v>
      </c>
      <c r="D3014" s="3">
        <f t="shared" si="608"/>
        <v>0.80555555555555713</v>
      </c>
      <c r="E3014" s="1">
        <f t="shared" si="600"/>
        <v>5</v>
      </c>
      <c r="F3014" s="1">
        <f t="shared" si="609"/>
        <v>19.917388890018852</v>
      </c>
      <c r="G3014" s="1">
        <f t="shared" si="601"/>
        <v>0</v>
      </c>
      <c r="H3014" s="1">
        <f t="shared" si="602"/>
        <v>1</v>
      </c>
      <c r="I3014" s="1">
        <f t="shared" si="603"/>
        <v>0</v>
      </c>
      <c r="J3014" s="1">
        <f t="shared" si="611"/>
        <v>1</v>
      </c>
      <c r="K3014" s="7">
        <f t="shared" si="604"/>
        <v>1790.086666802262</v>
      </c>
      <c r="L3014" s="7">
        <f t="shared" si="605"/>
        <v>1325947.9999186429</v>
      </c>
      <c r="M3014" s="7">
        <f t="shared" si="606"/>
        <v>0.1325947999918643</v>
      </c>
      <c r="N3014" s="7">
        <f t="shared" si="610"/>
        <v>1783.4895578242508</v>
      </c>
    </row>
    <row r="3015" spans="2:14" x14ac:dyDescent="0.25">
      <c r="B3015" s="1">
        <f t="shared" si="607"/>
        <v>29970</v>
      </c>
      <c r="C3015" s="4">
        <f t="shared" si="599"/>
        <v>20.8125</v>
      </c>
      <c r="D3015" s="3">
        <f t="shared" si="608"/>
        <v>0.8125</v>
      </c>
      <c r="E3015" s="1">
        <f t="shared" si="600"/>
        <v>5</v>
      </c>
      <c r="F3015" s="1">
        <f t="shared" si="609"/>
        <v>20.049983690010716</v>
      </c>
      <c r="G3015" s="1">
        <f t="shared" si="601"/>
        <v>0</v>
      </c>
      <c r="H3015" s="1">
        <f t="shared" si="602"/>
        <v>0</v>
      </c>
      <c r="I3015" s="1">
        <f t="shared" si="603"/>
        <v>0</v>
      </c>
      <c r="J3015" s="1">
        <f t="shared" si="611"/>
        <v>1</v>
      </c>
      <c r="K3015" s="7">
        <f t="shared" si="604"/>
        <v>1805.9980428012857</v>
      </c>
      <c r="L3015" s="7">
        <f t="shared" si="605"/>
        <v>1316401.1743192284</v>
      </c>
      <c r="M3015" s="7">
        <f t="shared" si="606"/>
        <v>0.13164011743192283</v>
      </c>
      <c r="N3015" s="7">
        <f t="shared" si="610"/>
        <v>2670.0937346945502</v>
      </c>
    </row>
    <row r="3016" spans="2:14" x14ac:dyDescent="0.25">
      <c r="B3016" s="1">
        <f t="shared" si="607"/>
        <v>29980</v>
      </c>
      <c r="C3016" s="4">
        <f t="shared" si="599"/>
        <v>20.819444444444443</v>
      </c>
      <c r="D3016" s="3">
        <f t="shared" si="608"/>
        <v>0.81944444444444287</v>
      </c>
      <c r="E3016" s="1">
        <f t="shared" si="600"/>
        <v>5</v>
      </c>
      <c r="F3016" s="1">
        <f t="shared" si="609"/>
        <v>20.181623807442641</v>
      </c>
      <c r="G3016" s="1">
        <f t="shared" si="601"/>
        <v>0</v>
      </c>
      <c r="H3016" s="1">
        <f t="shared" si="602"/>
        <v>0</v>
      </c>
      <c r="I3016" s="1">
        <f t="shared" si="603"/>
        <v>0</v>
      </c>
      <c r="J3016" s="1">
        <f t="shared" si="611"/>
        <v>1</v>
      </c>
      <c r="K3016" s="7">
        <f t="shared" si="604"/>
        <v>1821.7948568931167</v>
      </c>
      <c r="L3016" s="7">
        <f t="shared" si="605"/>
        <v>1306923.0858641299</v>
      </c>
      <c r="M3016" s="7">
        <f t="shared" si="606"/>
        <v>0.13069230858641298</v>
      </c>
      <c r="N3016" s="7">
        <f t="shared" si="610"/>
        <v>3202.0562408167298</v>
      </c>
    </row>
    <row r="3017" spans="2:14" x14ac:dyDescent="0.25">
      <c r="B3017" s="1">
        <f t="shared" si="607"/>
        <v>29990</v>
      </c>
      <c r="C3017" s="4">
        <f t="shared" si="599"/>
        <v>20.826388888888889</v>
      </c>
      <c r="D3017" s="3">
        <f t="shared" si="608"/>
        <v>0.82638888888888928</v>
      </c>
      <c r="E3017" s="1">
        <f t="shared" si="600"/>
        <v>5</v>
      </c>
      <c r="F3017" s="1">
        <f t="shared" si="609"/>
        <v>20.312316116029052</v>
      </c>
      <c r="G3017" s="1">
        <f t="shared" si="601"/>
        <v>0</v>
      </c>
      <c r="H3017" s="1">
        <f t="shared" si="602"/>
        <v>0</v>
      </c>
      <c r="I3017" s="1">
        <f t="shared" si="603"/>
        <v>1</v>
      </c>
      <c r="J3017" s="1">
        <f t="shared" si="611"/>
        <v>0</v>
      </c>
      <c r="K3017" s="7">
        <f t="shared" si="604"/>
        <v>1837.477933923486</v>
      </c>
      <c r="L3017" s="7">
        <f t="shared" si="605"/>
        <v>-1102486.7603540916</v>
      </c>
      <c r="M3017" s="7">
        <f t="shared" si="606"/>
        <v>-0.11024867603540917</v>
      </c>
      <c r="N3017" s="7">
        <f t="shared" si="610"/>
        <v>1921.2337444900377</v>
      </c>
    </row>
    <row r="3018" spans="2:14" x14ac:dyDescent="0.25">
      <c r="B3018" s="1">
        <f t="shared" si="607"/>
        <v>30000</v>
      </c>
      <c r="C3018" s="4">
        <f t="shared" si="599"/>
        <v>20.833333333333332</v>
      </c>
      <c r="D3018" s="3">
        <f t="shared" si="608"/>
        <v>0.83333333333333215</v>
      </c>
      <c r="E3018" s="1">
        <f t="shared" si="600"/>
        <v>5</v>
      </c>
      <c r="F3018" s="1">
        <f t="shared" si="609"/>
        <v>20.202067439993645</v>
      </c>
      <c r="G3018" s="1">
        <f t="shared" si="601"/>
        <v>0</v>
      </c>
      <c r="H3018" s="1">
        <f t="shared" si="602"/>
        <v>0</v>
      </c>
      <c r="I3018" s="1">
        <f t="shared" si="603"/>
        <v>0</v>
      </c>
      <c r="J3018" s="1">
        <f t="shared" si="611"/>
        <v>0</v>
      </c>
      <c r="K3018" s="7">
        <f t="shared" si="604"/>
        <v>1824.2480927992372</v>
      </c>
      <c r="L3018" s="7">
        <f t="shared" si="605"/>
        <v>-1094548.8556795423</v>
      </c>
      <c r="M3018" s="7">
        <f t="shared" si="606"/>
        <v>-0.10945488556795423</v>
      </c>
      <c r="N3018" s="7">
        <f t="shared" si="610"/>
        <v>1152.7402466940225</v>
      </c>
    </row>
    <row r="3019" spans="2:14" x14ac:dyDescent="0.25">
      <c r="B3019" s="1">
        <f t="shared" si="607"/>
        <v>30010</v>
      </c>
      <c r="C3019" s="4">
        <f t="shared" si="599"/>
        <v>20.840277777777779</v>
      </c>
      <c r="D3019" s="3">
        <f t="shared" si="608"/>
        <v>0.84027777777777857</v>
      </c>
      <c r="E3019" s="1">
        <f t="shared" si="600"/>
        <v>3</v>
      </c>
      <c r="F3019" s="1">
        <f t="shared" si="609"/>
        <v>20.092612554425692</v>
      </c>
      <c r="G3019" s="1">
        <f t="shared" si="601"/>
        <v>0</v>
      </c>
      <c r="H3019" s="1">
        <f t="shared" si="602"/>
        <v>0</v>
      </c>
      <c r="I3019" s="1">
        <f t="shared" si="603"/>
        <v>0</v>
      </c>
      <c r="J3019" s="1">
        <f t="shared" si="611"/>
        <v>0</v>
      </c>
      <c r="K3019" s="7">
        <f t="shared" si="604"/>
        <v>2051.1135065310827</v>
      </c>
      <c r="L3019" s="7">
        <f t="shared" si="605"/>
        <v>-1230668.1039186497</v>
      </c>
      <c r="M3019" s="7">
        <f t="shared" si="606"/>
        <v>-0.12306681039186497</v>
      </c>
      <c r="N3019" s="7">
        <f t="shared" si="610"/>
        <v>691.64414801641351</v>
      </c>
    </row>
    <row r="3020" spans="2:14" x14ac:dyDescent="0.25">
      <c r="B3020" s="1">
        <f t="shared" si="607"/>
        <v>30020</v>
      </c>
      <c r="C3020" s="4">
        <f t="shared" si="599"/>
        <v>20.847222222222221</v>
      </c>
      <c r="D3020" s="3">
        <f t="shared" si="608"/>
        <v>0.84722222222222143</v>
      </c>
      <c r="E3020" s="1">
        <f t="shared" si="600"/>
        <v>3</v>
      </c>
      <c r="F3020" s="1">
        <f t="shared" si="609"/>
        <v>19.969545744033827</v>
      </c>
      <c r="G3020" s="1">
        <f t="shared" si="601"/>
        <v>0</v>
      </c>
      <c r="H3020" s="1">
        <f t="shared" si="602"/>
        <v>1</v>
      </c>
      <c r="I3020" s="1">
        <f t="shared" si="603"/>
        <v>0</v>
      </c>
      <c r="J3020" s="1">
        <f t="shared" si="611"/>
        <v>1</v>
      </c>
      <c r="K3020" s="7">
        <f t="shared" si="604"/>
        <v>2036.3454892840589</v>
      </c>
      <c r="L3020" s="7">
        <f t="shared" si="605"/>
        <v>1178192.7064295646</v>
      </c>
      <c r="M3020" s="7">
        <f t="shared" si="606"/>
        <v>0.11781927064295647</v>
      </c>
      <c r="N3020" s="7">
        <f t="shared" si="610"/>
        <v>2014.9864888098482</v>
      </c>
    </row>
    <row r="3021" spans="2:14" x14ac:dyDescent="0.25">
      <c r="B3021" s="1">
        <f t="shared" si="607"/>
        <v>30030</v>
      </c>
      <c r="C3021" s="4">
        <f t="shared" si="599"/>
        <v>20.854166666666668</v>
      </c>
      <c r="D3021" s="3">
        <f t="shared" si="608"/>
        <v>0.85416666666666785</v>
      </c>
      <c r="E3021" s="1">
        <f t="shared" si="600"/>
        <v>3</v>
      </c>
      <c r="F3021" s="1">
        <f t="shared" si="609"/>
        <v>20.087365014676784</v>
      </c>
      <c r="G3021" s="1">
        <f t="shared" si="601"/>
        <v>0</v>
      </c>
      <c r="H3021" s="1">
        <f t="shared" si="602"/>
        <v>0</v>
      </c>
      <c r="I3021" s="1">
        <f t="shared" si="603"/>
        <v>0</v>
      </c>
      <c r="J3021" s="1">
        <f t="shared" si="611"/>
        <v>1</v>
      </c>
      <c r="K3021" s="7">
        <f t="shared" si="604"/>
        <v>2050.4838017612137</v>
      </c>
      <c r="L3021" s="7">
        <f t="shared" si="605"/>
        <v>1169709.7189432718</v>
      </c>
      <c r="M3021" s="7">
        <f t="shared" si="606"/>
        <v>0.11697097189432717</v>
      </c>
      <c r="N3021" s="7">
        <f t="shared" si="610"/>
        <v>2808.9918932859091</v>
      </c>
    </row>
    <row r="3022" spans="2:14" x14ac:dyDescent="0.25">
      <c r="B3022" s="1">
        <f t="shared" si="607"/>
        <v>30040</v>
      </c>
      <c r="C3022" s="4">
        <f t="shared" si="599"/>
        <v>20.861111111111111</v>
      </c>
      <c r="D3022" s="3">
        <f t="shared" si="608"/>
        <v>0.86111111111111072</v>
      </c>
      <c r="E3022" s="1">
        <f t="shared" si="600"/>
        <v>3</v>
      </c>
      <c r="F3022" s="1">
        <f t="shared" si="609"/>
        <v>20.204335986571113</v>
      </c>
      <c r="G3022" s="1">
        <f t="shared" si="601"/>
        <v>0</v>
      </c>
      <c r="H3022" s="1">
        <f t="shared" si="602"/>
        <v>0</v>
      </c>
      <c r="I3022" s="1">
        <f t="shared" si="603"/>
        <v>0</v>
      </c>
      <c r="J3022" s="1">
        <f t="shared" si="611"/>
        <v>1</v>
      </c>
      <c r="K3022" s="7">
        <f t="shared" si="604"/>
        <v>2064.5203183885333</v>
      </c>
      <c r="L3022" s="7">
        <f t="shared" si="605"/>
        <v>1161287.80896688</v>
      </c>
      <c r="M3022" s="7">
        <f t="shared" si="606"/>
        <v>0.116128780896688</v>
      </c>
      <c r="N3022" s="7">
        <f t="shared" si="610"/>
        <v>3285.3951359715456</v>
      </c>
    </row>
    <row r="3023" spans="2:14" x14ac:dyDescent="0.25">
      <c r="B3023" s="1">
        <f t="shared" si="607"/>
        <v>30050</v>
      </c>
      <c r="C3023" s="4">
        <f t="shared" si="599"/>
        <v>20.868055555555557</v>
      </c>
      <c r="D3023" s="3">
        <f t="shared" si="608"/>
        <v>0.86805555555555713</v>
      </c>
      <c r="E3023" s="1">
        <f t="shared" si="600"/>
        <v>3</v>
      </c>
      <c r="F3023" s="1">
        <f t="shared" si="609"/>
        <v>20.320464767467801</v>
      </c>
      <c r="G3023" s="1">
        <f t="shared" si="601"/>
        <v>0</v>
      </c>
      <c r="H3023" s="1">
        <f t="shared" si="602"/>
        <v>0</v>
      </c>
      <c r="I3023" s="1">
        <f t="shared" si="603"/>
        <v>1</v>
      </c>
      <c r="J3023" s="1">
        <f t="shared" si="611"/>
        <v>0</v>
      </c>
      <c r="K3023" s="7">
        <f t="shared" si="604"/>
        <v>2078.4557720961357</v>
      </c>
      <c r="L3023" s="7">
        <f t="shared" si="605"/>
        <v>-1247073.4632576813</v>
      </c>
      <c r="M3023" s="7">
        <f t="shared" si="606"/>
        <v>-0.12470734632576813</v>
      </c>
      <c r="N3023" s="7">
        <f t="shared" si="610"/>
        <v>1971.2370815829272</v>
      </c>
    </row>
    <row r="3024" spans="2:14" x14ac:dyDescent="0.25">
      <c r="B3024" s="1">
        <f t="shared" si="607"/>
        <v>30060</v>
      </c>
      <c r="C3024" s="4">
        <f t="shared" si="599"/>
        <v>20.875</v>
      </c>
      <c r="D3024" s="3">
        <f t="shared" si="608"/>
        <v>0.875</v>
      </c>
      <c r="E3024" s="1">
        <f t="shared" si="600"/>
        <v>1</v>
      </c>
      <c r="F3024" s="1">
        <f t="shared" si="609"/>
        <v>20.195757421142034</v>
      </c>
      <c r="G3024" s="1">
        <f t="shared" si="601"/>
        <v>0</v>
      </c>
      <c r="H3024" s="1">
        <f t="shared" si="602"/>
        <v>0</v>
      </c>
      <c r="I3024" s="1">
        <f t="shared" si="603"/>
        <v>0</v>
      </c>
      <c r="J3024" s="1">
        <f t="shared" si="611"/>
        <v>0</v>
      </c>
      <c r="K3024" s="7">
        <f t="shared" si="604"/>
        <v>2303.4908905370439</v>
      </c>
      <c r="L3024" s="7">
        <f t="shared" si="605"/>
        <v>-1382094.5343222262</v>
      </c>
      <c r="M3024" s="7">
        <f t="shared" si="606"/>
        <v>-0.13820945343222263</v>
      </c>
      <c r="N3024" s="7">
        <f t="shared" si="610"/>
        <v>1182.7422489497562</v>
      </c>
    </row>
    <row r="3025" spans="2:14" x14ac:dyDescent="0.25">
      <c r="B3025" s="1">
        <f t="shared" si="607"/>
        <v>30070</v>
      </c>
      <c r="C3025" s="4">
        <f t="shared" si="599"/>
        <v>20.881944444444443</v>
      </c>
      <c r="D3025" s="3">
        <f t="shared" si="608"/>
        <v>0.88194444444444287</v>
      </c>
      <c r="E3025" s="1">
        <f t="shared" si="600"/>
        <v>1</v>
      </c>
      <c r="F3025" s="1">
        <f t="shared" si="609"/>
        <v>20.057547967709812</v>
      </c>
      <c r="G3025" s="1">
        <f t="shared" si="601"/>
        <v>0</v>
      </c>
      <c r="H3025" s="1">
        <f t="shared" si="602"/>
        <v>0</v>
      </c>
      <c r="I3025" s="1">
        <f t="shared" si="603"/>
        <v>0</v>
      </c>
      <c r="J3025" s="1">
        <f t="shared" si="611"/>
        <v>0</v>
      </c>
      <c r="K3025" s="7">
        <f t="shared" si="604"/>
        <v>2286.905756125177</v>
      </c>
      <c r="L3025" s="7">
        <f t="shared" si="605"/>
        <v>-1372143.4536751062</v>
      </c>
      <c r="M3025" s="7">
        <f t="shared" si="606"/>
        <v>-0.13721434536751062</v>
      </c>
      <c r="N3025" s="7">
        <f t="shared" si="610"/>
        <v>709.64534936985376</v>
      </c>
    </row>
    <row r="3026" spans="2:14" x14ac:dyDescent="0.25">
      <c r="B3026" s="1">
        <f t="shared" si="607"/>
        <v>30080</v>
      </c>
      <c r="C3026" s="4">
        <f t="shared" ref="C3026:C3089" si="612">B3026/(24*60)</f>
        <v>20.888888888888889</v>
      </c>
      <c r="D3026" s="3">
        <f t="shared" si="608"/>
        <v>0.88888888888888928</v>
      </c>
      <c r="E3026" s="1">
        <f t="shared" ref="E3026:E3089" si="613">VLOOKUP(D3026,$P$3:$R$27,3,1)</f>
        <v>1</v>
      </c>
      <c r="F3026" s="1">
        <f t="shared" si="609"/>
        <v>19.920333622342302</v>
      </c>
      <c r="G3026" s="1">
        <f t="shared" ref="G3026:G3089" si="614">IF(VLOOKUP(D3026,$P$3:$Q$27,2,1)=0,1,0)</f>
        <v>0</v>
      </c>
      <c r="H3026" s="1">
        <f t="shared" ref="H3026:H3089" si="615">IF(F3026&lt;($G$2+G3026*$G$4),1,0)</f>
        <v>1</v>
      </c>
      <c r="I3026" s="1">
        <f t="shared" ref="I3026:I3089" si="616">IF(F3026&gt;($G$3+G3026*$G$4),1,0)</f>
        <v>0</v>
      </c>
      <c r="J3026" s="1">
        <f t="shared" si="611"/>
        <v>1</v>
      </c>
      <c r="K3026" s="7">
        <f t="shared" ref="K3026:K3089" si="617">(F3026-E3026)*$C$11</f>
        <v>2270.4400346810758</v>
      </c>
      <c r="L3026" s="7">
        <f t="shared" ref="L3026:L3089" si="618">((J3026*$G$6)-K3026)*60*$G$8</f>
        <v>1037735.9791913546</v>
      </c>
      <c r="M3026" s="7">
        <f t="shared" ref="M3026:M3089" si="619">L3026/$C$5</f>
        <v>0.10377359791913546</v>
      </c>
      <c r="N3026" s="7">
        <f t="shared" si="610"/>
        <v>2025.7872096219123</v>
      </c>
    </row>
    <row r="3027" spans="2:14" x14ac:dyDescent="0.25">
      <c r="B3027" s="1">
        <f t="shared" ref="B3027:B3090" si="620">B3026+$G$8</f>
        <v>30090</v>
      </c>
      <c r="C3027" s="4">
        <f t="shared" si="612"/>
        <v>20.895833333333332</v>
      </c>
      <c r="D3027" s="3">
        <f t="shared" ref="D3027:D3090" si="621">C3027-INT(C3027)</f>
        <v>0.89583333333333215</v>
      </c>
      <c r="E3027" s="1">
        <f t="shared" si="613"/>
        <v>1</v>
      </c>
      <c r="F3027" s="1">
        <f t="shared" ref="F3027:F3090" si="622">F3026+M3026</f>
        <v>20.024107220261438</v>
      </c>
      <c r="G3027" s="1">
        <f t="shared" si="614"/>
        <v>0</v>
      </c>
      <c r="H3027" s="1">
        <f t="shared" si="615"/>
        <v>0</v>
      </c>
      <c r="I3027" s="1">
        <f t="shared" si="616"/>
        <v>0</v>
      </c>
      <c r="J3027" s="1">
        <f t="shared" si="611"/>
        <v>1</v>
      </c>
      <c r="K3027" s="7">
        <f t="shared" si="617"/>
        <v>2282.8928664313721</v>
      </c>
      <c r="L3027" s="7">
        <f t="shared" si="618"/>
        <v>1030264.2801411767</v>
      </c>
      <c r="M3027" s="7">
        <f t="shared" si="619"/>
        <v>0.10302642801411767</v>
      </c>
      <c r="N3027" s="7">
        <f t="shared" ref="N3027:N3090" si="623">(J3027*$G$6*$N$15)+N3026*$N$14</f>
        <v>2815.4723257731475</v>
      </c>
    </row>
    <row r="3028" spans="2:14" x14ac:dyDescent="0.25">
      <c r="B3028" s="1">
        <f t="shared" si="620"/>
        <v>30100</v>
      </c>
      <c r="C3028" s="4">
        <f t="shared" si="612"/>
        <v>20.902777777777779</v>
      </c>
      <c r="D3028" s="3">
        <f t="shared" si="621"/>
        <v>0.90277777777777857</v>
      </c>
      <c r="E3028" s="1">
        <f t="shared" si="613"/>
        <v>1</v>
      </c>
      <c r="F3028" s="1">
        <f t="shared" si="622"/>
        <v>20.127133648275557</v>
      </c>
      <c r="G3028" s="1">
        <f t="shared" si="614"/>
        <v>0</v>
      </c>
      <c r="H3028" s="1">
        <f t="shared" si="615"/>
        <v>0</v>
      </c>
      <c r="I3028" s="1">
        <f t="shared" si="616"/>
        <v>0</v>
      </c>
      <c r="J3028" s="1">
        <f t="shared" ref="J3028:J3091" si="624">IF(OR(AND(I3028=0,J3027=1),AND(H3028=1,I3028=0)),1,0)</f>
        <v>1</v>
      </c>
      <c r="K3028" s="7">
        <f t="shared" si="617"/>
        <v>2295.2560377930663</v>
      </c>
      <c r="L3028" s="7">
        <f t="shared" si="618"/>
        <v>1022846.3773241603</v>
      </c>
      <c r="M3028" s="7">
        <f t="shared" si="619"/>
        <v>0.10228463773241603</v>
      </c>
      <c r="N3028" s="7">
        <f t="shared" si="623"/>
        <v>3289.2833954638882</v>
      </c>
    </row>
    <row r="3029" spans="2:14" x14ac:dyDescent="0.25">
      <c r="B3029" s="1">
        <f t="shared" si="620"/>
        <v>30110</v>
      </c>
      <c r="C3029" s="4">
        <f t="shared" si="612"/>
        <v>20.909722222222221</v>
      </c>
      <c r="D3029" s="3">
        <f t="shared" si="621"/>
        <v>0.90972222222222143</v>
      </c>
      <c r="E3029" s="1">
        <f t="shared" si="613"/>
        <v>1</v>
      </c>
      <c r="F3029" s="1">
        <f t="shared" si="622"/>
        <v>20.229418286007974</v>
      </c>
      <c r="G3029" s="1">
        <f t="shared" si="614"/>
        <v>0</v>
      </c>
      <c r="H3029" s="1">
        <f t="shared" si="615"/>
        <v>0</v>
      </c>
      <c r="I3029" s="1">
        <f t="shared" si="616"/>
        <v>0</v>
      </c>
      <c r="J3029" s="1">
        <f t="shared" si="624"/>
        <v>1</v>
      </c>
      <c r="K3029" s="7">
        <f t="shared" si="617"/>
        <v>2307.5301943209565</v>
      </c>
      <c r="L3029" s="7">
        <f t="shared" si="618"/>
        <v>1015481.8834074261</v>
      </c>
      <c r="M3029" s="7">
        <f t="shared" si="619"/>
        <v>0.10154818834074261</v>
      </c>
      <c r="N3029" s="7">
        <f t="shared" si="623"/>
        <v>3573.5700372783331</v>
      </c>
    </row>
    <row r="3030" spans="2:14" x14ac:dyDescent="0.25">
      <c r="B3030" s="1">
        <f t="shared" si="620"/>
        <v>30120</v>
      </c>
      <c r="C3030" s="4">
        <f t="shared" si="612"/>
        <v>20.916666666666668</v>
      </c>
      <c r="D3030" s="3">
        <f t="shared" si="621"/>
        <v>0.91666666666666785</v>
      </c>
      <c r="E3030" s="1">
        <f t="shared" si="613"/>
        <v>0</v>
      </c>
      <c r="F3030" s="1">
        <f t="shared" si="622"/>
        <v>20.330966474348717</v>
      </c>
      <c r="G3030" s="1">
        <f t="shared" si="614"/>
        <v>0</v>
      </c>
      <c r="H3030" s="1">
        <f t="shared" si="615"/>
        <v>0</v>
      </c>
      <c r="I3030" s="1">
        <f t="shared" si="616"/>
        <v>1</v>
      </c>
      <c r="J3030" s="1">
        <f t="shared" si="624"/>
        <v>0</v>
      </c>
      <c r="K3030" s="7">
        <f t="shared" si="617"/>
        <v>2439.7159769218456</v>
      </c>
      <c r="L3030" s="7">
        <f t="shared" si="618"/>
        <v>-1463829.5861531072</v>
      </c>
      <c r="M3030" s="7">
        <f t="shared" si="619"/>
        <v>-0.14638295861531073</v>
      </c>
      <c r="N3030" s="7">
        <f t="shared" si="623"/>
        <v>2144.1420223669998</v>
      </c>
    </row>
    <row r="3031" spans="2:14" x14ac:dyDescent="0.25">
      <c r="B3031" s="1">
        <f t="shared" si="620"/>
        <v>30130</v>
      </c>
      <c r="C3031" s="4">
        <f t="shared" si="612"/>
        <v>20.923611111111111</v>
      </c>
      <c r="D3031" s="3">
        <f t="shared" si="621"/>
        <v>0.92361111111111072</v>
      </c>
      <c r="E3031" s="1">
        <f t="shared" si="613"/>
        <v>0</v>
      </c>
      <c r="F3031" s="1">
        <f t="shared" si="622"/>
        <v>20.184583515733404</v>
      </c>
      <c r="G3031" s="1">
        <f t="shared" si="614"/>
        <v>0</v>
      </c>
      <c r="H3031" s="1">
        <f t="shared" si="615"/>
        <v>0</v>
      </c>
      <c r="I3031" s="1">
        <f t="shared" si="616"/>
        <v>0</v>
      </c>
      <c r="J3031" s="1">
        <f t="shared" si="624"/>
        <v>0</v>
      </c>
      <c r="K3031" s="7">
        <f t="shared" si="617"/>
        <v>2422.1500218880083</v>
      </c>
      <c r="L3031" s="7">
        <f t="shared" si="618"/>
        <v>-1453290.013132805</v>
      </c>
      <c r="M3031" s="7">
        <f t="shared" si="619"/>
        <v>-0.1453290013132805</v>
      </c>
      <c r="N3031" s="7">
        <f t="shared" si="623"/>
        <v>1286.4852134201999</v>
      </c>
    </row>
    <row r="3032" spans="2:14" x14ac:dyDescent="0.25">
      <c r="B3032" s="1">
        <f t="shared" si="620"/>
        <v>30140</v>
      </c>
      <c r="C3032" s="4">
        <f t="shared" si="612"/>
        <v>20.930555555555557</v>
      </c>
      <c r="D3032" s="3">
        <f t="shared" si="621"/>
        <v>0.93055555555555713</v>
      </c>
      <c r="E3032" s="1">
        <f t="shared" si="613"/>
        <v>0</v>
      </c>
      <c r="F3032" s="1">
        <f t="shared" si="622"/>
        <v>20.039254514420122</v>
      </c>
      <c r="G3032" s="1">
        <f t="shared" si="614"/>
        <v>0</v>
      </c>
      <c r="H3032" s="1">
        <f t="shared" si="615"/>
        <v>0</v>
      </c>
      <c r="I3032" s="1">
        <f t="shared" si="616"/>
        <v>0</v>
      </c>
      <c r="J3032" s="1">
        <f t="shared" si="624"/>
        <v>0</v>
      </c>
      <c r="K3032" s="7">
        <f t="shared" si="617"/>
        <v>2404.7105417304142</v>
      </c>
      <c r="L3032" s="7">
        <f t="shared" si="618"/>
        <v>-1442826.3250382487</v>
      </c>
      <c r="M3032" s="7">
        <f t="shared" si="619"/>
        <v>-0.14428263250382486</v>
      </c>
      <c r="N3032" s="7">
        <f t="shared" si="623"/>
        <v>771.89112805211994</v>
      </c>
    </row>
    <row r="3033" spans="2:14" x14ac:dyDescent="0.25">
      <c r="B3033" s="1">
        <f t="shared" si="620"/>
        <v>30150</v>
      </c>
      <c r="C3033" s="4">
        <f t="shared" si="612"/>
        <v>20.9375</v>
      </c>
      <c r="D3033" s="3">
        <f t="shared" si="621"/>
        <v>0.9375</v>
      </c>
      <c r="E3033" s="1">
        <f t="shared" si="613"/>
        <v>0</v>
      </c>
      <c r="F3033" s="1">
        <f t="shared" si="622"/>
        <v>19.894971881916298</v>
      </c>
      <c r="G3033" s="1">
        <f t="shared" si="614"/>
        <v>0</v>
      </c>
      <c r="H3033" s="1">
        <f t="shared" si="615"/>
        <v>1</v>
      </c>
      <c r="I3033" s="1">
        <f t="shared" si="616"/>
        <v>0</v>
      </c>
      <c r="J3033" s="1">
        <f t="shared" si="624"/>
        <v>1</v>
      </c>
      <c r="K3033" s="7">
        <f t="shared" si="617"/>
        <v>2387.3966258299556</v>
      </c>
      <c r="L3033" s="7">
        <f t="shared" si="618"/>
        <v>967562.02450202662</v>
      </c>
      <c r="M3033" s="7">
        <f t="shared" si="619"/>
        <v>9.6756202450202666E-2</v>
      </c>
      <c r="N3033" s="7">
        <f t="shared" si="623"/>
        <v>2063.1346768312719</v>
      </c>
    </row>
    <row r="3034" spans="2:14" x14ac:dyDescent="0.25">
      <c r="B3034" s="1">
        <f t="shared" si="620"/>
        <v>30160</v>
      </c>
      <c r="C3034" s="4">
        <f t="shared" si="612"/>
        <v>20.944444444444443</v>
      </c>
      <c r="D3034" s="3">
        <f t="shared" si="621"/>
        <v>0.94444444444444287</v>
      </c>
      <c r="E3034" s="1">
        <f t="shared" si="613"/>
        <v>0</v>
      </c>
      <c r="F3034" s="1">
        <f t="shared" si="622"/>
        <v>19.9917280843665</v>
      </c>
      <c r="G3034" s="1">
        <f t="shared" si="614"/>
        <v>0</v>
      </c>
      <c r="H3034" s="1">
        <f t="shared" si="615"/>
        <v>1</v>
      </c>
      <c r="I3034" s="1">
        <f t="shared" si="616"/>
        <v>0</v>
      </c>
      <c r="J3034" s="1">
        <f t="shared" si="624"/>
        <v>1</v>
      </c>
      <c r="K3034" s="7">
        <f t="shared" si="617"/>
        <v>2399.0073701239799</v>
      </c>
      <c r="L3034" s="7">
        <f t="shared" si="618"/>
        <v>960595.57792561222</v>
      </c>
      <c r="M3034" s="7">
        <f t="shared" si="619"/>
        <v>9.6059557792561229E-2</v>
      </c>
      <c r="N3034" s="7">
        <f t="shared" si="623"/>
        <v>2837.8808060987631</v>
      </c>
    </row>
    <row r="3035" spans="2:14" x14ac:dyDescent="0.25">
      <c r="B3035" s="1">
        <f t="shared" si="620"/>
        <v>30170</v>
      </c>
      <c r="C3035" s="4">
        <f t="shared" si="612"/>
        <v>20.951388888888889</v>
      </c>
      <c r="D3035" s="3">
        <f t="shared" si="621"/>
        <v>0.95138888888888928</v>
      </c>
      <c r="E3035" s="1">
        <f t="shared" si="613"/>
        <v>0</v>
      </c>
      <c r="F3035" s="1">
        <f t="shared" si="622"/>
        <v>20.087787642159061</v>
      </c>
      <c r="G3035" s="1">
        <f t="shared" si="614"/>
        <v>0</v>
      </c>
      <c r="H3035" s="1">
        <f t="shared" si="615"/>
        <v>0</v>
      </c>
      <c r="I3035" s="1">
        <f t="shared" si="616"/>
        <v>0</v>
      </c>
      <c r="J3035" s="1">
        <f t="shared" si="624"/>
        <v>1</v>
      </c>
      <c r="K3035" s="7">
        <f t="shared" si="617"/>
        <v>2410.5345170590872</v>
      </c>
      <c r="L3035" s="7">
        <f t="shared" si="618"/>
        <v>953679.28976454772</v>
      </c>
      <c r="M3035" s="7">
        <f t="shared" si="619"/>
        <v>9.5367928976454769E-2</v>
      </c>
      <c r="N3035" s="7">
        <f t="shared" si="623"/>
        <v>3302.728483659258</v>
      </c>
    </row>
    <row r="3036" spans="2:14" x14ac:dyDescent="0.25">
      <c r="B3036" s="1">
        <f t="shared" si="620"/>
        <v>30180</v>
      </c>
      <c r="C3036" s="4">
        <f t="shared" si="612"/>
        <v>20.958333333333332</v>
      </c>
      <c r="D3036" s="3">
        <f t="shared" si="621"/>
        <v>0.95833333333333215</v>
      </c>
      <c r="E3036" s="1">
        <f t="shared" si="613"/>
        <v>0</v>
      </c>
      <c r="F3036" s="1">
        <f t="shared" si="622"/>
        <v>20.183155571135515</v>
      </c>
      <c r="G3036" s="1">
        <f t="shared" si="614"/>
        <v>0</v>
      </c>
      <c r="H3036" s="1">
        <f t="shared" si="615"/>
        <v>0</v>
      </c>
      <c r="I3036" s="1">
        <f t="shared" si="616"/>
        <v>0</v>
      </c>
      <c r="J3036" s="1">
        <f t="shared" si="624"/>
        <v>1</v>
      </c>
      <c r="K3036" s="7">
        <f t="shared" si="617"/>
        <v>2421.9786685362615</v>
      </c>
      <c r="L3036" s="7">
        <f t="shared" si="618"/>
        <v>946812.79887824319</v>
      </c>
      <c r="M3036" s="7">
        <f t="shared" si="619"/>
        <v>9.4681279887824321E-2</v>
      </c>
      <c r="N3036" s="7">
        <f t="shared" si="623"/>
        <v>3581.6370901955547</v>
      </c>
    </row>
    <row r="3037" spans="2:14" x14ac:dyDescent="0.25">
      <c r="B3037" s="1">
        <f t="shared" si="620"/>
        <v>30190</v>
      </c>
      <c r="C3037" s="4">
        <f t="shared" si="612"/>
        <v>20.965277777777779</v>
      </c>
      <c r="D3037" s="3">
        <f t="shared" si="621"/>
        <v>0.96527777777777857</v>
      </c>
      <c r="E3037" s="1">
        <f t="shared" si="613"/>
        <v>0</v>
      </c>
      <c r="F3037" s="1">
        <f t="shared" si="622"/>
        <v>20.277836851023338</v>
      </c>
      <c r="G3037" s="1">
        <f t="shared" si="614"/>
        <v>0</v>
      </c>
      <c r="H3037" s="1">
        <f t="shared" si="615"/>
        <v>0</v>
      </c>
      <c r="I3037" s="1">
        <f t="shared" si="616"/>
        <v>0</v>
      </c>
      <c r="J3037" s="1">
        <f t="shared" si="624"/>
        <v>1</v>
      </c>
      <c r="K3037" s="7">
        <f t="shared" si="617"/>
        <v>2433.3404221228002</v>
      </c>
      <c r="L3037" s="7">
        <f t="shared" si="618"/>
        <v>939995.74672631989</v>
      </c>
      <c r="M3037" s="7">
        <f t="shared" si="619"/>
        <v>9.3999574672631994E-2</v>
      </c>
      <c r="N3037" s="7">
        <f t="shared" si="623"/>
        <v>3748.9822541173326</v>
      </c>
    </row>
    <row r="3038" spans="2:14" x14ac:dyDescent="0.25">
      <c r="B3038" s="1">
        <f t="shared" si="620"/>
        <v>30200</v>
      </c>
      <c r="C3038" s="4">
        <f t="shared" si="612"/>
        <v>20.972222222222221</v>
      </c>
      <c r="D3038" s="3">
        <f t="shared" si="621"/>
        <v>0.97222222222222143</v>
      </c>
      <c r="E3038" s="1">
        <f t="shared" si="613"/>
        <v>0</v>
      </c>
      <c r="F3038" s="1">
        <f t="shared" si="622"/>
        <v>20.371836425695971</v>
      </c>
      <c r="G3038" s="1">
        <f t="shared" si="614"/>
        <v>0</v>
      </c>
      <c r="H3038" s="1">
        <f t="shared" si="615"/>
        <v>0</v>
      </c>
      <c r="I3038" s="1">
        <f t="shared" si="616"/>
        <v>1</v>
      </c>
      <c r="J3038" s="1">
        <f t="shared" si="624"/>
        <v>0</v>
      </c>
      <c r="K3038" s="7">
        <f t="shared" si="617"/>
        <v>2444.6203710835161</v>
      </c>
      <c r="L3038" s="7">
        <f t="shared" si="618"/>
        <v>-1466772.2226501096</v>
      </c>
      <c r="M3038" s="7">
        <f t="shared" si="619"/>
        <v>-0.14667722226501095</v>
      </c>
      <c r="N3038" s="7">
        <f t="shared" si="623"/>
        <v>2249.3893524703994</v>
      </c>
    </row>
    <row r="3039" spans="2:14" x14ac:dyDescent="0.25">
      <c r="B3039" s="1">
        <f t="shared" si="620"/>
        <v>30210</v>
      </c>
      <c r="C3039" s="4">
        <f t="shared" si="612"/>
        <v>20.979166666666668</v>
      </c>
      <c r="D3039" s="3">
        <f t="shared" si="621"/>
        <v>0.97916666666666785</v>
      </c>
      <c r="E3039" s="1">
        <f t="shared" si="613"/>
        <v>0</v>
      </c>
      <c r="F3039" s="1">
        <f t="shared" si="622"/>
        <v>20.225159203430959</v>
      </c>
      <c r="G3039" s="1">
        <f t="shared" si="614"/>
        <v>0</v>
      </c>
      <c r="H3039" s="1">
        <f t="shared" si="615"/>
        <v>0</v>
      </c>
      <c r="I3039" s="1">
        <f t="shared" si="616"/>
        <v>0</v>
      </c>
      <c r="J3039" s="1">
        <f t="shared" si="624"/>
        <v>0</v>
      </c>
      <c r="K3039" s="7">
        <f t="shared" si="617"/>
        <v>2427.0191044117146</v>
      </c>
      <c r="L3039" s="7">
        <f t="shared" si="618"/>
        <v>-1456211.4626470287</v>
      </c>
      <c r="M3039" s="7">
        <f t="shared" si="619"/>
        <v>-0.14562114626470288</v>
      </c>
      <c r="N3039" s="7">
        <f t="shared" si="623"/>
        <v>1349.6336114822395</v>
      </c>
    </row>
    <row r="3040" spans="2:14" x14ac:dyDescent="0.25">
      <c r="B3040" s="1">
        <f t="shared" si="620"/>
        <v>30220</v>
      </c>
      <c r="C3040" s="4">
        <f t="shared" si="612"/>
        <v>20.986111111111111</v>
      </c>
      <c r="D3040" s="3">
        <f t="shared" si="621"/>
        <v>0.98611111111111072</v>
      </c>
      <c r="E3040" s="1">
        <f t="shared" si="613"/>
        <v>0</v>
      </c>
      <c r="F3040" s="1">
        <f t="shared" si="622"/>
        <v>20.079538057166257</v>
      </c>
      <c r="G3040" s="1">
        <f t="shared" si="614"/>
        <v>0</v>
      </c>
      <c r="H3040" s="1">
        <f t="shared" si="615"/>
        <v>0</v>
      </c>
      <c r="I3040" s="1">
        <f t="shared" si="616"/>
        <v>0</v>
      </c>
      <c r="J3040" s="1">
        <f t="shared" si="624"/>
        <v>0</v>
      </c>
      <c r="K3040" s="7">
        <f t="shared" si="617"/>
        <v>2409.5445668599505</v>
      </c>
      <c r="L3040" s="7">
        <f t="shared" si="618"/>
        <v>-1445726.7401159704</v>
      </c>
      <c r="M3040" s="7">
        <f t="shared" si="619"/>
        <v>-0.14457267401159704</v>
      </c>
      <c r="N3040" s="7">
        <f t="shared" si="623"/>
        <v>809.78016688934372</v>
      </c>
    </row>
    <row r="3041" spans="2:14" x14ac:dyDescent="0.25">
      <c r="B3041" s="1">
        <f t="shared" si="620"/>
        <v>30230</v>
      </c>
      <c r="C3041" s="4">
        <f t="shared" si="612"/>
        <v>20.993055555555557</v>
      </c>
      <c r="D3041" s="3">
        <f t="shared" si="621"/>
        <v>0.99305555555555713</v>
      </c>
      <c r="E3041" s="1">
        <f t="shared" si="613"/>
        <v>0</v>
      </c>
      <c r="F3041" s="1">
        <f t="shared" si="622"/>
        <v>19.934965383154658</v>
      </c>
      <c r="G3041" s="1">
        <f t="shared" si="614"/>
        <v>0</v>
      </c>
      <c r="H3041" s="1">
        <f t="shared" si="615"/>
        <v>1</v>
      </c>
      <c r="I3041" s="1">
        <f t="shared" si="616"/>
        <v>0</v>
      </c>
      <c r="J3041" s="1">
        <f t="shared" si="624"/>
        <v>1</v>
      </c>
      <c r="K3041" s="7">
        <f t="shared" si="617"/>
        <v>2392.1958459785587</v>
      </c>
      <c r="L3041" s="7">
        <f t="shared" si="618"/>
        <v>964682.49241286481</v>
      </c>
      <c r="M3041" s="7">
        <f t="shared" si="619"/>
        <v>9.6468249241286483E-2</v>
      </c>
      <c r="N3041" s="7">
        <f t="shared" si="623"/>
        <v>2085.8681001336063</v>
      </c>
    </row>
    <row r="3042" spans="2:14" x14ac:dyDescent="0.25">
      <c r="B3042" s="1">
        <f t="shared" si="620"/>
        <v>30240</v>
      </c>
      <c r="C3042" s="4">
        <f t="shared" si="612"/>
        <v>21</v>
      </c>
      <c r="D3042" s="3">
        <f t="shared" si="621"/>
        <v>0</v>
      </c>
      <c r="E3042" s="1">
        <f t="shared" si="613"/>
        <v>-1</v>
      </c>
      <c r="F3042" s="1">
        <f t="shared" si="622"/>
        <v>20.031433632395945</v>
      </c>
      <c r="G3042" s="1">
        <f t="shared" si="614"/>
        <v>1</v>
      </c>
      <c r="H3042" s="1">
        <f t="shared" si="615"/>
        <v>0</v>
      </c>
      <c r="I3042" s="1">
        <f t="shared" si="616"/>
        <v>1</v>
      </c>
      <c r="J3042" s="1">
        <f t="shared" si="624"/>
        <v>0</v>
      </c>
      <c r="K3042" s="7">
        <f t="shared" si="617"/>
        <v>2523.7720358875131</v>
      </c>
      <c r="L3042" s="7">
        <f t="shared" si="618"/>
        <v>-1514263.2215325078</v>
      </c>
      <c r="M3042" s="7">
        <f t="shared" si="619"/>
        <v>-0.15142632215325078</v>
      </c>
      <c r="N3042" s="7">
        <f t="shared" si="623"/>
        <v>1251.5208600801636</v>
      </c>
    </row>
    <row r="3043" spans="2:14" x14ac:dyDescent="0.25">
      <c r="B3043" s="1">
        <f t="shared" si="620"/>
        <v>30250</v>
      </c>
      <c r="C3043" s="4">
        <f t="shared" si="612"/>
        <v>21.006944444444443</v>
      </c>
      <c r="D3043" s="3">
        <f t="shared" si="621"/>
        <v>6.9444444444428655E-3</v>
      </c>
      <c r="E3043" s="1">
        <f t="shared" si="613"/>
        <v>-1</v>
      </c>
      <c r="F3043" s="1">
        <f t="shared" si="622"/>
        <v>19.880007310242693</v>
      </c>
      <c r="G3043" s="1">
        <f t="shared" si="614"/>
        <v>1</v>
      </c>
      <c r="H3043" s="1">
        <f t="shared" si="615"/>
        <v>0</v>
      </c>
      <c r="I3043" s="1">
        <f t="shared" si="616"/>
        <v>1</v>
      </c>
      <c r="J3043" s="1">
        <f t="shared" si="624"/>
        <v>0</v>
      </c>
      <c r="K3043" s="7">
        <f t="shared" si="617"/>
        <v>2505.6008772291229</v>
      </c>
      <c r="L3043" s="7">
        <f t="shared" si="618"/>
        <v>-1503360.5263374737</v>
      </c>
      <c r="M3043" s="7">
        <f t="shared" si="619"/>
        <v>-0.15033605263374736</v>
      </c>
      <c r="N3043" s="7">
        <f t="shared" si="623"/>
        <v>750.91251604809815</v>
      </c>
    </row>
    <row r="3044" spans="2:14" x14ac:dyDescent="0.25">
      <c r="B3044" s="1">
        <f t="shared" si="620"/>
        <v>30260</v>
      </c>
      <c r="C3044" s="4">
        <f t="shared" si="612"/>
        <v>21.013888888888889</v>
      </c>
      <c r="D3044" s="3">
        <f t="shared" si="621"/>
        <v>1.3888888888889284E-2</v>
      </c>
      <c r="E3044" s="1">
        <f t="shared" si="613"/>
        <v>-1</v>
      </c>
      <c r="F3044" s="1">
        <f t="shared" si="622"/>
        <v>19.729671257608945</v>
      </c>
      <c r="G3044" s="1">
        <f t="shared" si="614"/>
        <v>1</v>
      </c>
      <c r="H3044" s="1">
        <f t="shared" si="615"/>
        <v>0</v>
      </c>
      <c r="I3044" s="1">
        <f t="shared" si="616"/>
        <v>1</v>
      </c>
      <c r="J3044" s="1">
        <f t="shared" si="624"/>
        <v>0</v>
      </c>
      <c r="K3044" s="7">
        <f t="shared" si="617"/>
        <v>2487.5605509130733</v>
      </c>
      <c r="L3044" s="7">
        <f t="shared" si="618"/>
        <v>-1492536.3305478438</v>
      </c>
      <c r="M3044" s="7">
        <f t="shared" si="619"/>
        <v>-0.1492536330547844</v>
      </c>
      <c r="N3044" s="7">
        <f t="shared" si="623"/>
        <v>450.5475096288589</v>
      </c>
    </row>
    <row r="3045" spans="2:14" x14ac:dyDescent="0.25">
      <c r="B3045" s="1">
        <f t="shared" si="620"/>
        <v>30270</v>
      </c>
      <c r="C3045" s="4">
        <f t="shared" si="612"/>
        <v>21.020833333333332</v>
      </c>
      <c r="D3045" s="3">
        <f t="shared" si="621"/>
        <v>2.0833333333332149E-2</v>
      </c>
      <c r="E3045" s="1">
        <f t="shared" si="613"/>
        <v>-1</v>
      </c>
      <c r="F3045" s="1">
        <f t="shared" si="622"/>
        <v>19.580417624554162</v>
      </c>
      <c r="G3045" s="1">
        <f t="shared" si="614"/>
        <v>1</v>
      </c>
      <c r="H3045" s="1">
        <f t="shared" si="615"/>
        <v>0</v>
      </c>
      <c r="I3045" s="1">
        <f t="shared" si="616"/>
        <v>1</v>
      </c>
      <c r="J3045" s="1">
        <f t="shared" si="624"/>
        <v>0</v>
      </c>
      <c r="K3045" s="7">
        <f t="shared" si="617"/>
        <v>2469.6501149464993</v>
      </c>
      <c r="L3045" s="7">
        <f t="shared" si="618"/>
        <v>-1481790.0689678998</v>
      </c>
      <c r="M3045" s="7">
        <f t="shared" si="619"/>
        <v>-0.14817900689678998</v>
      </c>
      <c r="N3045" s="7">
        <f t="shared" si="623"/>
        <v>270.32850577731534</v>
      </c>
    </row>
    <row r="3046" spans="2:14" x14ac:dyDescent="0.25">
      <c r="B3046" s="1">
        <f t="shared" si="620"/>
        <v>30280</v>
      </c>
      <c r="C3046" s="4">
        <f t="shared" si="612"/>
        <v>21.027777777777779</v>
      </c>
      <c r="D3046" s="3">
        <f t="shared" si="621"/>
        <v>2.7777777777778567E-2</v>
      </c>
      <c r="E3046" s="1">
        <f t="shared" si="613"/>
        <v>-1</v>
      </c>
      <c r="F3046" s="1">
        <f t="shared" si="622"/>
        <v>19.432238617657372</v>
      </c>
      <c r="G3046" s="1">
        <f t="shared" si="614"/>
        <v>1</v>
      </c>
      <c r="H3046" s="1">
        <f t="shared" si="615"/>
        <v>0</v>
      </c>
      <c r="I3046" s="1">
        <f t="shared" si="616"/>
        <v>1</v>
      </c>
      <c r="J3046" s="1">
        <f t="shared" si="624"/>
        <v>0</v>
      </c>
      <c r="K3046" s="7">
        <f t="shared" si="617"/>
        <v>2451.8686341188845</v>
      </c>
      <c r="L3046" s="7">
        <f t="shared" si="618"/>
        <v>-1471121.1804713306</v>
      </c>
      <c r="M3046" s="7">
        <f t="shared" si="619"/>
        <v>-0.14711211804713306</v>
      </c>
      <c r="N3046" s="7">
        <f t="shared" si="623"/>
        <v>162.19710346638919</v>
      </c>
    </row>
    <row r="3047" spans="2:14" x14ac:dyDescent="0.25">
      <c r="B3047" s="1">
        <f t="shared" si="620"/>
        <v>30290</v>
      </c>
      <c r="C3047" s="4">
        <f t="shared" si="612"/>
        <v>21.034722222222221</v>
      </c>
      <c r="D3047" s="3">
        <f t="shared" si="621"/>
        <v>3.4722222222221433E-2</v>
      </c>
      <c r="E3047" s="1">
        <f t="shared" si="613"/>
        <v>-1</v>
      </c>
      <c r="F3047" s="1">
        <f t="shared" si="622"/>
        <v>19.285126499610239</v>
      </c>
      <c r="G3047" s="1">
        <f t="shared" si="614"/>
        <v>1</v>
      </c>
      <c r="H3047" s="1">
        <f t="shared" si="615"/>
        <v>0</v>
      </c>
      <c r="I3047" s="1">
        <f t="shared" si="616"/>
        <v>1</v>
      </c>
      <c r="J3047" s="1">
        <f t="shared" si="624"/>
        <v>0</v>
      </c>
      <c r="K3047" s="7">
        <f t="shared" si="617"/>
        <v>2434.2151799532285</v>
      </c>
      <c r="L3047" s="7">
        <f t="shared" si="618"/>
        <v>-1460529.1079719369</v>
      </c>
      <c r="M3047" s="7">
        <f t="shared" si="619"/>
        <v>-0.14605291079719368</v>
      </c>
      <c r="N3047" s="7">
        <f t="shared" si="623"/>
        <v>97.318262079833517</v>
      </c>
    </row>
    <row r="3048" spans="2:14" x14ac:dyDescent="0.25">
      <c r="B3048" s="1">
        <f t="shared" si="620"/>
        <v>30300</v>
      </c>
      <c r="C3048" s="4">
        <f t="shared" si="612"/>
        <v>21.041666666666668</v>
      </c>
      <c r="D3048" s="3">
        <f t="shared" si="621"/>
        <v>4.1666666666667851E-2</v>
      </c>
      <c r="E3048" s="1">
        <f t="shared" si="613"/>
        <v>-1.5</v>
      </c>
      <c r="F3048" s="1">
        <f t="shared" si="622"/>
        <v>19.139073588813044</v>
      </c>
      <c r="G3048" s="1">
        <f t="shared" si="614"/>
        <v>1</v>
      </c>
      <c r="H3048" s="1">
        <f t="shared" si="615"/>
        <v>0</v>
      </c>
      <c r="I3048" s="1">
        <f t="shared" si="616"/>
        <v>1</v>
      </c>
      <c r="J3048" s="1">
        <f t="shared" si="624"/>
        <v>0</v>
      </c>
      <c r="K3048" s="7">
        <f t="shared" si="617"/>
        <v>2476.6888306575652</v>
      </c>
      <c r="L3048" s="7">
        <f t="shared" si="618"/>
        <v>-1486013.2983945392</v>
      </c>
      <c r="M3048" s="7">
        <f t="shared" si="619"/>
        <v>-0.14860132983945393</v>
      </c>
      <c r="N3048" s="7">
        <f t="shared" si="623"/>
        <v>58.390957247900104</v>
      </c>
    </row>
    <row r="3049" spans="2:14" x14ac:dyDescent="0.25">
      <c r="B3049" s="1">
        <f t="shared" si="620"/>
        <v>30310</v>
      </c>
      <c r="C3049" s="4">
        <f t="shared" si="612"/>
        <v>21.048611111111111</v>
      </c>
      <c r="D3049" s="3">
        <f t="shared" si="621"/>
        <v>4.8611111111110716E-2</v>
      </c>
      <c r="E3049" s="1">
        <f t="shared" si="613"/>
        <v>-1.5</v>
      </c>
      <c r="F3049" s="1">
        <f t="shared" si="622"/>
        <v>18.99047225897359</v>
      </c>
      <c r="G3049" s="1">
        <f t="shared" si="614"/>
        <v>1</v>
      </c>
      <c r="H3049" s="1">
        <f t="shared" si="615"/>
        <v>0</v>
      </c>
      <c r="I3049" s="1">
        <f t="shared" si="616"/>
        <v>1</v>
      </c>
      <c r="J3049" s="1">
        <f t="shared" si="624"/>
        <v>0</v>
      </c>
      <c r="K3049" s="7">
        <f t="shared" si="617"/>
        <v>2458.8566710768305</v>
      </c>
      <c r="L3049" s="7">
        <f t="shared" si="618"/>
        <v>-1475314.0026460984</v>
      </c>
      <c r="M3049" s="7">
        <f t="shared" si="619"/>
        <v>-0.14753140026460984</v>
      </c>
      <c r="N3049" s="7">
        <f t="shared" si="623"/>
        <v>35.034574348740058</v>
      </c>
    </row>
    <row r="3050" spans="2:14" x14ac:dyDescent="0.25">
      <c r="B3050" s="1">
        <f t="shared" si="620"/>
        <v>30320</v>
      </c>
      <c r="C3050" s="4">
        <f t="shared" si="612"/>
        <v>21.055555555555557</v>
      </c>
      <c r="D3050" s="3">
        <f t="shared" si="621"/>
        <v>5.5555555555557135E-2</v>
      </c>
      <c r="E3050" s="1">
        <f t="shared" si="613"/>
        <v>-1.5</v>
      </c>
      <c r="F3050" s="1">
        <f t="shared" si="622"/>
        <v>18.842940858708978</v>
      </c>
      <c r="G3050" s="1">
        <f t="shared" si="614"/>
        <v>1</v>
      </c>
      <c r="H3050" s="1">
        <f t="shared" si="615"/>
        <v>0</v>
      </c>
      <c r="I3050" s="1">
        <f t="shared" si="616"/>
        <v>1</v>
      </c>
      <c r="J3050" s="1">
        <f t="shared" si="624"/>
        <v>0</v>
      </c>
      <c r="K3050" s="7">
        <f t="shared" si="617"/>
        <v>2441.152903045077</v>
      </c>
      <c r="L3050" s="7">
        <f t="shared" si="618"/>
        <v>-1464691.7418270463</v>
      </c>
      <c r="M3050" s="7">
        <f t="shared" si="619"/>
        <v>-0.14646917418270464</v>
      </c>
      <c r="N3050" s="7">
        <f t="shared" si="623"/>
        <v>21.020744609244034</v>
      </c>
    </row>
    <row r="3051" spans="2:14" x14ac:dyDescent="0.25">
      <c r="B3051" s="1">
        <f t="shared" si="620"/>
        <v>30330</v>
      </c>
      <c r="C3051" s="4">
        <f t="shared" si="612"/>
        <v>21.0625</v>
      </c>
      <c r="D3051" s="3">
        <f t="shared" si="621"/>
        <v>6.25E-2</v>
      </c>
      <c r="E3051" s="1">
        <f t="shared" si="613"/>
        <v>-1.5</v>
      </c>
      <c r="F3051" s="1">
        <f t="shared" si="622"/>
        <v>18.696471684526273</v>
      </c>
      <c r="G3051" s="1">
        <f t="shared" si="614"/>
        <v>1</v>
      </c>
      <c r="H3051" s="1">
        <f t="shared" si="615"/>
        <v>0</v>
      </c>
      <c r="I3051" s="1">
        <f t="shared" si="616"/>
        <v>1</v>
      </c>
      <c r="J3051" s="1">
        <f t="shared" si="624"/>
        <v>0</v>
      </c>
      <c r="K3051" s="7">
        <f t="shared" si="617"/>
        <v>2423.5766021431523</v>
      </c>
      <c r="L3051" s="7">
        <f t="shared" si="618"/>
        <v>-1454145.9612858912</v>
      </c>
      <c r="M3051" s="7">
        <f t="shared" si="619"/>
        <v>-0.14541459612858912</v>
      </c>
      <c r="N3051" s="7">
        <f t="shared" si="623"/>
        <v>12.612446765546419</v>
      </c>
    </row>
    <row r="3052" spans="2:14" x14ac:dyDescent="0.25">
      <c r="B3052" s="1">
        <f t="shared" si="620"/>
        <v>30340</v>
      </c>
      <c r="C3052" s="4">
        <f t="shared" si="612"/>
        <v>21.069444444444443</v>
      </c>
      <c r="D3052" s="3">
        <f t="shared" si="621"/>
        <v>6.9444444444442865E-2</v>
      </c>
      <c r="E3052" s="1">
        <f t="shared" si="613"/>
        <v>-1.5</v>
      </c>
      <c r="F3052" s="1">
        <f t="shared" si="622"/>
        <v>18.551057088397684</v>
      </c>
      <c r="G3052" s="1">
        <f t="shared" si="614"/>
        <v>1</v>
      </c>
      <c r="H3052" s="1">
        <f t="shared" si="615"/>
        <v>0</v>
      </c>
      <c r="I3052" s="1">
        <f t="shared" si="616"/>
        <v>1</v>
      </c>
      <c r="J3052" s="1">
        <f t="shared" si="624"/>
        <v>0</v>
      </c>
      <c r="K3052" s="7">
        <f t="shared" si="617"/>
        <v>2406.1268506077217</v>
      </c>
      <c r="L3052" s="7">
        <f t="shared" si="618"/>
        <v>-1443676.1103646329</v>
      </c>
      <c r="M3052" s="7">
        <f t="shared" si="619"/>
        <v>-0.14436761103646328</v>
      </c>
      <c r="N3052" s="7">
        <f t="shared" si="623"/>
        <v>7.5674680593278509</v>
      </c>
    </row>
    <row r="3053" spans="2:14" x14ac:dyDescent="0.25">
      <c r="B3053" s="1">
        <f t="shared" si="620"/>
        <v>30350</v>
      </c>
      <c r="C3053" s="4">
        <f t="shared" si="612"/>
        <v>21.076388888888889</v>
      </c>
      <c r="D3053" s="3">
        <f t="shared" si="621"/>
        <v>7.6388888888889284E-2</v>
      </c>
      <c r="E3053" s="1">
        <f t="shared" si="613"/>
        <v>-1.5</v>
      </c>
      <c r="F3053" s="1">
        <f t="shared" si="622"/>
        <v>18.406689477361219</v>
      </c>
      <c r="G3053" s="1">
        <f t="shared" si="614"/>
        <v>1</v>
      </c>
      <c r="H3053" s="1">
        <f t="shared" si="615"/>
        <v>0</v>
      </c>
      <c r="I3053" s="1">
        <f t="shared" si="616"/>
        <v>1</v>
      </c>
      <c r="J3053" s="1">
        <f t="shared" si="624"/>
        <v>0</v>
      </c>
      <c r="K3053" s="7">
        <f t="shared" si="617"/>
        <v>2388.8027372833462</v>
      </c>
      <c r="L3053" s="7">
        <f t="shared" si="618"/>
        <v>-1433281.6423700077</v>
      </c>
      <c r="M3053" s="7">
        <f t="shared" si="619"/>
        <v>-0.14332816423700076</v>
      </c>
      <c r="N3053" s="7">
        <f t="shared" si="623"/>
        <v>4.5404808355967106</v>
      </c>
    </row>
    <row r="3054" spans="2:14" x14ac:dyDescent="0.25">
      <c r="B3054" s="1">
        <f t="shared" si="620"/>
        <v>30360</v>
      </c>
      <c r="C3054" s="4">
        <f t="shared" si="612"/>
        <v>21.083333333333332</v>
      </c>
      <c r="D3054" s="3">
        <f t="shared" si="621"/>
        <v>8.3333333333332149E-2</v>
      </c>
      <c r="E3054" s="1">
        <f t="shared" si="613"/>
        <v>-1.5</v>
      </c>
      <c r="F3054" s="1">
        <f t="shared" si="622"/>
        <v>18.263361313124218</v>
      </c>
      <c r="G3054" s="1">
        <f t="shared" si="614"/>
        <v>1</v>
      </c>
      <c r="H3054" s="1">
        <f t="shared" si="615"/>
        <v>0</v>
      </c>
      <c r="I3054" s="1">
        <f t="shared" si="616"/>
        <v>1</v>
      </c>
      <c r="J3054" s="1">
        <f t="shared" si="624"/>
        <v>0</v>
      </c>
      <c r="K3054" s="7">
        <f t="shared" si="617"/>
        <v>2371.6033575749057</v>
      </c>
      <c r="L3054" s="7">
        <f t="shared" si="618"/>
        <v>-1422962.0145449436</v>
      </c>
      <c r="M3054" s="7">
        <f t="shared" si="619"/>
        <v>-0.14229620145449437</v>
      </c>
      <c r="N3054" s="7">
        <f t="shared" si="623"/>
        <v>2.7242885013580262</v>
      </c>
    </row>
    <row r="3055" spans="2:14" x14ac:dyDescent="0.25">
      <c r="B3055" s="1">
        <f t="shared" si="620"/>
        <v>30370</v>
      </c>
      <c r="C3055" s="4">
        <f t="shared" si="612"/>
        <v>21.090277777777779</v>
      </c>
      <c r="D3055" s="3">
        <f t="shared" si="621"/>
        <v>9.0277777777778567E-2</v>
      </c>
      <c r="E3055" s="1">
        <f t="shared" si="613"/>
        <v>-2</v>
      </c>
      <c r="F3055" s="1">
        <f t="shared" si="622"/>
        <v>18.121065111669722</v>
      </c>
      <c r="G3055" s="1">
        <f t="shared" si="614"/>
        <v>1</v>
      </c>
      <c r="H3055" s="1">
        <f t="shared" si="615"/>
        <v>0</v>
      </c>
      <c r="I3055" s="1">
        <f t="shared" si="616"/>
        <v>1</v>
      </c>
      <c r="J3055" s="1">
        <f t="shared" si="624"/>
        <v>0</v>
      </c>
      <c r="K3055" s="7">
        <f t="shared" si="617"/>
        <v>2414.5278134003665</v>
      </c>
      <c r="L3055" s="7">
        <f t="shared" si="618"/>
        <v>-1448716.6880402199</v>
      </c>
      <c r="M3055" s="7">
        <f t="shared" si="619"/>
        <v>-0.144871668804022</v>
      </c>
      <c r="N3055" s="7">
        <f t="shared" si="623"/>
        <v>1.6345731008148157</v>
      </c>
    </row>
    <row r="3056" spans="2:14" x14ac:dyDescent="0.25">
      <c r="B3056" s="1">
        <f t="shared" si="620"/>
        <v>30380</v>
      </c>
      <c r="C3056" s="4">
        <f t="shared" si="612"/>
        <v>21.097222222222221</v>
      </c>
      <c r="D3056" s="3">
        <f t="shared" si="621"/>
        <v>9.7222222222221433E-2</v>
      </c>
      <c r="E3056" s="1">
        <f t="shared" si="613"/>
        <v>-2</v>
      </c>
      <c r="F3056" s="1">
        <f t="shared" si="622"/>
        <v>17.9761934428657</v>
      </c>
      <c r="G3056" s="1">
        <f t="shared" si="614"/>
        <v>1</v>
      </c>
      <c r="H3056" s="1">
        <f t="shared" si="615"/>
        <v>0</v>
      </c>
      <c r="I3056" s="1">
        <f t="shared" si="616"/>
        <v>1</v>
      </c>
      <c r="J3056" s="1">
        <f t="shared" si="624"/>
        <v>0</v>
      </c>
      <c r="K3056" s="7">
        <f t="shared" si="617"/>
        <v>2397.1432131438837</v>
      </c>
      <c r="L3056" s="7">
        <f t="shared" si="618"/>
        <v>-1438285.9278863301</v>
      </c>
      <c r="M3056" s="7">
        <f t="shared" si="619"/>
        <v>-0.143828592788633</v>
      </c>
      <c r="N3056" s="7">
        <f t="shared" si="623"/>
        <v>0.9807438604888894</v>
      </c>
    </row>
    <row r="3057" spans="2:14" x14ac:dyDescent="0.25">
      <c r="B3057" s="1">
        <f t="shared" si="620"/>
        <v>30390</v>
      </c>
      <c r="C3057" s="4">
        <f t="shared" si="612"/>
        <v>21.104166666666668</v>
      </c>
      <c r="D3057" s="3">
        <f t="shared" si="621"/>
        <v>0.10416666666666785</v>
      </c>
      <c r="E3057" s="1">
        <f t="shared" si="613"/>
        <v>-2</v>
      </c>
      <c r="F3057" s="1">
        <f t="shared" si="622"/>
        <v>17.832364850077067</v>
      </c>
      <c r="G3057" s="1">
        <f t="shared" si="614"/>
        <v>1</v>
      </c>
      <c r="H3057" s="1">
        <f t="shared" si="615"/>
        <v>0</v>
      </c>
      <c r="I3057" s="1">
        <f t="shared" si="616"/>
        <v>1</v>
      </c>
      <c r="J3057" s="1">
        <f t="shared" si="624"/>
        <v>0</v>
      </c>
      <c r="K3057" s="7">
        <f t="shared" si="617"/>
        <v>2379.8837820092476</v>
      </c>
      <c r="L3057" s="7">
        <f t="shared" si="618"/>
        <v>-1427930.2692055488</v>
      </c>
      <c r="M3057" s="7">
        <f t="shared" si="619"/>
        <v>-0.14279302692055487</v>
      </c>
      <c r="N3057" s="7">
        <f t="shared" si="623"/>
        <v>0.58844631629333366</v>
      </c>
    </row>
    <row r="3058" spans="2:14" x14ac:dyDescent="0.25">
      <c r="B3058" s="1">
        <f t="shared" si="620"/>
        <v>30400</v>
      </c>
      <c r="C3058" s="4">
        <f t="shared" si="612"/>
        <v>21.111111111111111</v>
      </c>
      <c r="D3058" s="3">
        <f t="shared" si="621"/>
        <v>0.11111111111111072</v>
      </c>
      <c r="E3058" s="1">
        <f t="shared" si="613"/>
        <v>-2</v>
      </c>
      <c r="F3058" s="1">
        <f t="shared" si="622"/>
        <v>17.689571823156513</v>
      </c>
      <c r="G3058" s="1">
        <f t="shared" si="614"/>
        <v>1</v>
      </c>
      <c r="H3058" s="1">
        <f t="shared" si="615"/>
        <v>0</v>
      </c>
      <c r="I3058" s="1">
        <f t="shared" si="616"/>
        <v>1</v>
      </c>
      <c r="J3058" s="1">
        <f t="shared" si="624"/>
        <v>0</v>
      </c>
      <c r="K3058" s="7">
        <f t="shared" si="617"/>
        <v>2362.7486187787813</v>
      </c>
      <c r="L3058" s="7">
        <f t="shared" si="618"/>
        <v>-1417649.1712672687</v>
      </c>
      <c r="M3058" s="7">
        <f t="shared" si="619"/>
        <v>-0.14176491712672687</v>
      </c>
      <c r="N3058" s="7">
        <f t="shared" si="623"/>
        <v>0.35306778977600017</v>
      </c>
    </row>
    <row r="3059" spans="2:14" x14ac:dyDescent="0.25">
      <c r="B3059" s="1">
        <f t="shared" si="620"/>
        <v>30410</v>
      </c>
      <c r="C3059" s="4">
        <f t="shared" si="612"/>
        <v>21.118055555555557</v>
      </c>
      <c r="D3059" s="3">
        <f t="shared" si="621"/>
        <v>0.11805555555555713</v>
      </c>
      <c r="E3059" s="1">
        <f t="shared" si="613"/>
        <v>-2</v>
      </c>
      <c r="F3059" s="1">
        <f t="shared" si="622"/>
        <v>17.547806906029784</v>
      </c>
      <c r="G3059" s="1">
        <f t="shared" si="614"/>
        <v>1</v>
      </c>
      <c r="H3059" s="1">
        <f t="shared" si="615"/>
        <v>0</v>
      </c>
      <c r="I3059" s="1">
        <f t="shared" si="616"/>
        <v>1</v>
      </c>
      <c r="J3059" s="1">
        <f t="shared" si="624"/>
        <v>0</v>
      </c>
      <c r="K3059" s="7">
        <f t="shared" si="617"/>
        <v>2345.736828723574</v>
      </c>
      <c r="L3059" s="7">
        <f t="shared" si="618"/>
        <v>-1407442.0972341443</v>
      </c>
      <c r="M3059" s="7">
        <f t="shared" si="619"/>
        <v>-0.14074420972341442</v>
      </c>
      <c r="N3059" s="7">
        <f t="shared" si="623"/>
        <v>0.2118406738656001</v>
      </c>
    </row>
    <row r="3060" spans="2:14" x14ac:dyDescent="0.25">
      <c r="B3060" s="1">
        <f t="shared" si="620"/>
        <v>30420</v>
      </c>
      <c r="C3060" s="4">
        <f t="shared" si="612"/>
        <v>21.125</v>
      </c>
      <c r="D3060" s="3">
        <f t="shared" si="621"/>
        <v>0.125</v>
      </c>
      <c r="E3060" s="1">
        <f t="shared" si="613"/>
        <v>-2.7</v>
      </c>
      <c r="F3060" s="1">
        <f t="shared" si="622"/>
        <v>17.407062696306369</v>
      </c>
      <c r="G3060" s="1">
        <f t="shared" si="614"/>
        <v>1</v>
      </c>
      <c r="H3060" s="1">
        <f t="shared" si="615"/>
        <v>0</v>
      </c>
      <c r="I3060" s="1">
        <f t="shared" si="616"/>
        <v>1</v>
      </c>
      <c r="J3060" s="1">
        <f t="shared" si="624"/>
        <v>0</v>
      </c>
      <c r="K3060" s="7">
        <f t="shared" si="617"/>
        <v>2412.8475235567639</v>
      </c>
      <c r="L3060" s="7">
        <f t="shared" si="618"/>
        <v>-1447708.5141340585</v>
      </c>
      <c r="M3060" s="7">
        <f t="shared" si="619"/>
        <v>-0.14477085141340584</v>
      </c>
      <c r="N3060" s="7">
        <f t="shared" si="623"/>
        <v>0.12710440431936004</v>
      </c>
    </row>
    <row r="3061" spans="2:14" x14ac:dyDescent="0.25">
      <c r="B3061" s="1">
        <f t="shared" si="620"/>
        <v>30430</v>
      </c>
      <c r="C3061" s="4">
        <f t="shared" si="612"/>
        <v>21.131944444444443</v>
      </c>
      <c r="D3061" s="3">
        <f t="shared" si="621"/>
        <v>0.13194444444444287</v>
      </c>
      <c r="E3061" s="1">
        <f t="shared" si="613"/>
        <v>-2.7</v>
      </c>
      <c r="F3061" s="1">
        <f t="shared" si="622"/>
        <v>17.262291844892964</v>
      </c>
      <c r="G3061" s="1">
        <f t="shared" si="614"/>
        <v>1</v>
      </c>
      <c r="H3061" s="1">
        <f t="shared" si="615"/>
        <v>0</v>
      </c>
      <c r="I3061" s="1">
        <f t="shared" si="616"/>
        <v>1</v>
      </c>
      <c r="J3061" s="1">
        <f t="shared" si="624"/>
        <v>0</v>
      </c>
      <c r="K3061" s="7">
        <f t="shared" si="617"/>
        <v>2395.4750213871553</v>
      </c>
      <c r="L3061" s="7">
        <f t="shared" si="618"/>
        <v>-1437285.0128322933</v>
      </c>
      <c r="M3061" s="7">
        <f t="shared" si="619"/>
        <v>-0.14372850128322934</v>
      </c>
      <c r="N3061" s="7">
        <f t="shared" si="623"/>
        <v>7.6262642591616026E-2</v>
      </c>
    </row>
    <row r="3062" spans="2:14" x14ac:dyDescent="0.25">
      <c r="B3062" s="1">
        <f t="shared" si="620"/>
        <v>30440</v>
      </c>
      <c r="C3062" s="4">
        <f t="shared" si="612"/>
        <v>21.138888888888889</v>
      </c>
      <c r="D3062" s="3">
        <f t="shared" si="621"/>
        <v>0.13888888888888928</v>
      </c>
      <c r="E3062" s="1">
        <f t="shared" si="613"/>
        <v>-2.7</v>
      </c>
      <c r="F3062" s="1">
        <f t="shared" si="622"/>
        <v>17.118563343609736</v>
      </c>
      <c r="G3062" s="1">
        <f t="shared" si="614"/>
        <v>1</v>
      </c>
      <c r="H3062" s="1">
        <f t="shared" si="615"/>
        <v>0</v>
      </c>
      <c r="I3062" s="1">
        <f t="shared" si="616"/>
        <v>1</v>
      </c>
      <c r="J3062" s="1">
        <f t="shared" si="624"/>
        <v>0</v>
      </c>
      <c r="K3062" s="7">
        <f t="shared" si="617"/>
        <v>2378.2276012331681</v>
      </c>
      <c r="L3062" s="7">
        <f t="shared" si="618"/>
        <v>-1426936.5607399007</v>
      </c>
      <c r="M3062" s="7">
        <f t="shared" si="619"/>
        <v>-0.14269365607399007</v>
      </c>
      <c r="N3062" s="7">
        <f t="shared" si="623"/>
        <v>4.5757585554969615E-2</v>
      </c>
    </row>
    <row r="3063" spans="2:14" x14ac:dyDescent="0.25">
      <c r="B3063" s="1">
        <f t="shared" si="620"/>
        <v>30450</v>
      </c>
      <c r="C3063" s="4">
        <f t="shared" si="612"/>
        <v>21.145833333333332</v>
      </c>
      <c r="D3063" s="3">
        <f t="shared" si="621"/>
        <v>0.14583333333333215</v>
      </c>
      <c r="E3063" s="1">
        <f t="shared" si="613"/>
        <v>-2.7</v>
      </c>
      <c r="F3063" s="1">
        <f t="shared" si="622"/>
        <v>16.975869687535745</v>
      </c>
      <c r="G3063" s="1">
        <f t="shared" si="614"/>
        <v>1</v>
      </c>
      <c r="H3063" s="1">
        <f t="shared" si="615"/>
        <v>0</v>
      </c>
      <c r="I3063" s="1">
        <f t="shared" si="616"/>
        <v>1</v>
      </c>
      <c r="J3063" s="1">
        <f t="shared" si="624"/>
        <v>0</v>
      </c>
      <c r="K3063" s="7">
        <f t="shared" si="617"/>
        <v>2361.1043625042889</v>
      </c>
      <c r="L3063" s="7">
        <f t="shared" si="618"/>
        <v>-1416662.6175025734</v>
      </c>
      <c r="M3063" s="7">
        <f t="shared" si="619"/>
        <v>-0.14166626175025734</v>
      </c>
      <c r="N3063" s="7">
        <f t="shared" si="623"/>
        <v>2.7454551332981768E-2</v>
      </c>
    </row>
    <row r="3064" spans="2:14" x14ac:dyDescent="0.25">
      <c r="B3064" s="1">
        <f t="shared" si="620"/>
        <v>30460</v>
      </c>
      <c r="C3064" s="4">
        <f t="shared" si="612"/>
        <v>21.152777777777779</v>
      </c>
      <c r="D3064" s="3">
        <f t="shared" si="621"/>
        <v>0.15277777777777857</v>
      </c>
      <c r="E3064" s="1">
        <f t="shared" si="613"/>
        <v>-2.7</v>
      </c>
      <c r="F3064" s="1">
        <f t="shared" si="622"/>
        <v>16.834203425785489</v>
      </c>
      <c r="G3064" s="1">
        <f t="shared" si="614"/>
        <v>1</v>
      </c>
      <c r="H3064" s="1">
        <f t="shared" si="615"/>
        <v>0</v>
      </c>
      <c r="I3064" s="1">
        <f t="shared" si="616"/>
        <v>1</v>
      </c>
      <c r="J3064" s="1">
        <f t="shared" si="624"/>
        <v>0</v>
      </c>
      <c r="K3064" s="7">
        <f t="shared" si="617"/>
        <v>2344.1044110942585</v>
      </c>
      <c r="L3064" s="7">
        <f t="shared" si="618"/>
        <v>-1406462.6466565551</v>
      </c>
      <c r="M3064" s="7">
        <f t="shared" si="619"/>
        <v>-0.14064626466565552</v>
      </c>
      <c r="N3064" s="7">
        <f t="shared" si="623"/>
        <v>1.6472730799789059E-2</v>
      </c>
    </row>
    <row r="3065" spans="2:14" x14ac:dyDescent="0.25">
      <c r="B3065" s="1">
        <f t="shared" si="620"/>
        <v>30470</v>
      </c>
      <c r="C3065" s="4">
        <f t="shared" si="612"/>
        <v>21.159722222222221</v>
      </c>
      <c r="D3065" s="3">
        <f t="shared" si="621"/>
        <v>0.15972222222222143</v>
      </c>
      <c r="E3065" s="1">
        <f t="shared" si="613"/>
        <v>-2.7</v>
      </c>
      <c r="F3065" s="1">
        <f t="shared" si="622"/>
        <v>16.693557161119834</v>
      </c>
      <c r="G3065" s="1">
        <f t="shared" si="614"/>
        <v>1</v>
      </c>
      <c r="H3065" s="1">
        <f t="shared" si="615"/>
        <v>0</v>
      </c>
      <c r="I3065" s="1">
        <f t="shared" si="616"/>
        <v>1</v>
      </c>
      <c r="J3065" s="1">
        <f t="shared" si="624"/>
        <v>0</v>
      </c>
      <c r="K3065" s="7">
        <f t="shared" si="617"/>
        <v>2327.2268593343797</v>
      </c>
      <c r="L3065" s="7">
        <f t="shared" si="618"/>
        <v>-1396336.1156006278</v>
      </c>
      <c r="M3065" s="7">
        <f t="shared" si="619"/>
        <v>-0.13963361156006279</v>
      </c>
      <c r="N3065" s="7">
        <f t="shared" si="623"/>
        <v>9.8836384798734345E-3</v>
      </c>
    </row>
    <row r="3066" spans="2:14" x14ac:dyDescent="0.25">
      <c r="B3066" s="1">
        <f t="shared" si="620"/>
        <v>30480</v>
      </c>
      <c r="C3066" s="4">
        <f t="shared" si="612"/>
        <v>21.166666666666668</v>
      </c>
      <c r="D3066" s="3">
        <f t="shared" si="621"/>
        <v>0.16666666666666785</v>
      </c>
      <c r="E3066" s="1">
        <f t="shared" si="613"/>
        <v>-3</v>
      </c>
      <c r="F3066" s="1">
        <f t="shared" si="622"/>
        <v>16.553923549559773</v>
      </c>
      <c r="G3066" s="1">
        <f t="shared" si="614"/>
        <v>1</v>
      </c>
      <c r="H3066" s="1">
        <f t="shared" si="615"/>
        <v>0</v>
      </c>
      <c r="I3066" s="1">
        <f t="shared" si="616"/>
        <v>1</v>
      </c>
      <c r="J3066" s="1">
        <f t="shared" si="624"/>
        <v>0</v>
      </c>
      <c r="K3066" s="7">
        <f t="shared" si="617"/>
        <v>2346.4708259471727</v>
      </c>
      <c r="L3066" s="7">
        <f t="shared" si="618"/>
        <v>-1407882.4955683036</v>
      </c>
      <c r="M3066" s="7">
        <f t="shared" si="619"/>
        <v>-0.14078824955683036</v>
      </c>
      <c r="N3066" s="7">
        <f t="shared" si="623"/>
        <v>5.9301830879240607E-3</v>
      </c>
    </row>
    <row r="3067" spans="2:14" x14ac:dyDescent="0.25">
      <c r="B3067" s="1">
        <f t="shared" si="620"/>
        <v>30490</v>
      </c>
      <c r="C3067" s="4">
        <f t="shared" si="612"/>
        <v>21.173611111111111</v>
      </c>
      <c r="D3067" s="3">
        <f t="shared" si="621"/>
        <v>0.17361111111111072</v>
      </c>
      <c r="E3067" s="1">
        <f t="shared" si="613"/>
        <v>-3</v>
      </c>
      <c r="F3067" s="1">
        <f t="shared" si="622"/>
        <v>16.413135300002942</v>
      </c>
      <c r="G3067" s="1">
        <f t="shared" si="614"/>
        <v>1</v>
      </c>
      <c r="H3067" s="1">
        <f t="shared" si="615"/>
        <v>0</v>
      </c>
      <c r="I3067" s="1">
        <f t="shared" si="616"/>
        <v>1</v>
      </c>
      <c r="J3067" s="1">
        <f t="shared" si="624"/>
        <v>0</v>
      </c>
      <c r="K3067" s="7">
        <f t="shared" si="617"/>
        <v>2329.5762360003528</v>
      </c>
      <c r="L3067" s="7">
        <f t="shared" si="618"/>
        <v>-1397745.7416002117</v>
      </c>
      <c r="M3067" s="7">
        <f t="shared" si="619"/>
        <v>-0.13977457416002118</v>
      </c>
      <c r="N3067" s="7">
        <f t="shared" si="623"/>
        <v>3.5581098527544363E-3</v>
      </c>
    </row>
    <row r="3068" spans="2:14" x14ac:dyDescent="0.25">
      <c r="B3068" s="1">
        <f t="shared" si="620"/>
        <v>30500</v>
      </c>
      <c r="C3068" s="4">
        <f t="shared" si="612"/>
        <v>21.180555555555557</v>
      </c>
      <c r="D3068" s="3">
        <f t="shared" si="621"/>
        <v>0.18055555555555713</v>
      </c>
      <c r="E3068" s="1">
        <f t="shared" si="613"/>
        <v>-3</v>
      </c>
      <c r="F3068" s="1">
        <f t="shared" si="622"/>
        <v>16.27336072584292</v>
      </c>
      <c r="G3068" s="1">
        <f t="shared" si="614"/>
        <v>1</v>
      </c>
      <c r="H3068" s="1">
        <f t="shared" si="615"/>
        <v>0</v>
      </c>
      <c r="I3068" s="1">
        <f t="shared" si="616"/>
        <v>0</v>
      </c>
      <c r="J3068" s="1">
        <f t="shared" si="624"/>
        <v>0</v>
      </c>
      <c r="K3068" s="7">
        <f t="shared" si="617"/>
        <v>2312.8032871011501</v>
      </c>
      <c r="L3068" s="7">
        <f t="shared" si="618"/>
        <v>-1387681.9722606898</v>
      </c>
      <c r="M3068" s="7">
        <f t="shared" si="619"/>
        <v>-0.13876819722606898</v>
      </c>
      <c r="N3068" s="7">
        <f t="shared" si="623"/>
        <v>2.1348659116526619E-3</v>
      </c>
    </row>
    <row r="3069" spans="2:14" x14ac:dyDescent="0.25">
      <c r="B3069" s="1">
        <f t="shared" si="620"/>
        <v>30510</v>
      </c>
      <c r="C3069" s="4">
        <f t="shared" si="612"/>
        <v>21.1875</v>
      </c>
      <c r="D3069" s="3">
        <f t="shared" si="621"/>
        <v>0.1875</v>
      </c>
      <c r="E3069" s="1">
        <f t="shared" si="613"/>
        <v>-3</v>
      </c>
      <c r="F3069" s="1">
        <f t="shared" si="622"/>
        <v>16.134592528616853</v>
      </c>
      <c r="G3069" s="1">
        <f t="shared" si="614"/>
        <v>1</v>
      </c>
      <c r="H3069" s="1">
        <f t="shared" si="615"/>
        <v>0</v>
      </c>
      <c r="I3069" s="1">
        <f t="shared" si="616"/>
        <v>0</v>
      </c>
      <c r="J3069" s="1">
        <f t="shared" si="624"/>
        <v>0</v>
      </c>
      <c r="K3069" s="7">
        <f t="shared" si="617"/>
        <v>2296.1511034340219</v>
      </c>
      <c r="L3069" s="7">
        <f t="shared" si="618"/>
        <v>-1377690.662060413</v>
      </c>
      <c r="M3069" s="7">
        <f t="shared" si="619"/>
        <v>-0.13776906620604129</v>
      </c>
      <c r="N3069" s="7">
        <f t="shared" si="623"/>
        <v>1.2809195469915971E-3</v>
      </c>
    </row>
    <row r="3070" spans="2:14" x14ac:dyDescent="0.25">
      <c r="B3070" s="1">
        <f t="shared" si="620"/>
        <v>30520</v>
      </c>
      <c r="C3070" s="4">
        <f t="shared" si="612"/>
        <v>21.194444444444443</v>
      </c>
      <c r="D3070" s="3">
        <f t="shared" si="621"/>
        <v>0.19444444444444287</v>
      </c>
      <c r="E3070" s="1">
        <f t="shared" si="613"/>
        <v>-3</v>
      </c>
      <c r="F3070" s="1">
        <f t="shared" si="622"/>
        <v>15.996823462410811</v>
      </c>
      <c r="G3070" s="1">
        <f t="shared" si="614"/>
        <v>1</v>
      </c>
      <c r="H3070" s="1">
        <f t="shared" si="615"/>
        <v>1</v>
      </c>
      <c r="I3070" s="1">
        <f t="shared" si="616"/>
        <v>0</v>
      </c>
      <c r="J3070" s="1">
        <f t="shared" si="624"/>
        <v>1</v>
      </c>
      <c r="K3070" s="7">
        <f t="shared" si="617"/>
        <v>2279.618815489297</v>
      </c>
      <c r="L3070" s="7">
        <f t="shared" si="618"/>
        <v>1032228.7107064216</v>
      </c>
      <c r="M3070" s="7">
        <f t="shared" si="619"/>
        <v>0.10322287107064217</v>
      </c>
      <c r="N3070" s="7">
        <f t="shared" si="623"/>
        <v>1600.0007685517282</v>
      </c>
    </row>
    <row r="3071" spans="2:14" x14ac:dyDescent="0.25">
      <c r="B3071" s="1">
        <f t="shared" si="620"/>
        <v>30530</v>
      </c>
      <c r="C3071" s="4">
        <f t="shared" si="612"/>
        <v>21.201388888888889</v>
      </c>
      <c r="D3071" s="3">
        <f t="shared" si="621"/>
        <v>0.20138888888888928</v>
      </c>
      <c r="E3071" s="1">
        <f t="shared" si="613"/>
        <v>-3</v>
      </c>
      <c r="F3071" s="1">
        <f t="shared" si="622"/>
        <v>16.100046333481455</v>
      </c>
      <c r="G3071" s="1">
        <f t="shared" si="614"/>
        <v>1</v>
      </c>
      <c r="H3071" s="1">
        <f t="shared" si="615"/>
        <v>0</v>
      </c>
      <c r="I3071" s="1">
        <f t="shared" si="616"/>
        <v>0</v>
      </c>
      <c r="J3071" s="1">
        <f t="shared" si="624"/>
        <v>1</v>
      </c>
      <c r="K3071" s="7">
        <f t="shared" si="617"/>
        <v>2292.0055600177743</v>
      </c>
      <c r="L3071" s="7">
        <f t="shared" si="618"/>
        <v>1024796.6639893353</v>
      </c>
      <c r="M3071" s="7">
        <f t="shared" si="619"/>
        <v>0.10247966639893354</v>
      </c>
      <c r="N3071" s="7">
        <f t="shared" si="623"/>
        <v>2560.0004611310369</v>
      </c>
    </row>
    <row r="3072" spans="2:14" x14ac:dyDescent="0.25">
      <c r="B3072" s="1">
        <f t="shared" si="620"/>
        <v>30540</v>
      </c>
      <c r="C3072" s="4">
        <f t="shared" si="612"/>
        <v>21.208333333333332</v>
      </c>
      <c r="D3072" s="3">
        <f t="shared" si="621"/>
        <v>0.20833333333333215</v>
      </c>
      <c r="E3072" s="1">
        <f t="shared" si="613"/>
        <v>-3</v>
      </c>
      <c r="F3072" s="1">
        <f t="shared" si="622"/>
        <v>16.20252599988039</v>
      </c>
      <c r="G3072" s="1">
        <f t="shared" si="614"/>
        <v>1</v>
      </c>
      <c r="H3072" s="1">
        <f t="shared" si="615"/>
        <v>0</v>
      </c>
      <c r="I3072" s="1">
        <f t="shared" si="616"/>
        <v>0</v>
      </c>
      <c r="J3072" s="1">
        <f t="shared" si="624"/>
        <v>1</v>
      </c>
      <c r="K3072" s="7">
        <f t="shared" si="617"/>
        <v>2304.3031199856464</v>
      </c>
      <c r="L3072" s="7">
        <f t="shared" si="618"/>
        <v>1017418.1280086121</v>
      </c>
      <c r="M3072" s="7">
        <f t="shared" si="619"/>
        <v>0.10174181280086121</v>
      </c>
      <c r="N3072" s="7">
        <f t="shared" si="623"/>
        <v>3136.000276678622</v>
      </c>
    </row>
    <row r="3073" spans="2:14" x14ac:dyDescent="0.25">
      <c r="B3073" s="1">
        <f t="shared" si="620"/>
        <v>30550</v>
      </c>
      <c r="C3073" s="4">
        <f t="shared" si="612"/>
        <v>21.215277777777779</v>
      </c>
      <c r="D3073" s="3">
        <f t="shared" si="621"/>
        <v>0.21527777777777857</v>
      </c>
      <c r="E3073" s="1">
        <f t="shared" si="613"/>
        <v>-3</v>
      </c>
      <c r="F3073" s="1">
        <f t="shared" si="622"/>
        <v>16.30426781268125</v>
      </c>
      <c r="G3073" s="1">
        <f t="shared" si="614"/>
        <v>1</v>
      </c>
      <c r="H3073" s="1">
        <f t="shared" si="615"/>
        <v>0</v>
      </c>
      <c r="I3073" s="1">
        <f t="shared" si="616"/>
        <v>1</v>
      </c>
      <c r="J3073" s="1">
        <f t="shared" si="624"/>
        <v>0</v>
      </c>
      <c r="K3073" s="7">
        <f t="shared" si="617"/>
        <v>2316.5121375217495</v>
      </c>
      <c r="L3073" s="7">
        <f t="shared" si="618"/>
        <v>-1389907.2825130497</v>
      </c>
      <c r="M3073" s="7">
        <f t="shared" si="619"/>
        <v>-0.13899072825130496</v>
      </c>
      <c r="N3073" s="7">
        <f t="shared" si="623"/>
        <v>1881.6001660071731</v>
      </c>
    </row>
    <row r="3074" spans="2:14" x14ac:dyDescent="0.25">
      <c r="B3074" s="1">
        <f t="shared" si="620"/>
        <v>30560</v>
      </c>
      <c r="C3074" s="4">
        <f t="shared" si="612"/>
        <v>21.222222222222221</v>
      </c>
      <c r="D3074" s="3">
        <f t="shared" si="621"/>
        <v>0.22222222222222143</v>
      </c>
      <c r="E3074" s="1">
        <f t="shared" si="613"/>
        <v>-3</v>
      </c>
      <c r="F3074" s="1">
        <f t="shared" si="622"/>
        <v>16.165277084429945</v>
      </c>
      <c r="G3074" s="1">
        <f t="shared" si="614"/>
        <v>1</v>
      </c>
      <c r="H3074" s="1">
        <f t="shared" si="615"/>
        <v>0</v>
      </c>
      <c r="I3074" s="1">
        <f t="shared" si="616"/>
        <v>0</v>
      </c>
      <c r="J3074" s="1">
        <f t="shared" si="624"/>
        <v>0</v>
      </c>
      <c r="K3074" s="7">
        <f t="shared" si="617"/>
        <v>2299.8332501315931</v>
      </c>
      <c r="L3074" s="7">
        <f t="shared" si="618"/>
        <v>-1379899.9500789559</v>
      </c>
      <c r="M3074" s="7">
        <f t="shared" si="619"/>
        <v>-0.13798999500789558</v>
      </c>
      <c r="N3074" s="7">
        <f t="shared" si="623"/>
        <v>1128.9600996043039</v>
      </c>
    </row>
    <row r="3075" spans="2:14" x14ac:dyDescent="0.25">
      <c r="B3075" s="1">
        <f t="shared" si="620"/>
        <v>30570</v>
      </c>
      <c r="C3075" s="4">
        <f t="shared" si="612"/>
        <v>21.229166666666668</v>
      </c>
      <c r="D3075" s="3">
        <f t="shared" si="621"/>
        <v>0.22916666666666785</v>
      </c>
      <c r="E3075" s="1">
        <f t="shared" si="613"/>
        <v>-3</v>
      </c>
      <c r="F3075" s="1">
        <f t="shared" si="622"/>
        <v>16.02728708942205</v>
      </c>
      <c r="G3075" s="1">
        <f t="shared" si="614"/>
        <v>1</v>
      </c>
      <c r="H3075" s="1">
        <f t="shared" si="615"/>
        <v>0</v>
      </c>
      <c r="I3075" s="1">
        <f t="shared" si="616"/>
        <v>0</v>
      </c>
      <c r="J3075" s="1">
        <f t="shared" si="624"/>
        <v>0</v>
      </c>
      <c r="K3075" s="7">
        <f t="shared" si="617"/>
        <v>2283.2744507306456</v>
      </c>
      <c r="L3075" s="7">
        <f t="shared" si="618"/>
        <v>-1369964.6704383872</v>
      </c>
      <c r="M3075" s="7">
        <f t="shared" si="619"/>
        <v>-0.13699646704383872</v>
      </c>
      <c r="N3075" s="7">
        <f t="shared" si="623"/>
        <v>677.37605976258226</v>
      </c>
    </row>
    <row r="3076" spans="2:14" x14ac:dyDescent="0.25">
      <c r="B3076" s="1">
        <f t="shared" si="620"/>
        <v>30580</v>
      </c>
      <c r="C3076" s="4">
        <f t="shared" si="612"/>
        <v>21.236111111111111</v>
      </c>
      <c r="D3076" s="3">
        <f t="shared" si="621"/>
        <v>0.23611111111111072</v>
      </c>
      <c r="E3076" s="1">
        <f t="shared" si="613"/>
        <v>-3</v>
      </c>
      <c r="F3076" s="1">
        <f t="shared" si="622"/>
        <v>15.890290622378211</v>
      </c>
      <c r="G3076" s="1">
        <f t="shared" si="614"/>
        <v>1</v>
      </c>
      <c r="H3076" s="1">
        <f t="shared" si="615"/>
        <v>1</v>
      </c>
      <c r="I3076" s="1">
        <f t="shared" si="616"/>
        <v>0</v>
      </c>
      <c r="J3076" s="1">
        <f t="shared" si="624"/>
        <v>1</v>
      </c>
      <c r="K3076" s="7">
        <f t="shared" si="617"/>
        <v>2266.8348746853849</v>
      </c>
      <c r="L3076" s="7">
        <f t="shared" si="618"/>
        <v>1039899.075188769</v>
      </c>
      <c r="M3076" s="7">
        <f t="shared" si="619"/>
        <v>0.10398990751887691</v>
      </c>
      <c r="N3076" s="7">
        <f t="shared" si="623"/>
        <v>2006.4256358575494</v>
      </c>
    </row>
    <row r="3077" spans="2:14" x14ac:dyDescent="0.25">
      <c r="B3077" s="1">
        <f t="shared" si="620"/>
        <v>30590</v>
      </c>
      <c r="C3077" s="4">
        <f t="shared" si="612"/>
        <v>21.243055555555557</v>
      </c>
      <c r="D3077" s="3">
        <f t="shared" si="621"/>
        <v>0.24305555555555713</v>
      </c>
      <c r="E3077" s="1">
        <f t="shared" si="613"/>
        <v>-3</v>
      </c>
      <c r="F3077" s="1">
        <f t="shared" si="622"/>
        <v>15.994280529897088</v>
      </c>
      <c r="G3077" s="1">
        <f t="shared" si="614"/>
        <v>1</v>
      </c>
      <c r="H3077" s="1">
        <f t="shared" si="615"/>
        <v>1</v>
      </c>
      <c r="I3077" s="1">
        <f t="shared" si="616"/>
        <v>0</v>
      </c>
      <c r="J3077" s="1">
        <f t="shared" si="624"/>
        <v>1</v>
      </c>
      <c r="K3077" s="7">
        <f t="shared" si="617"/>
        <v>2279.3136635876504</v>
      </c>
      <c r="L3077" s="7">
        <f t="shared" si="618"/>
        <v>1032411.8018474098</v>
      </c>
      <c r="M3077" s="7">
        <f t="shared" si="619"/>
        <v>0.10324118018474097</v>
      </c>
      <c r="N3077" s="7">
        <f t="shared" si="623"/>
        <v>2803.8553815145297</v>
      </c>
    </row>
    <row r="3078" spans="2:14" x14ac:dyDescent="0.25">
      <c r="B3078" s="1">
        <f t="shared" si="620"/>
        <v>30600</v>
      </c>
      <c r="C3078" s="4">
        <f t="shared" si="612"/>
        <v>21.25</v>
      </c>
      <c r="D3078" s="3">
        <f t="shared" si="621"/>
        <v>0.25</v>
      </c>
      <c r="E3078" s="1">
        <f t="shared" si="613"/>
        <v>-1</v>
      </c>
      <c r="F3078" s="1">
        <f t="shared" si="622"/>
        <v>16.097521710081828</v>
      </c>
      <c r="G3078" s="1">
        <f t="shared" si="614"/>
        <v>0</v>
      </c>
      <c r="H3078" s="1">
        <f t="shared" si="615"/>
        <v>1</v>
      </c>
      <c r="I3078" s="1">
        <f t="shared" si="616"/>
        <v>0</v>
      </c>
      <c r="J3078" s="1">
        <f t="shared" si="624"/>
        <v>1</v>
      </c>
      <c r="K3078" s="7">
        <f t="shared" si="617"/>
        <v>2051.702605209819</v>
      </c>
      <c r="L3078" s="7">
        <f t="shared" si="618"/>
        <v>1168978.4368741086</v>
      </c>
      <c r="M3078" s="7">
        <f t="shared" si="619"/>
        <v>0.11689784368741087</v>
      </c>
      <c r="N3078" s="7">
        <f t="shared" si="623"/>
        <v>3282.313228908718</v>
      </c>
    </row>
    <row r="3079" spans="2:14" x14ac:dyDescent="0.25">
      <c r="B3079" s="1">
        <f t="shared" si="620"/>
        <v>30610</v>
      </c>
      <c r="C3079" s="4">
        <f t="shared" si="612"/>
        <v>21.256944444444443</v>
      </c>
      <c r="D3079" s="3">
        <f t="shared" si="621"/>
        <v>0.25694444444444287</v>
      </c>
      <c r="E3079" s="1">
        <f t="shared" si="613"/>
        <v>-1</v>
      </c>
      <c r="F3079" s="1">
        <f t="shared" si="622"/>
        <v>16.21441955376924</v>
      </c>
      <c r="G3079" s="1">
        <f t="shared" si="614"/>
        <v>0</v>
      </c>
      <c r="H3079" s="1">
        <f t="shared" si="615"/>
        <v>1</v>
      </c>
      <c r="I3079" s="1">
        <f t="shared" si="616"/>
        <v>0</v>
      </c>
      <c r="J3079" s="1">
        <f t="shared" si="624"/>
        <v>1</v>
      </c>
      <c r="K3079" s="7">
        <f t="shared" si="617"/>
        <v>2065.7303464523084</v>
      </c>
      <c r="L3079" s="7">
        <f t="shared" si="618"/>
        <v>1160561.7921286148</v>
      </c>
      <c r="M3079" s="7">
        <f t="shared" si="619"/>
        <v>0.11605617921286149</v>
      </c>
      <c r="N3079" s="7">
        <f t="shared" si="623"/>
        <v>3569.387937345231</v>
      </c>
    </row>
    <row r="3080" spans="2:14" x14ac:dyDescent="0.25">
      <c r="B3080" s="1">
        <f t="shared" si="620"/>
        <v>30620</v>
      </c>
      <c r="C3080" s="4">
        <f t="shared" si="612"/>
        <v>21.263888888888889</v>
      </c>
      <c r="D3080" s="3">
        <f t="shared" si="621"/>
        <v>0.26388888888888928</v>
      </c>
      <c r="E3080" s="1">
        <f t="shared" si="613"/>
        <v>-1</v>
      </c>
      <c r="F3080" s="1">
        <f t="shared" si="622"/>
        <v>16.330475732982102</v>
      </c>
      <c r="G3080" s="1">
        <f t="shared" si="614"/>
        <v>0</v>
      </c>
      <c r="H3080" s="1">
        <f t="shared" si="615"/>
        <v>1</v>
      </c>
      <c r="I3080" s="1">
        <f t="shared" si="616"/>
        <v>0</v>
      </c>
      <c r="J3080" s="1">
        <f t="shared" si="624"/>
        <v>1</v>
      </c>
      <c r="K3080" s="7">
        <f t="shared" si="617"/>
        <v>2079.6570879578521</v>
      </c>
      <c r="L3080" s="7">
        <f t="shared" si="618"/>
        <v>1152205.7472252888</v>
      </c>
      <c r="M3080" s="7">
        <f t="shared" si="619"/>
        <v>0.11522057472252888</v>
      </c>
      <c r="N3080" s="7">
        <f t="shared" si="623"/>
        <v>3741.6327624071387</v>
      </c>
    </row>
    <row r="3081" spans="2:14" x14ac:dyDescent="0.25">
      <c r="B3081" s="1">
        <f t="shared" si="620"/>
        <v>30630</v>
      </c>
      <c r="C3081" s="4">
        <f t="shared" si="612"/>
        <v>21.270833333333332</v>
      </c>
      <c r="D3081" s="3">
        <f t="shared" si="621"/>
        <v>0.27083333333333215</v>
      </c>
      <c r="E3081" s="1">
        <f t="shared" si="613"/>
        <v>-1</v>
      </c>
      <c r="F3081" s="1">
        <f t="shared" si="622"/>
        <v>16.44569630770463</v>
      </c>
      <c r="G3081" s="1">
        <f t="shared" si="614"/>
        <v>0</v>
      </c>
      <c r="H3081" s="1">
        <f t="shared" si="615"/>
        <v>1</v>
      </c>
      <c r="I3081" s="1">
        <f t="shared" si="616"/>
        <v>0</v>
      </c>
      <c r="J3081" s="1">
        <f t="shared" si="624"/>
        <v>1</v>
      </c>
      <c r="K3081" s="7">
        <f t="shared" si="617"/>
        <v>2093.4835569245552</v>
      </c>
      <c r="L3081" s="7">
        <f t="shared" si="618"/>
        <v>1143909.865845267</v>
      </c>
      <c r="M3081" s="7">
        <f t="shared" si="619"/>
        <v>0.11439098658452669</v>
      </c>
      <c r="N3081" s="7">
        <f t="shared" si="623"/>
        <v>3844.979657444283</v>
      </c>
    </row>
    <row r="3082" spans="2:14" x14ac:dyDescent="0.25">
      <c r="B3082" s="1">
        <f t="shared" si="620"/>
        <v>30640</v>
      </c>
      <c r="C3082" s="4">
        <f t="shared" si="612"/>
        <v>21.277777777777779</v>
      </c>
      <c r="D3082" s="3">
        <f t="shared" si="621"/>
        <v>0.27777777777777857</v>
      </c>
      <c r="E3082" s="1">
        <f t="shared" si="613"/>
        <v>-1</v>
      </c>
      <c r="F3082" s="1">
        <f t="shared" si="622"/>
        <v>16.560087294289158</v>
      </c>
      <c r="G3082" s="1">
        <f t="shared" si="614"/>
        <v>0</v>
      </c>
      <c r="H3082" s="1">
        <f t="shared" si="615"/>
        <v>1</v>
      </c>
      <c r="I3082" s="1">
        <f t="shared" si="616"/>
        <v>0</v>
      </c>
      <c r="J3082" s="1">
        <f t="shared" si="624"/>
        <v>1</v>
      </c>
      <c r="K3082" s="7">
        <f t="shared" si="617"/>
        <v>2107.2104753146987</v>
      </c>
      <c r="L3082" s="7">
        <f t="shared" si="618"/>
        <v>1135673.7148111807</v>
      </c>
      <c r="M3082" s="7">
        <f t="shared" si="619"/>
        <v>0.11356737148111808</v>
      </c>
      <c r="N3082" s="7">
        <f t="shared" si="623"/>
        <v>3906.9877944665695</v>
      </c>
    </row>
    <row r="3083" spans="2:14" x14ac:dyDescent="0.25">
      <c r="B3083" s="1">
        <f t="shared" si="620"/>
        <v>30650</v>
      </c>
      <c r="C3083" s="4">
        <f t="shared" si="612"/>
        <v>21.284722222222221</v>
      </c>
      <c r="D3083" s="3">
        <f t="shared" si="621"/>
        <v>0.28472222222222143</v>
      </c>
      <c r="E3083" s="1">
        <f t="shared" si="613"/>
        <v>-1</v>
      </c>
      <c r="F3083" s="1">
        <f t="shared" si="622"/>
        <v>16.673654665770275</v>
      </c>
      <c r="G3083" s="1">
        <f t="shared" si="614"/>
        <v>0</v>
      </c>
      <c r="H3083" s="1">
        <f t="shared" si="615"/>
        <v>1</v>
      </c>
      <c r="I3083" s="1">
        <f t="shared" si="616"/>
        <v>0</v>
      </c>
      <c r="J3083" s="1">
        <f t="shared" si="624"/>
        <v>1</v>
      </c>
      <c r="K3083" s="7">
        <f t="shared" si="617"/>
        <v>2120.8385598924328</v>
      </c>
      <c r="L3083" s="7">
        <f t="shared" si="618"/>
        <v>1127496.8640645402</v>
      </c>
      <c r="M3083" s="7">
        <f t="shared" si="619"/>
        <v>0.11274968640645402</v>
      </c>
      <c r="N3083" s="7">
        <f t="shared" si="623"/>
        <v>3944.1926766799415</v>
      </c>
    </row>
    <row r="3084" spans="2:14" x14ac:dyDescent="0.25">
      <c r="B3084" s="1">
        <f t="shared" si="620"/>
        <v>30660</v>
      </c>
      <c r="C3084" s="4">
        <f t="shared" si="612"/>
        <v>21.291666666666668</v>
      </c>
      <c r="D3084" s="3">
        <f t="shared" si="621"/>
        <v>0.29166666666666785</v>
      </c>
      <c r="E3084" s="1">
        <f t="shared" si="613"/>
        <v>1</v>
      </c>
      <c r="F3084" s="1">
        <f t="shared" si="622"/>
        <v>16.786404352176728</v>
      </c>
      <c r="G3084" s="1">
        <f t="shared" si="614"/>
        <v>0</v>
      </c>
      <c r="H3084" s="1">
        <f t="shared" si="615"/>
        <v>1</v>
      </c>
      <c r="I3084" s="1">
        <f t="shared" si="616"/>
        <v>0</v>
      </c>
      <c r="J3084" s="1">
        <f t="shared" si="624"/>
        <v>1</v>
      </c>
      <c r="K3084" s="7">
        <f t="shared" si="617"/>
        <v>1894.3685222612071</v>
      </c>
      <c r="L3084" s="7">
        <f t="shared" si="618"/>
        <v>1263378.8866432759</v>
      </c>
      <c r="M3084" s="7">
        <f t="shared" si="619"/>
        <v>0.12633788866432757</v>
      </c>
      <c r="N3084" s="7">
        <f t="shared" si="623"/>
        <v>3966.5156060079648</v>
      </c>
    </row>
    <row r="3085" spans="2:14" x14ac:dyDescent="0.25">
      <c r="B3085" s="1">
        <f t="shared" si="620"/>
        <v>30670</v>
      </c>
      <c r="C3085" s="4">
        <f t="shared" si="612"/>
        <v>21.298611111111111</v>
      </c>
      <c r="D3085" s="3">
        <f t="shared" si="621"/>
        <v>0.29861111111111072</v>
      </c>
      <c r="E3085" s="1">
        <f t="shared" si="613"/>
        <v>1</v>
      </c>
      <c r="F3085" s="1">
        <f t="shared" si="622"/>
        <v>16.912742240841055</v>
      </c>
      <c r="G3085" s="1">
        <f t="shared" si="614"/>
        <v>0</v>
      </c>
      <c r="H3085" s="1">
        <f t="shared" si="615"/>
        <v>1</v>
      </c>
      <c r="I3085" s="1">
        <f t="shared" si="616"/>
        <v>0</v>
      </c>
      <c r="J3085" s="1">
        <f t="shared" si="624"/>
        <v>1</v>
      </c>
      <c r="K3085" s="7">
        <f t="shared" si="617"/>
        <v>1909.5290689009264</v>
      </c>
      <c r="L3085" s="7">
        <f t="shared" si="618"/>
        <v>1254282.5586594443</v>
      </c>
      <c r="M3085" s="7">
        <f t="shared" si="619"/>
        <v>0.12542825586594444</v>
      </c>
      <c r="N3085" s="7">
        <f t="shared" si="623"/>
        <v>3979.9093636047787</v>
      </c>
    </row>
    <row r="3086" spans="2:14" x14ac:dyDescent="0.25">
      <c r="B3086" s="1">
        <f t="shared" si="620"/>
        <v>30680</v>
      </c>
      <c r="C3086" s="4">
        <f t="shared" si="612"/>
        <v>21.305555555555557</v>
      </c>
      <c r="D3086" s="3">
        <f t="shared" si="621"/>
        <v>0.30555555555555713</v>
      </c>
      <c r="E3086" s="1">
        <f t="shared" si="613"/>
        <v>1</v>
      </c>
      <c r="F3086" s="1">
        <f t="shared" si="622"/>
        <v>17.038170496707</v>
      </c>
      <c r="G3086" s="1">
        <f t="shared" si="614"/>
        <v>0</v>
      </c>
      <c r="H3086" s="1">
        <f t="shared" si="615"/>
        <v>1</v>
      </c>
      <c r="I3086" s="1">
        <f t="shared" si="616"/>
        <v>0</v>
      </c>
      <c r="J3086" s="1">
        <f t="shared" si="624"/>
        <v>1</v>
      </c>
      <c r="K3086" s="7">
        <f t="shared" si="617"/>
        <v>1924.5804596048397</v>
      </c>
      <c r="L3086" s="7">
        <f t="shared" si="618"/>
        <v>1245251.7242370963</v>
      </c>
      <c r="M3086" s="7">
        <f t="shared" si="619"/>
        <v>0.12452517242370963</v>
      </c>
      <c r="N3086" s="7">
        <f t="shared" si="623"/>
        <v>3987.945618162867</v>
      </c>
    </row>
    <row r="3087" spans="2:14" x14ac:dyDescent="0.25">
      <c r="B3087" s="1">
        <f t="shared" si="620"/>
        <v>30690</v>
      </c>
      <c r="C3087" s="4">
        <f t="shared" si="612"/>
        <v>21.3125</v>
      </c>
      <c r="D3087" s="3">
        <f t="shared" si="621"/>
        <v>0.3125</v>
      </c>
      <c r="E3087" s="1">
        <f t="shared" si="613"/>
        <v>1</v>
      </c>
      <c r="F3087" s="1">
        <f t="shared" si="622"/>
        <v>17.162695669130709</v>
      </c>
      <c r="G3087" s="1">
        <f t="shared" si="614"/>
        <v>0</v>
      </c>
      <c r="H3087" s="1">
        <f t="shared" si="615"/>
        <v>1</v>
      </c>
      <c r="I3087" s="1">
        <f t="shared" si="616"/>
        <v>0</v>
      </c>
      <c r="J3087" s="1">
        <f t="shared" si="624"/>
        <v>1</v>
      </c>
      <c r="K3087" s="7">
        <f t="shared" si="617"/>
        <v>1939.523480295685</v>
      </c>
      <c r="L3087" s="7">
        <f t="shared" si="618"/>
        <v>1236285.9118225891</v>
      </c>
      <c r="M3087" s="7">
        <f t="shared" si="619"/>
        <v>0.12362859118225891</v>
      </c>
      <c r="N3087" s="7">
        <f t="shared" si="623"/>
        <v>3992.76737089772</v>
      </c>
    </row>
    <row r="3088" spans="2:14" x14ac:dyDescent="0.25">
      <c r="B3088" s="1">
        <f t="shared" si="620"/>
        <v>30700</v>
      </c>
      <c r="C3088" s="4">
        <f t="shared" si="612"/>
        <v>21.319444444444443</v>
      </c>
      <c r="D3088" s="3">
        <f t="shared" si="621"/>
        <v>0.31944444444444287</v>
      </c>
      <c r="E3088" s="1">
        <f t="shared" si="613"/>
        <v>1</v>
      </c>
      <c r="F3088" s="1">
        <f t="shared" si="622"/>
        <v>17.28632426031297</v>
      </c>
      <c r="G3088" s="1">
        <f t="shared" si="614"/>
        <v>0</v>
      </c>
      <c r="H3088" s="1">
        <f t="shared" si="615"/>
        <v>1</v>
      </c>
      <c r="I3088" s="1">
        <f t="shared" si="616"/>
        <v>0</v>
      </c>
      <c r="J3088" s="1">
        <f t="shared" si="624"/>
        <v>1</v>
      </c>
      <c r="K3088" s="7">
        <f t="shared" si="617"/>
        <v>1954.3589112375562</v>
      </c>
      <c r="L3088" s="7">
        <f t="shared" si="618"/>
        <v>1227384.6532574664</v>
      </c>
      <c r="M3088" s="7">
        <f t="shared" si="619"/>
        <v>0.12273846532574664</v>
      </c>
      <c r="N3088" s="7">
        <f t="shared" si="623"/>
        <v>3995.6604225386318</v>
      </c>
    </row>
    <row r="3089" spans="2:14" x14ac:dyDescent="0.25">
      <c r="B3089" s="1">
        <f t="shared" si="620"/>
        <v>30710</v>
      </c>
      <c r="C3089" s="4">
        <f t="shared" si="612"/>
        <v>21.326388888888889</v>
      </c>
      <c r="D3089" s="3">
        <f t="shared" si="621"/>
        <v>0.32638888888888928</v>
      </c>
      <c r="E3089" s="1">
        <f t="shared" si="613"/>
        <v>1</v>
      </c>
      <c r="F3089" s="1">
        <f t="shared" si="622"/>
        <v>17.409062725638716</v>
      </c>
      <c r="G3089" s="1">
        <f t="shared" si="614"/>
        <v>0</v>
      </c>
      <c r="H3089" s="1">
        <f t="shared" si="615"/>
        <v>1</v>
      </c>
      <c r="I3089" s="1">
        <f t="shared" si="616"/>
        <v>0</v>
      </c>
      <c r="J3089" s="1">
        <f t="shared" si="624"/>
        <v>1</v>
      </c>
      <c r="K3089" s="7">
        <f t="shared" si="617"/>
        <v>1969.0875270766458</v>
      </c>
      <c r="L3089" s="7">
        <f t="shared" si="618"/>
        <v>1218547.4837540125</v>
      </c>
      <c r="M3089" s="7">
        <f t="shared" si="619"/>
        <v>0.12185474837540125</v>
      </c>
      <c r="N3089" s="7">
        <f t="shared" si="623"/>
        <v>3997.396253523179</v>
      </c>
    </row>
    <row r="3090" spans="2:14" x14ac:dyDescent="0.25">
      <c r="B3090" s="1">
        <f t="shared" si="620"/>
        <v>30720</v>
      </c>
      <c r="C3090" s="4">
        <f t="shared" ref="C3090:C3153" si="625">B3090/(24*60)</f>
        <v>21.333333333333332</v>
      </c>
      <c r="D3090" s="3">
        <f t="shared" si="621"/>
        <v>0.33333333333333215</v>
      </c>
      <c r="E3090" s="1">
        <f t="shared" ref="E3090:E3153" si="626">VLOOKUP(D3090,$P$3:$R$27,3,1)</f>
        <v>1</v>
      </c>
      <c r="F3090" s="1">
        <f t="shared" si="622"/>
        <v>17.530917474014117</v>
      </c>
      <c r="G3090" s="1">
        <f t="shared" ref="G3090:G3125" si="627">IF(VLOOKUP(D3090,$P$3:$Q$27,2,1)=0,1,0)</f>
        <v>0</v>
      </c>
      <c r="H3090" s="1">
        <f t="shared" ref="H3090:H3125" si="628">IF(F3090&lt;($G$2+G3090*$G$4),1,0)</f>
        <v>1</v>
      </c>
      <c r="I3090" s="1">
        <f t="shared" ref="I3090:I3125" si="629">IF(F3090&gt;($G$3+G3090*$G$4),1,0)</f>
        <v>0</v>
      </c>
      <c r="J3090" s="1">
        <f t="shared" si="624"/>
        <v>1</v>
      </c>
      <c r="K3090" s="7">
        <f t="shared" ref="K3090:K3125" si="630">(F3090-E3090)*$C$11</f>
        <v>1983.7100968816937</v>
      </c>
      <c r="L3090" s="7">
        <f t="shared" ref="L3090:L3125" si="631">((J3090*$G$6)-K3090)*60*$G$8</f>
        <v>1209773.9418709837</v>
      </c>
      <c r="M3090" s="7">
        <f t="shared" ref="M3090:M3125" si="632">L3090/$C$5</f>
        <v>0.12097739418709837</v>
      </c>
      <c r="N3090" s="7">
        <f t="shared" si="623"/>
        <v>3998.4377521139072</v>
      </c>
    </row>
    <row r="3091" spans="2:14" x14ac:dyDescent="0.25">
      <c r="B3091" s="1">
        <f t="shared" ref="B3091:B3125" si="633">B3090+$G$8</f>
        <v>30730</v>
      </c>
      <c r="C3091" s="4">
        <f t="shared" si="625"/>
        <v>21.340277777777779</v>
      </c>
      <c r="D3091" s="3">
        <f t="shared" ref="D3091:D3125" si="634">C3091-INT(C3091)</f>
        <v>0.34027777777777857</v>
      </c>
      <c r="E3091" s="1">
        <f t="shared" si="626"/>
        <v>2</v>
      </c>
      <c r="F3091" s="1">
        <f t="shared" ref="F3091:F3125" si="635">F3090+M3090</f>
        <v>17.651894868201214</v>
      </c>
      <c r="G3091" s="1">
        <f t="shared" si="627"/>
        <v>0</v>
      </c>
      <c r="H3091" s="1">
        <f t="shared" si="628"/>
        <v>1</v>
      </c>
      <c r="I3091" s="1">
        <f t="shared" si="629"/>
        <v>0</v>
      </c>
      <c r="J3091" s="1">
        <f t="shared" si="624"/>
        <v>1</v>
      </c>
      <c r="K3091" s="7">
        <f t="shared" si="630"/>
        <v>1878.2273841841454</v>
      </c>
      <c r="L3091" s="7">
        <f t="shared" si="631"/>
        <v>1273063.5694895128</v>
      </c>
      <c r="M3091" s="7">
        <f t="shared" si="632"/>
        <v>0.12730635694895129</v>
      </c>
      <c r="N3091" s="7">
        <f t="shared" ref="N3091:N3125" si="636">(J3091*$G$6*$N$15)+N3090*$N$14</f>
        <v>3999.0626512683443</v>
      </c>
    </row>
    <row r="3092" spans="2:14" x14ac:dyDescent="0.25">
      <c r="B3092" s="1">
        <f t="shared" si="633"/>
        <v>30740</v>
      </c>
      <c r="C3092" s="4">
        <f t="shared" si="625"/>
        <v>21.347222222222221</v>
      </c>
      <c r="D3092" s="3">
        <f t="shared" si="634"/>
        <v>0.34722222222222143</v>
      </c>
      <c r="E3092" s="1">
        <f t="shared" si="626"/>
        <v>2</v>
      </c>
      <c r="F3092" s="1">
        <f t="shared" si="635"/>
        <v>17.779201225150167</v>
      </c>
      <c r="G3092" s="1">
        <f t="shared" si="627"/>
        <v>0</v>
      </c>
      <c r="H3092" s="1">
        <f t="shared" si="628"/>
        <v>1</v>
      </c>
      <c r="I3092" s="1">
        <f t="shared" si="629"/>
        <v>0</v>
      </c>
      <c r="J3092" s="1">
        <f t="shared" ref="J3092:J3125" si="637">IF(OR(AND(I3092=0,J3091=1),AND(H3092=1,I3092=0)),1,0)</f>
        <v>1</v>
      </c>
      <c r="K3092" s="7">
        <f t="shared" si="630"/>
        <v>1893.5041470180199</v>
      </c>
      <c r="L3092" s="7">
        <f t="shared" si="631"/>
        <v>1263897.511789188</v>
      </c>
      <c r="M3092" s="7">
        <f t="shared" si="632"/>
        <v>0.12638975117891879</v>
      </c>
      <c r="N3092" s="7">
        <f t="shared" si="636"/>
        <v>3999.4375907610065</v>
      </c>
    </row>
    <row r="3093" spans="2:14" x14ac:dyDescent="0.25">
      <c r="B3093" s="1">
        <f t="shared" si="633"/>
        <v>30750</v>
      </c>
      <c r="C3093" s="4">
        <f t="shared" si="625"/>
        <v>21.354166666666668</v>
      </c>
      <c r="D3093" s="3">
        <f t="shared" si="634"/>
        <v>0.35416666666666785</v>
      </c>
      <c r="E3093" s="1">
        <f t="shared" si="626"/>
        <v>2</v>
      </c>
      <c r="F3093" s="1">
        <f t="shared" si="635"/>
        <v>17.905590976329087</v>
      </c>
      <c r="G3093" s="1">
        <f t="shared" si="627"/>
        <v>0</v>
      </c>
      <c r="H3093" s="1">
        <f t="shared" si="628"/>
        <v>1</v>
      </c>
      <c r="I3093" s="1">
        <f t="shared" si="629"/>
        <v>0</v>
      </c>
      <c r="J3093" s="1">
        <f t="shared" si="637"/>
        <v>1</v>
      </c>
      <c r="K3093" s="7">
        <f t="shared" si="630"/>
        <v>1908.6709171594903</v>
      </c>
      <c r="L3093" s="7">
        <f t="shared" si="631"/>
        <v>1254797.449704306</v>
      </c>
      <c r="M3093" s="7">
        <f t="shared" si="632"/>
        <v>0.1254797449704306</v>
      </c>
      <c r="N3093" s="7">
        <f t="shared" si="636"/>
        <v>3999.6625544566036</v>
      </c>
    </row>
    <row r="3094" spans="2:14" x14ac:dyDescent="0.25">
      <c r="B3094" s="1">
        <f t="shared" si="633"/>
        <v>30760</v>
      </c>
      <c r="C3094" s="4">
        <f t="shared" si="625"/>
        <v>21.361111111111111</v>
      </c>
      <c r="D3094" s="3">
        <f t="shared" si="634"/>
        <v>0.36111111111111072</v>
      </c>
      <c r="E3094" s="1">
        <f t="shared" si="626"/>
        <v>2</v>
      </c>
      <c r="F3094" s="1">
        <f t="shared" si="635"/>
        <v>18.031070721299518</v>
      </c>
      <c r="G3094" s="1">
        <f t="shared" si="627"/>
        <v>0</v>
      </c>
      <c r="H3094" s="1">
        <f t="shared" si="628"/>
        <v>1</v>
      </c>
      <c r="I3094" s="1">
        <f t="shared" si="629"/>
        <v>0</v>
      </c>
      <c r="J3094" s="1">
        <f t="shared" si="637"/>
        <v>1</v>
      </c>
      <c r="K3094" s="7">
        <f t="shared" si="630"/>
        <v>1923.7284865559418</v>
      </c>
      <c r="L3094" s="7">
        <f t="shared" si="631"/>
        <v>1245762.9080664348</v>
      </c>
      <c r="M3094" s="7">
        <f t="shared" si="632"/>
        <v>0.12457629080664348</v>
      </c>
      <c r="N3094" s="7">
        <f t="shared" si="636"/>
        <v>3999.797532673962</v>
      </c>
    </row>
    <row r="3095" spans="2:14" x14ac:dyDescent="0.25">
      <c r="B3095" s="1">
        <f t="shared" si="633"/>
        <v>30770</v>
      </c>
      <c r="C3095" s="4">
        <f t="shared" si="625"/>
        <v>21.368055555555557</v>
      </c>
      <c r="D3095" s="3">
        <f t="shared" si="634"/>
        <v>0.36805555555555713</v>
      </c>
      <c r="E3095" s="1">
        <f t="shared" si="626"/>
        <v>2</v>
      </c>
      <c r="F3095" s="1">
        <f t="shared" si="635"/>
        <v>18.155647012106161</v>
      </c>
      <c r="G3095" s="1">
        <f t="shared" si="627"/>
        <v>0</v>
      </c>
      <c r="H3095" s="1">
        <f t="shared" si="628"/>
        <v>1</v>
      </c>
      <c r="I3095" s="1">
        <f t="shared" si="629"/>
        <v>0</v>
      </c>
      <c r="J3095" s="1">
        <f t="shared" si="637"/>
        <v>1</v>
      </c>
      <c r="K3095" s="7">
        <f t="shared" si="630"/>
        <v>1938.6776414527392</v>
      </c>
      <c r="L3095" s="7">
        <f t="shared" si="631"/>
        <v>1236793.4151283563</v>
      </c>
      <c r="M3095" s="7">
        <f t="shared" si="632"/>
        <v>0.12367934151283563</v>
      </c>
      <c r="N3095" s="7">
        <f t="shared" si="636"/>
        <v>3999.8785196043773</v>
      </c>
    </row>
    <row r="3096" spans="2:14" x14ac:dyDescent="0.25">
      <c r="B3096" s="1">
        <f t="shared" si="633"/>
        <v>30780</v>
      </c>
      <c r="C3096" s="4">
        <f t="shared" si="625"/>
        <v>21.375</v>
      </c>
      <c r="D3096" s="3">
        <f t="shared" si="634"/>
        <v>0.375</v>
      </c>
      <c r="E3096" s="1">
        <f t="shared" si="626"/>
        <v>4</v>
      </c>
      <c r="F3096" s="1">
        <f t="shared" si="635"/>
        <v>18.279326353618998</v>
      </c>
      <c r="G3096" s="1">
        <f t="shared" si="627"/>
        <v>0</v>
      </c>
      <c r="H3096" s="1">
        <f t="shared" si="628"/>
        <v>1</v>
      </c>
      <c r="I3096" s="1">
        <f t="shared" si="629"/>
        <v>0</v>
      </c>
      <c r="J3096" s="1">
        <f t="shared" si="637"/>
        <v>1</v>
      </c>
      <c r="K3096" s="7">
        <f t="shared" si="630"/>
        <v>1713.5191624342797</v>
      </c>
      <c r="L3096" s="7">
        <f t="shared" si="631"/>
        <v>1371888.5025394321</v>
      </c>
      <c r="M3096" s="7">
        <f t="shared" si="632"/>
        <v>0.1371888502539432</v>
      </c>
      <c r="N3096" s="7">
        <f t="shared" si="636"/>
        <v>3999.9271117626263</v>
      </c>
    </row>
    <row r="3097" spans="2:14" x14ac:dyDescent="0.25">
      <c r="B3097" s="1">
        <f t="shared" si="633"/>
        <v>30790</v>
      </c>
      <c r="C3097" s="4">
        <f t="shared" si="625"/>
        <v>21.381944444444443</v>
      </c>
      <c r="D3097" s="3">
        <f t="shared" si="634"/>
        <v>0.38194444444444287</v>
      </c>
      <c r="E3097" s="1">
        <f t="shared" si="626"/>
        <v>4</v>
      </c>
      <c r="F3097" s="1">
        <f t="shared" si="635"/>
        <v>18.41651520387294</v>
      </c>
      <c r="G3097" s="1">
        <f t="shared" si="627"/>
        <v>0</v>
      </c>
      <c r="H3097" s="1">
        <f t="shared" si="628"/>
        <v>1</v>
      </c>
      <c r="I3097" s="1">
        <f t="shared" si="629"/>
        <v>0</v>
      </c>
      <c r="J3097" s="1">
        <f t="shared" si="637"/>
        <v>1</v>
      </c>
      <c r="K3097" s="7">
        <f t="shared" si="630"/>
        <v>1729.9818244647527</v>
      </c>
      <c r="L3097" s="7">
        <f t="shared" si="631"/>
        <v>1362010.9053211485</v>
      </c>
      <c r="M3097" s="7">
        <f t="shared" si="632"/>
        <v>0.13620109053211485</v>
      </c>
      <c r="N3097" s="7">
        <f t="shared" si="636"/>
        <v>3999.9562670575756</v>
      </c>
    </row>
    <row r="3098" spans="2:14" x14ac:dyDescent="0.25">
      <c r="B3098" s="1">
        <f t="shared" si="633"/>
        <v>30800</v>
      </c>
      <c r="C3098" s="4">
        <f t="shared" si="625"/>
        <v>21.388888888888889</v>
      </c>
      <c r="D3098" s="3">
        <f t="shared" si="634"/>
        <v>0.38888888888888928</v>
      </c>
      <c r="E3098" s="1">
        <f t="shared" si="626"/>
        <v>4</v>
      </c>
      <c r="F3098" s="1">
        <f t="shared" si="635"/>
        <v>18.552716294405055</v>
      </c>
      <c r="G3098" s="1">
        <f t="shared" si="627"/>
        <v>0</v>
      </c>
      <c r="H3098" s="1">
        <f t="shared" si="628"/>
        <v>1</v>
      </c>
      <c r="I3098" s="1">
        <f t="shared" si="629"/>
        <v>0</v>
      </c>
      <c r="J3098" s="1">
        <f t="shared" si="637"/>
        <v>1</v>
      </c>
      <c r="K3098" s="7">
        <f t="shared" si="630"/>
        <v>1746.3259553286064</v>
      </c>
      <c r="L3098" s="7">
        <f t="shared" si="631"/>
        <v>1352204.4268028364</v>
      </c>
      <c r="M3098" s="7">
        <f t="shared" si="632"/>
        <v>0.13522044268028363</v>
      </c>
      <c r="N3098" s="7">
        <f t="shared" si="636"/>
        <v>3999.9737602345454</v>
      </c>
    </row>
    <row r="3099" spans="2:14" x14ac:dyDescent="0.25">
      <c r="B3099" s="1">
        <f t="shared" si="633"/>
        <v>30810</v>
      </c>
      <c r="C3099" s="4">
        <f t="shared" si="625"/>
        <v>21.395833333333332</v>
      </c>
      <c r="D3099" s="3">
        <f t="shared" si="634"/>
        <v>0.39583333333333215</v>
      </c>
      <c r="E3099" s="1">
        <f t="shared" si="626"/>
        <v>4</v>
      </c>
      <c r="F3099" s="1">
        <f t="shared" si="635"/>
        <v>18.687936737085337</v>
      </c>
      <c r="G3099" s="1">
        <f t="shared" si="627"/>
        <v>0</v>
      </c>
      <c r="H3099" s="1">
        <f t="shared" si="628"/>
        <v>1</v>
      </c>
      <c r="I3099" s="1">
        <f t="shared" si="629"/>
        <v>0</v>
      </c>
      <c r="J3099" s="1">
        <f t="shared" si="637"/>
        <v>1</v>
      </c>
      <c r="K3099" s="7">
        <f t="shared" si="630"/>
        <v>1762.5524084502404</v>
      </c>
      <c r="L3099" s="7">
        <f t="shared" si="631"/>
        <v>1342468.5549298557</v>
      </c>
      <c r="M3099" s="7">
        <f t="shared" si="632"/>
        <v>0.13424685549298557</v>
      </c>
      <c r="N3099" s="7">
        <f t="shared" si="636"/>
        <v>3999.9842561407272</v>
      </c>
    </row>
    <row r="3100" spans="2:14" x14ac:dyDescent="0.25">
      <c r="B3100" s="1">
        <f t="shared" si="633"/>
        <v>30820</v>
      </c>
      <c r="C3100" s="4">
        <f t="shared" si="625"/>
        <v>21.402777777777779</v>
      </c>
      <c r="D3100" s="3">
        <f t="shared" si="634"/>
        <v>0.40277777777777857</v>
      </c>
      <c r="E3100" s="1">
        <f t="shared" si="626"/>
        <v>4</v>
      </c>
      <c r="F3100" s="1">
        <f t="shared" si="635"/>
        <v>18.822183592578323</v>
      </c>
      <c r="G3100" s="1">
        <f t="shared" si="627"/>
        <v>0</v>
      </c>
      <c r="H3100" s="1">
        <f t="shared" si="628"/>
        <v>1</v>
      </c>
      <c r="I3100" s="1">
        <f t="shared" si="629"/>
        <v>0</v>
      </c>
      <c r="J3100" s="1">
        <f t="shared" si="637"/>
        <v>1</v>
      </c>
      <c r="K3100" s="7">
        <f t="shared" si="630"/>
        <v>1778.6620311093986</v>
      </c>
      <c r="L3100" s="7">
        <f t="shared" si="631"/>
        <v>1332802.7813343611</v>
      </c>
      <c r="M3100" s="7">
        <f t="shared" si="632"/>
        <v>0.1332802781334361</v>
      </c>
      <c r="N3100" s="7">
        <f t="shared" si="636"/>
        <v>3999.9905536844362</v>
      </c>
    </row>
    <row r="3101" spans="2:14" x14ac:dyDescent="0.25">
      <c r="B3101" s="1">
        <f t="shared" si="633"/>
        <v>30830</v>
      </c>
      <c r="C3101" s="4">
        <f t="shared" si="625"/>
        <v>21.409722222222221</v>
      </c>
      <c r="D3101" s="3">
        <f t="shared" si="634"/>
        <v>0.40972222222222143</v>
      </c>
      <c r="E3101" s="1">
        <f t="shared" si="626"/>
        <v>4</v>
      </c>
      <c r="F3101" s="1">
        <f t="shared" si="635"/>
        <v>18.95546387071176</v>
      </c>
      <c r="G3101" s="1">
        <f t="shared" si="627"/>
        <v>0</v>
      </c>
      <c r="H3101" s="1">
        <f t="shared" si="628"/>
        <v>1</v>
      </c>
      <c r="I3101" s="1">
        <f t="shared" si="629"/>
        <v>0</v>
      </c>
      <c r="J3101" s="1">
        <f t="shared" si="637"/>
        <v>1</v>
      </c>
      <c r="K3101" s="7">
        <f t="shared" si="630"/>
        <v>1794.6556644854111</v>
      </c>
      <c r="L3101" s="7">
        <f t="shared" si="631"/>
        <v>1323206.6013087537</v>
      </c>
      <c r="M3101" s="7">
        <f t="shared" si="632"/>
        <v>0.13232066013087537</v>
      </c>
      <c r="N3101" s="7">
        <f t="shared" si="636"/>
        <v>3999.9943322106615</v>
      </c>
    </row>
    <row r="3102" spans="2:14" x14ac:dyDescent="0.25">
      <c r="B3102" s="1">
        <f t="shared" si="633"/>
        <v>30840</v>
      </c>
      <c r="C3102" s="4">
        <f t="shared" si="625"/>
        <v>21.416666666666668</v>
      </c>
      <c r="D3102" s="3">
        <f t="shared" si="634"/>
        <v>0.41666666666666785</v>
      </c>
      <c r="E3102" s="1">
        <f t="shared" si="626"/>
        <v>7</v>
      </c>
      <c r="F3102" s="1">
        <f t="shared" si="635"/>
        <v>19.087784530842637</v>
      </c>
      <c r="G3102" s="1">
        <f t="shared" si="627"/>
        <v>0</v>
      </c>
      <c r="H3102" s="1">
        <f t="shared" si="628"/>
        <v>1</v>
      </c>
      <c r="I3102" s="1">
        <f t="shared" si="629"/>
        <v>0</v>
      </c>
      <c r="J3102" s="1">
        <f t="shared" si="637"/>
        <v>1</v>
      </c>
      <c r="K3102" s="7">
        <f t="shared" si="630"/>
        <v>1450.5341437011161</v>
      </c>
      <c r="L3102" s="7">
        <f t="shared" si="631"/>
        <v>1529679.5137793303</v>
      </c>
      <c r="M3102" s="7">
        <f t="shared" si="632"/>
        <v>0.15296795137793304</v>
      </c>
      <c r="N3102" s="7">
        <f t="shared" si="636"/>
        <v>3999.9965993263968</v>
      </c>
    </row>
    <row r="3103" spans="2:14" x14ac:dyDescent="0.25">
      <c r="B3103" s="1">
        <f t="shared" si="633"/>
        <v>30850</v>
      </c>
      <c r="C3103" s="4">
        <f t="shared" si="625"/>
        <v>21.423611111111111</v>
      </c>
      <c r="D3103" s="3">
        <f t="shared" si="634"/>
        <v>0.42361111111111072</v>
      </c>
      <c r="E3103" s="1">
        <f t="shared" si="626"/>
        <v>7</v>
      </c>
      <c r="F3103" s="1">
        <f t="shared" si="635"/>
        <v>19.240752482220568</v>
      </c>
      <c r="G3103" s="1">
        <f t="shared" si="627"/>
        <v>0</v>
      </c>
      <c r="H3103" s="1">
        <f t="shared" si="628"/>
        <v>1</v>
      </c>
      <c r="I3103" s="1">
        <f t="shared" si="629"/>
        <v>0</v>
      </c>
      <c r="J3103" s="1">
        <f t="shared" si="637"/>
        <v>1</v>
      </c>
      <c r="K3103" s="7">
        <f t="shared" si="630"/>
        <v>1468.890297866468</v>
      </c>
      <c r="L3103" s="7">
        <f t="shared" si="631"/>
        <v>1518665.821280119</v>
      </c>
      <c r="M3103" s="7">
        <f t="shared" si="632"/>
        <v>0.15186658212801191</v>
      </c>
      <c r="N3103" s="7">
        <f t="shared" si="636"/>
        <v>3999.997959595838</v>
      </c>
    </row>
    <row r="3104" spans="2:14" x14ac:dyDescent="0.25">
      <c r="B3104" s="1">
        <f t="shared" si="633"/>
        <v>30860</v>
      </c>
      <c r="C3104" s="4">
        <f t="shared" si="625"/>
        <v>21.430555555555557</v>
      </c>
      <c r="D3104" s="3">
        <f t="shared" si="634"/>
        <v>0.43055555555555713</v>
      </c>
      <c r="E3104" s="1">
        <f t="shared" si="626"/>
        <v>7</v>
      </c>
      <c r="F3104" s="1">
        <f t="shared" si="635"/>
        <v>19.39261906434858</v>
      </c>
      <c r="G3104" s="1">
        <f t="shared" si="627"/>
        <v>0</v>
      </c>
      <c r="H3104" s="1">
        <f t="shared" si="628"/>
        <v>1</v>
      </c>
      <c r="I3104" s="1">
        <f t="shared" si="629"/>
        <v>0</v>
      </c>
      <c r="J3104" s="1">
        <f t="shared" si="637"/>
        <v>1</v>
      </c>
      <c r="K3104" s="7">
        <f t="shared" si="630"/>
        <v>1487.1142877218294</v>
      </c>
      <c r="L3104" s="7">
        <f t="shared" si="631"/>
        <v>1507731.4273669024</v>
      </c>
      <c r="M3104" s="7">
        <f t="shared" si="632"/>
        <v>0.15077314273669024</v>
      </c>
      <c r="N3104" s="7">
        <f t="shared" si="636"/>
        <v>3999.9987757575027</v>
      </c>
    </row>
    <row r="3105" spans="2:14" x14ac:dyDescent="0.25">
      <c r="B3105" s="1">
        <f t="shared" si="633"/>
        <v>30870</v>
      </c>
      <c r="C3105" s="4">
        <f t="shared" si="625"/>
        <v>21.4375</v>
      </c>
      <c r="D3105" s="3">
        <f t="shared" si="634"/>
        <v>0.4375</v>
      </c>
      <c r="E3105" s="1">
        <f t="shared" si="626"/>
        <v>7</v>
      </c>
      <c r="F3105" s="1">
        <f t="shared" si="635"/>
        <v>19.543392207085269</v>
      </c>
      <c r="G3105" s="1">
        <f t="shared" si="627"/>
        <v>0</v>
      </c>
      <c r="H3105" s="1">
        <f t="shared" si="628"/>
        <v>1</v>
      </c>
      <c r="I3105" s="1">
        <f t="shared" si="629"/>
        <v>0</v>
      </c>
      <c r="J3105" s="1">
        <f t="shared" si="637"/>
        <v>1</v>
      </c>
      <c r="K3105" s="7">
        <f t="shared" si="630"/>
        <v>1505.207064850232</v>
      </c>
      <c r="L3105" s="7">
        <f t="shared" si="631"/>
        <v>1496875.7610898607</v>
      </c>
      <c r="M3105" s="7">
        <f t="shared" si="632"/>
        <v>0.14968757610898606</v>
      </c>
      <c r="N3105" s="7">
        <f t="shared" si="636"/>
        <v>3999.9992654545017</v>
      </c>
    </row>
    <row r="3106" spans="2:14" x14ac:dyDescent="0.25">
      <c r="B3106" s="1">
        <f t="shared" si="633"/>
        <v>30880</v>
      </c>
      <c r="C3106" s="4">
        <f t="shared" si="625"/>
        <v>21.444444444444443</v>
      </c>
      <c r="D3106" s="3">
        <f t="shared" si="634"/>
        <v>0.44444444444444287</v>
      </c>
      <c r="E3106" s="1">
        <f t="shared" si="626"/>
        <v>7</v>
      </c>
      <c r="F3106" s="1">
        <f t="shared" si="635"/>
        <v>19.693079783194253</v>
      </c>
      <c r="G3106" s="1">
        <f t="shared" si="627"/>
        <v>0</v>
      </c>
      <c r="H3106" s="1">
        <f t="shared" si="628"/>
        <v>1</v>
      </c>
      <c r="I3106" s="1">
        <f t="shared" si="629"/>
        <v>0</v>
      </c>
      <c r="J3106" s="1">
        <f t="shared" si="637"/>
        <v>1</v>
      </c>
      <c r="K3106" s="7">
        <f t="shared" si="630"/>
        <v>1523.1695739833103</v>
      </c>
      <c r="L3106" s="7">
        <f t="shared" si="631"/>
        <v>1486098.2556100138</v>
      </c>
      <c r="M3106" s="7">
        <f t="shared" si="632"/>
        <v>0.14860982556100139</v>
      </c>
      <c r="N3106" s="7">
        <f t="shared" si="636"/>
        <v>3999.9995592727009</v>
      </c>
    </row>
    <row r="3107" spans="2:14" x14ac:dyDescent="0.25">
      <c r="B3107" s="1">
        <f t="shared" si="633"/>
        <v>30890</v>
      </c>
      <c r="C3107" s="4">
        <f t="shared" si="625"/>
        <v>21.451388888888889</v>
      </c>
      <c r="D3107" s="3">
        <f t="shared" si="634"/>
        <v>0.45138888888888928</v>
      </c>
      <c r="E3107" s="1">
        <f t="shared" si="626"/>
        <v>7</v>
      </c>
      <c r="F3107" s="1">
        <f t="shared" si="635"/>
        <v>19.841689608755257</v>
      </c>
      <c r="G3107" s="1">
        <f t="shared" si="627"/>
        <v>0</v>
      </c>
      <c r="H3107" s="1">
        <f t="shared" si="628"/>
        <v>1</v>
      </c>
      <c r="I3107" s="1">
        <f t="shared" si="629"/>
        <v>0</v>
      </c>
      <c r="J3107" s="1">
        <f t="shared" si="637"/>
        <v>1</v>
      </c>
      <c r="K3107" s="7">
        <f t="shared" si="630"/>
        <v>1541.0027530506306</v>
      </c>
      <c r="L3107" s="7">
        <f t="shared" si="631"/>
        <v>1475398.348169622</v>
      </c>
      <c r="M3107" s="7">
        <f t="shared" si="632"/>
        <v>0.1475398348169622</v>
      </c>
      <c r="N3107" s="7">
        <f t="shared" si="636"/>
        <v>3999.9997355636206</v>
      </c>
    </row>
    <row r="3108" spans="2:14" x14ac:dyDescent="0.25">
      <c r="B3108" s="1">
        <f t="shared" si="633"/>
        <v>30900</v>
      </c>
      <c r="C3108" s="4">
        <f t="shared" si="625"/>
        <v>21.458333333333332</v>
      </c>
      <c r="D3108" s="3">
        <f t="shared" si="634"/>
        <v>0.45833333333333215</v>
      </c>
      <c r="E3108" s="1">
        <f t="shared" si="626"/>
        <v>7</v>
      </c>
      <c r="F3108" s="1">
        <f t="shared" si="635"/>
        <v>19.989229443572217</v>
      </c>
      <c r="G3108" s="1">
        <f t="shared" si="627"/>
        <v>0</v>
      </c>
      <c r="H3108" s="1">
        <f t="shared" si="628"/>
        <v>1</v>
      </c>
      <c r="I3108" s="1">
        <f t="shared" si="629"/>
        <v>0</v>
      </c>
      <c r="J3108" s="1">
        <f t="shared" si="637"/>
        <v>1</v>
      </c>
      <c r="K3108" s="7">
        <f t="shared" si="630"/>
        <v>1558.7075332286659</v>
      </c>
      <c r="L3108" s="7">
        <f t="shared" si="631"/>
        <v>1464775.4800628005</v>
      </c>
      <c r="M3108" s="7">
        <f t="shared" si="632"/>
        <v>0.14647754800628005</v>
      </c>
      <c r="N3108" s="7">
        <f t="shared" si="636"/>
        <v>3999.9998413381722</v>
      </c>
    </row>
    <row r="3109" spans="2:14" x14ac:dyDescent="0.25">
      <c r="B3109" s="1">
        <f t="shared" si="633"/>
        <v>30910</v>
      </c>
      <c r="C3109" s="4">
        <f t="shared" si="625"/>
        <v>21.465277777777779</v>
      </c>
      <c r="D3109" s="3">
        <f t="shared" si="634"/>
        <v>0.46527777777777857</v>
      </c>
      <c r="E3109" s="1">
        <f t="shared" si="626"/>
        <v>10</v>
      </c>
      <c r="F3109" s="1">
        <f t="shared" si="635"/>
        <v>20.135706991578498</v>
      </c>
      <c r="G3109" s="1">
        <f t="shared" si="627"/>
        <v>0</v>
      </c>
      <c r="H3109" s="1">
        <f t="shared" si="628"/>
        <v>0</v>
      </c>
      <c r="I3109" s="1">
        <f t="shared" si="629"/>
        <v>0</v>
      </c>
      <c r="J3109" s="1">
        <f t="shared" si="637"/>
        <v>1</v>
      </c>
      <c r="K3109" s="7">
        <f t="shared" si="630"/>
        <v>1216.2848389894195</v>
      </c>
      <c r="L3109" s="7">
        <f t="shared" si="631"/>
        <v>1670229.0966063482</v>
      </c>
      <c r="M3109" s="7">
        <f t="shared" si="632"/>
        <v>0.16702290966063482</v>
      </c>
      <c r="N3109" s="7">
        <f t="shared" si="636"/>
        <v>3999.9999048029031</v>
      </c>
    </row>
    <row r="3110" spans="2:14" x14ac:dyDescent="0.25">
      <c r="B3110" s="1">
        <f t="shared" si="633"/>
        <v>30920</v>
      </c>
      <c r="C3110" s="4">
        <f t="shared" si="625"/>
        <v>21.472222222222221</v>
      </c>
      <c r="D3110" s="3">
        <f t="shared" si="634"/>
        <v>0.47222222222222143</v>
      </c>
      <c r="E3110" s="1">
        <f t="shared" si="626"/>
        <v>10</v>
      </c>
      <c r="F3110" s="1">
        <f t="shared" si="635"/>
        <v>20.302729901239132</v>
      </c>
      <c r="G3110" s="1">
        <f t="shared" si="627"/>
        <v>0</v>
      </c>
      <c r="H3110" s="1">
        <f t="shared" si="628"/>
        <v>0</v>
      </c>
      <c r="I3110" s="1">
        <f t="shared" si="629"/>
        <v>1</v>
      </c>
      <c r="J3110" s="1">
        <f t="shared" si="637"/>
        <v>0</v>
      </c>
      <c r="K3110" s="7">
        <f t="shared" si="630"/>
        <v>1236.3275881486957</v>
      </c>
      <c r="L3110" s="7">
        <f t="shared" si="631"/>
        <v>-741796.55288921739</v>
      </c>
      <c r="M3110" s="7">
        <f t="shared" si="632"/>
        <v>-7.4179655288921745E-2</v>
      </c>
      <c r="N3110" s="7">
        <f t="shared" si="636"/>
        <v>2399.9999428817418</v>
      </c>
    </row>
    <row r="3111" spans="2:14" x14ac:dyDescent="0.25">
      <c r="B3111" s="1">
        <f t="shared" si="633"/>
        <v>30930</v>
      </c>
      <c r="C3111" s="4">
        <f t="shared" si="625"/>
        <v>21.479166666666668</v>
      </c>
      <c r="D3111" s="3">
        <f t="shared" si="634"/>
        <v>0.47916666666666785</v>
      </c>
      <c r="E3111" s="1">
        <f t="shared" si="626"/>
        <v>10</v>
      </c>
      <c r="F3111" s="1">
        <f t="shared" si="635"/>
        <v>20.22855024595021</v>
      </c>
      <c r="G3111" s="1">
        <f t="shared" si="627"/>
        <v>0</v>
      </c>
      <c r="H3111" s="1">
        <f t="shared" si="628"/>
        <v>0</v>
      </c>
      <c r="I3111" s="1">
        <f t="shared" si="629"/>
        <v>0</v>
      </c>
      <c r="J3111" s="1">
        <f t="shared" si="637"/>
        <v>0</v>
      </c>
      <c r="K3111" s="7">
        <f t="shared" si="630"/>
        <v>1227.426029514025</v>
      </c>
      <c r="L3111" s="7">
        <f t="shared" si="631"/>
        <v>-736455.61770841491</v>
      </c>
      <c r="M3111" s="7">
        <f t="shared" si="632"/>
        <v>-7.3645561770841486E-2</v>
      </c>
      <c r="N3111" s="7">
        <f t="shared" si="636"/>
        <v>1439.999965729045</v>
      </c>
    </row>
    <row r="3112" spans="2:14" x14ac:dyDescent="0.25">
      <c r="B3112" s="1">
        <f t="shared" si="633"/>
        <v>30940</v>
      </c>
      <c r="C3112" s="4">
        <f t="shared" si="625"/>
        <v>21.486111111111111</v>
      </c>
      <c r="D3112" s="3">
        <f t="shared" si="634"/>
        <v>0.48611111111111072</v>
      </c>
      <c r="E3112" s="1">
        <f t="shared" si="626"/>
        <v>10</v>
      </c>
      <c r="F3112" s="1">
        <f t="shared" si="635"/>
        <v>20.154904684179368</v>
      </c>
      <c r="G3112" s="1">
        <f t="shared" si="627"/>
        <v>0</v>
      </c>
      <c r="H3112" s="1">
        <f t="shared" si="628"/>
        <v>0</v>
      </c>
      <c r="I3112" s="1">
        <f t="shared" si="629"/>
        <v>0</v>
      </c>
      <c r="J3112" s="1">
        <f t="shared" si="637"/>
        <v>0</v>
      </c>
      <c r="K3112" s="7">
        <f t="shared" si="630"/>
        <v>1218.5885621015238</v>
      </c>
      <c r="L3112" s="7">
        <f t="shared" si="631"/>
        <v>-731153.13726091431</v>
      </c>
      <c r="M3112" s="7">
        <f t="shared" si="632"/>
        <v>-7.3115313726091438E-2</v>
      </c>
      <c r="N3112" s="7">
        <f t="shared" si="636"/>
        <v>863.99997943742699</v>
      </c>
    </row>
    <row r="3113" spans="2:14" x14ac:dyDescent="0.25">
      <c r="B3113" s="1">
        <f t="shared" si="633"/>
        <v>30950</v>
      </c>
      <c r="C3113" s="4">
        <f t="shared" si="625"/>
        <v>21.493055555555557</v>
      </c>
      <c r="D3113" s="3">
        <f t="shared" si="634"/>
        <v>0.49305555555555713</v>
      </c>
      <c r="E3113" s="1">
        <f t="shared" si="626"/>
        <v>10</v>
      </c>
      <c r="F3113" s="1">
        <f t="shared" si="635"/>
        <v>20.081789370453276</v>
      </c>
      <c r="G3113" s="1">
        <f t="shared" si="627"/>
        <v>0</v>
      </c>
      <c r="H3113" s="1">
        <f t="shared" si="628"/>
        <v>0</v>
      </c>
      <c r="I3113" s="1">
        <f t="shared" si="629"/>
        <v>0</v>
      </c>
      <c r="J3113" s="1">
        <f t="shared" si="637"/>
        <v>0</v>
      </c>
      <c r="K3113" s="7">
        <f t="shared" si="630"/>
        <v>1209.8147244543929</v>
      </c>
      <c r="L3113" s="7">
        <f t="shared" si="631"/>
        <v>-725888.83467263565</v>
      </c>
      <c r="M3113" s="7">
        <f t="shared" si="632"/>
        <v>-7.2588883467263568E-2</v>
      </c>
      <c r="N3113" s="7">
        <f t="shared" si="636"/>
        <v>518.39998766245617</v>
      </c>
    </row>
    <row r="3114" spans="2:14" x14ac:dyDescent="0.25">
      <c r="B3114" s="1">
        <f t="shared" si="633"/>
        <v>30960</v>
      </c>
      <c r="C3114" s="4">
        <f t="shared" si="625"/>
        <v>21.5</v>
      </c>
      <c r="D3114" s="3">
        <f t="shared" si="634"/>
        <v>0.5</v>
      </c>
      <c r="E3114" s="1">
        <f t="shared" si="626"/>
        <v>11</v>
      </c>
      <c r="F3114" s="1">
        <f t="shared" si="635"/>
        <v>20.009200486986011</v>
      </c>
      <c r="G3114" s="1">
        <f t="shared" si="627"/>
        <v>0</v>
      </c>
      <c r="H3114" s="1">
        <f t="shared" si="628"/>
        <v>0</v>
      </c>
      <c r="I3114" s="1">
        <f t="shared" si="629"/>
        <v>0</v>
      </c>
      <c r="J3114" s="1">
        <f t="shared" si="637"/>
        <v>0</v>
      </c>
      <c r="K3114" s="7">
        <f t="shared" si="630"/>
        <v>1081.1040584383211</v>
      </c>
      <c r="L3114" s="7">
        <f t="shared" si="631"/>
        <v>-648662.43506299262</v>
      </c>
      <c r="M3114" s="7">
        <f t="shared" si="632"/>
        <v>-6.4866243506299257E-2</v>
      </c>
      <c r="N3114" s="7">
        <f t="shared" si="636"/>
        <v>311.03999259747371</v>
      </c>
    </row>
    <row r="3115" spans="2:14" x14ac:dyDescent="0.25">
      <c r="B3115" s="1">
        <f t="shared" si="633"/>
        <v>30970</v>
      </c>
      <c r="C3115" s="4">
        <f t="shared" si="625"/>
        <v>21.506944444444443</v>
      </c>
      <c r="D3115" s="3">
        <f t="shared" si="634"/>
        <v>0.50694444444444287</v>
      </c>
      <c r="E3115" s="1">
        <f t="shared" si="626"/>
        <v>11</v>
      </c>
      <c r="F3115" s="1">
        <f t="shared" si="635"/>
        <v>19.944334243479712</v>
      </c>
      <c r="G3115" s="1">
        <f t="shared" si="627"/>
        <v>0</v>
      </c>
      <c r="H3115" s="1">
        <f t="shared" si="628"/>
        <v>1</v>
      </c>
      <c r="I3115" s="1">
        <f t="shared" si="629"/>
        <v>0</v>
      </c>
      <c r="J3115" s="1">
        <f t="shared" si="637"/>
        <v>1</v>
      </c>
      <c r="K3115" s="7">
        <f t="shared" si="630"/>
        <v>1073.3201092175655</v>
      </c>
      <c r="L3115" s="7">
        <f t="shared" si="631"/>
        <v>1756007.9344694607</v>
      </c>
      <c r="M3115" s="7">
        <f t="shared" si="632"/>
        <v>0.17560079344694607</v>
      </c>
      <c r="N3115" s="7">
        <f t="shared" si="636"/>
        <v>1786.6239955584842</v>
      </c>
    </row>
    <row r="3116" spans="2:14" x14ac:dyDescent="0.25">
      <c r="B3116" s="1">
        <f t="shared" si="633"/>
        <v>30980</v>
      </c>
      <c r="C3116" s="4">
        <f t="shared" si="625"/>
        <v>21.513888888888889</v>
      </c>
      <c r="D3116" s="3">
        <f t="shared" si="634"/>
        <v>0.51388888888888928</v>
      </c>
      <c r="E3116" s="1">
        <f t="shared" si="626"/>
        <v>11</v>
      </c>
      <c r="F3116" s="1">
        <f t="shared" si="635"/>
        <v>20.119935036926659</v>
      </c>
      <c r="G3116" s="1">
        <f t="shared" si="627"/>
        <v>0</v>
      </c>
      <c r="H3116" s="1">
        <f t="shared" si="628"/>
        <v>0</v>
      </c>
      <c r="I3116" s="1">
        <f t="shared" si="629"/>
        <v>0</v>
      </c>
      <c r="J3116" s="1">
        <f t="shared" si="637"/>
        <v>1</v>
      </c>
      <c r="K3116" s="7">
        <f t="shared" si="630"/>
        <v>1094.3922044311989</v>
      </c>
      <c r="L3116" s="7">
        <f t="shared" si="631"/>
        <v>1743364.6773412805</v>
      </c>
      <c r="M3116" s="7">
        <f t="shared" si="632"/>
        <v>0.17433646773412806</v>
      </c>
      <c r="N3116" s="7">
        <f t="shared" si="636"/>
        <v>2671.9743973350905</v>
      </c>
    </row>
    <row r="3117" spans="2:14" x14ac:dyDescent="0.25">
      <c r="B3117" s="1">
        <f t="shared" si="633"/>
        <v>30990</v>
      </c>
      <c r="C3117" s="4">
        <f t="shared" si="625"/>
        <v>21.520833333333332</v>
      </c>
      <c r="D3117" s="3">
        <f t="shared" si="634"/>
        <v>0.52083333333333215</v>
      </c>
      <c r="E3117" s="1">
        <f t="shared" si="626"/>
        <v>11</v>
      </c>
      <c r="F3117" s="1">
        <f t="shared" si="635"/>
        <v>20.294271504660788</v>
      </c>
      <c r="G3117" s="1">
        <f t="shared" si="627"/>
        <v>0</v>
      </c>
      <c r="H3117" s="1">
        <f t="shared" si="628"/>
        <v>0</v>
      </c>
      <c r="I3117" s="1">
        <f t="shared" si="629"/>
        <v>0</v>
      </c>
      <c r="J3117" s="1">
        <f t="shared" si="637"/>
        <v>1</v>
      </c>
      <c r="K3117" s="7">
        <f t="shared" si="630"/>
        <v>1115.3125805592945</v>
      </c>
      <c r="L3117" s="7">
        <f t="shared" si="631"/>
        <v>1730812.4516644233</v>
      </c>
      <c r="M3117" s="7">
        <f t="shared" si="632"/>
        <v>0.17308124516644233</v>
      </c>
      <c r="N3117" s="7">
        <f t="shared" si="636"/>
        <v>3203.1846384010541</v>
      </c>
    </row>
    <row r="3118" spans="2:14" x14ac:dyDescent="0.25">
      <c r="B3118" s="1">
        <f t="shared" si="633"/>
        <v>31000</v>
      </c>
      <c r="C3118" s="4">
        <f t="shared" si="625"/>
        <v>21.527777777777779</v>
      </c>
      <c r="D3118" s="3">
        <f t="shared" si="634"/>
        <v>0.52777777777777857</v>
      </c>
      <c r="E3118" s="1">
        <f t="shared" si="626"/>
        <v>11</v>
      </c>
      <c r="F3118" s="1">
        <f t="shared" si="635"/>
        <v>20.467352749827231</v>
      </c>
      <c r="G3118" s="1">
        <f t="shared" si="627"/>
        <v>0</v>
      </c>
      <c r="H3118" s="1">
        <f t="shared" si="628"/>
        <v>0</v>
      </c>
      <c r="I3118" s="1">
        <f t="shared" si="629"/>
        <v>1</v>
      </c>
      <c r="J3118" s="1">
        <f t="shared" si="637"/>
        <v>0</v>
      </c>
      <c r="K3118" s="7">
        <f t="shared" si="630"/>
        <v>1136.0823299792676</v>
      </c>
      <c r="L3118" s="7">
        <f t="shared" si="631"/>
        <v>-681649.39798756049</v>
      </c>
      <c r="M3118" s="7">
        <f t="shared" si="632"/>
        <v>-6.8164939798756055E-2</v>
      </c>
      <c r="N3118" s="7">
        <f t="shared" si="636"/>
        <v>1921.9107830406324</v>
      </c>
    </row>
    <row r="3119" spans="2:14" x14ac:dyDescent="0.25">
      <c r="B3119" s="1">
        <f t="shared" si="633"/>
        <v>31010</v>
      </c>
      <c r="C3119" s="4">
        <f t="shared" si="625"/>
        <v>21.534722222222221</v>
      </c>
      <c r="D3119" s="3">
        <f t="shared" si="634"/>
        <v>0.53472222222222143</v>
      </c>
      <c r="E3119" s="1">
        <f t="shared" si="626"/>
        <v>11</v>
      </c>
      <c r="F3119" s="1">
        <f t="shared" si="635"/>
        <v>20.399187810028476</v>
      </c>
      <c r="G3119" s="1">
        <f t="shared" si="627"/>
        <v>0</v>
      </c>
      <c r="H3119" s="1">
        <f t="shared" si="628"/>
        <v>0</v>
      </c>
      <c r="I3119" s="1">
        <f t="shared" si="629"/>
        <v>1</v>
      </c>
      <c r="J3119" s="1">
        <f t="shared" si="637"/>
        <v>0</v>
      </c>
      <c r="K3119" s="7">
        <f t="shared" si="630"/>
        <v>1127.9025372034171</v>
      </c>
      <c r="L3119" s="7">
        <f t="shared" si="631"/>
        <v>-676741.5223220503</v>
      </c>
      <c r="M3119" s="7">
        <f t="shared" si="632"/>
        <v>-6.7674152232205034E-2</v>
      </c>
      <c r="N3119" s="7">
        <f t="shared" si="636"/>
        <v>1153.1464698243794</v>
      </c>
    </row>
    <row r="3120" spans="2:14" x14ac:dyDescent="0.25">
      <c r="B3120" s="1">
        <f t="shared" si="633"/>
        <v>31020</v>
      </c>
      <c r="C3120" s="4">
        <f t="shared" si="625"/>
        <v>21.541666666666668</v>
      </c>
      <c r="D3120" s="3">
        <f t="shared" si="634"/>
        <v>0.54166666666666785</v>
      </c>
      <c r="E3120" s="1">
        <f t="shared" si="626"/>
        <v>12</v>
      </c>
      <c r="F3120" s="1">
        <f t="shared" si="635"/>
        <v>20.331513657796272</v>
      </c>
      <c r="G3120" s="1">
        <f t="shared" si="627"/>
        <v>0</v>
      </c>
      <c r="H3120" s="1">
        <f t="shared" si="628"/>
        <v>0</v>
      </c>
      <c r="I3120" s="1">
        <f t="shared" si="629"/>
        <v>1</v>
      </c>
      <c r="J3120" s="1">
        <f t="shared" si="637"/>
        <v>0</v>
      </c>
      <c r="K3120" s="7">
        <f t="shared" si="630"/>
        <v>999.78163893555245</v>
      </c>
      <c r="L3120" s="7">
        <f t="shared" si="631"/>
        <v>-599868.98336133151</v>
      </c>
      <c r="M3120" s="7">
        <f t="shared" si="632"/>
        <v>-5.9986898336133153E-2</v>
      </c>
      <c r="N3120" s="7">
        <f t="shared" si="636"/>
        <v>691.88788189462764</v>
      </c>
    </row>
    <row r="3121" spans="2:14" x14ac:dyDescent="0.25">
      <c r="B3121" s="1">
        <f t="shared" si="633"/>
        <v>31030</v>
      </c>
      <c r="C3121" s="4">
        <f t="shared" si="625"/>
        <v>21.548611111111111</v>
      </c>
      <c r="D3121" s="3">
        <f t="shared" si="634"/>
        <v>0.54861111111111072</v>
      </c>
      <c r="E3121" s="1">
        <f t="shared" si="626"/>
        <v>12</v>
      </c>
      <c r="F3121" s="1">
        <f t="shared" si="635"/>
        <v>20.271526759460137</v>
      </c>
      <c r="G3121" s="1">
        <f t="shared" si="627"/>
        <v>0</v>
      </c>
      <c r="H3121" s="1">
        <f t="shared" si="628"/>
        <v>0</v>
      </c>
      <c r="I3121" s="1">
        <f t="shared" si="629"/>
        <v>0</v>
      </c>
      <c r="J3121" s="1">
        <f t="shared" si="637"/>
        <v>0</v>
      </c>
      <c r="K3121" s="7">
        <f t="shared" si="630"/>
        <v>992.58321113521629</v>
      </c>
      <c r="L3121" s="7">
        <f t="shared" si="631"/>
        <v>-595549.92668112984</v>
      </c>
      <c r="M3121" s="7">
        <f t="shared" si="632"/>
        <v>-5.9554992668112983E-2</v>
      </c>
      <c r="N3121" s="7">
        <f t="shared" si="636"/>
        <v>415.13272913677656</v>
      </c>
    </row>
    <row r="3122" spans="2:14" x14ac:dyDescent="0.25">
      <c r="B3122" s="1">
        <f t="shared" si="633"/>
        <v>31040</v>
      </c>
      <c r="C3122" s="4">
        <f t="shared" si="625"/>
        <v>21.555555555555557</v>
      </c>
      <c r="D3122" s="3">
        <f t="shared" si="634"/>
        <v>0.55555555555555713</v>
      </c>
      <c r="E3122" s="1">
        <f t="shared" si="626"/>
        <v>12</v>
      </c>
      <c r="F3122" s="1">
        <f t="shared" si="635"/>
        <v>20.211971766792026</v>
      </c>
      <c r="G3122" s="1">
        <f t="shared" si="627"/>
        <v>0</v>
      </c>
      <c r="H3122" s="1">
        <f t="shared" si="628"/>
        <v>0</v>
      </c>
      <c r="I3122" s="1">
        <f t="shared" si="629"/>
        <v>0</v>
      </c>
      <c r="J3122" s="1">
        <f t="shared" si="637"/>
        <v>0</v>
      </c>
      <c r="K3122" s="7">
        <f t="shared" si="630"/>
        <v>985.4366120150429</v>
      </c>
      <c r="L3122" s="7">
        <f t="shared" si="631"/>
        <v>-591261.96720902575</v>
      </c>
      <c r="M3122" s="7">
        <f t="shared" si="632"/>
        <v>-5.9126196720902573E-2</v>
      </c>
      <c r="N3122" s="7">
        <f t="shared" si="636"/>
        <v>249.07963748206592</v>
      </c>
    </row>
    <row r="3123" spans="2:14" x14ac:dyDescent="0.25">
      <c r="B3123" s="1">
        <f t="shared" si="633"/>
        <v>31050</v>
      </c>
      <c r="C3123" s="4">
        <f t="shared" si="625"/>
        <v>21.5625</v>
      </c>
      <c r="D3123" s="3">
        <f t="shared" si="634"/>
        <v>0.5625</v>
      </c>
      <c r="E3123" s="1">
        <f t="shared" si="626"/>
        <v>12</v>
      </c>
      <c r="F3123" s="1">
        <f t="shared" si="635"/>
        <v>20.152845570071122</v>
      </c>
      <c r="G3123" s="1">
        <f t="shared" si="627"/>
        <v>0</v>
      </c>
      <c r="H3123" s="1">
        <f t="shared" si="628"/>
        <v>0</v>
      </c>
      <c r="I3123" s="1">
        <f t="shared" si="629"/>
        <v>0</v>
      </c>
      <c r="J3123" s="1">
        <f t="shared" si="637"/>
        <v>0</v>
      </c>
      <c r="K3123" s="7">
        <f t="shared" si="630"/>
        <v>978.34146840853452</v>
      </c>
      <c r="L3123" s="7">
        <f t="shared" si="631"/>
        <v>-587004.88104512077</v>
      </c>
      <c r="M3123" s="7">
        <f t="shared" si="632"/>
        <v>-5.8700488104512075E-2</v>
      </c>
      <c r="N3123" s="7">
        <f t="shared" si="636"/>
        <v>149.44778248923956</v>
      </c>
    </row>
    <row r="3124" spans="2:14" x14ac:dyDescent="0.25">
      <c r="B3124" s="1">
        <f t="shared" si="633"/>
        <v>31060</v>
      </c>
      <c r="C3124" s="4">
        <f t="shared" si="625"/>
        <v>21.569444444444443</v>
      </c>
      <c r="D3124" s="3">
        <f t="shared" si="634"/>
        <v>0.56944444444444287</v>
      </c>
      <c r="E3124" s="1">
        <f t="shared" si="626"/>
        <v>12</v>
      </c>
      <c r="F3124" s="1">
        <f t="shared" si="635"/>
        <v>20.094145081966609</v>
      </c>
      <c r="G3124" s="1">
        <f t="shared" si="627"/>
        <v>0</v>
      </c>
      <c r="H3124" s="1">
        <f t="shared" si="628"/>
        <v>0</v>
      </c>
      <c r="I3124" s="1">
        <f t="shared" si="629"/>
        <v>0</v>
      </c>
      <c r="J3124" s="1">
        <f t="shared" si="637"/>
        <v>0</v>
      </c>
      <c r="K3124" s="7">
        <f t="shared" si="630"/>
        <v>971.29740983599288</v>
      </c>
      <c r="L3124" s="7">
        <f t="shared" si="631"/>
        <v>-582778.44590159575</v>
      </c>
      <c r="M3124" s="7">
        <f t="shared" si="632"/>
        <v>-5.8277844590159576E-2</v>
      </c>
      <c r="N3124" s="7">
        <f t="shared" si="636"/>
        <v>89.668669493543732</v>
      </c>
    </row>
    <row r="3125" spans="2:14" x14ac:dyDescent="0.25">
      <c r="B3125" s="1">
        <f t="shared" si="633"/>
        <v>31070</v>
      </c>
      <c r="C3125" s="4">
        <f t="shared" si="625"/>
        <v>21.576388888888889</v>
      </c>
      <c r="D3125" s="3">
        <f t="shared" si="634"/>
        <v>0.57638888888888928</v>
      </c>
      <c r="E3125" s="1">
        <f t="shared" si="626"/>
        <v>12</v>
      </c>
      <c r="F3125" s="1">
        <f t="shared" si="635"/>
        <v>20.035867237376451</v>
      </c>
      <c r="G3125" s="1">
        <f t="shared" si="627"/>
        <v>0</v>
      </c>
      <c r="H3125" s="1">
        <f t="shared" si="628"/>
        <v>0</v>
      </c>
      <c r="I3125" s="1">
        <f t="shared" si="629"/>
        <v>0</v>
      </c>
      <c r="J3125" s="1">
        <f t="shared" si="637"/>
        <v>0</v>
      </c>
      <c r="K3125" s="7">
        <f t="shared" si="630"/>
        <v>964.30406848517396</v>
      </c>
      <c r="L3125" s="7">
        <f t="shared" si="631"/>
        <v>-578582.44109110441</v>
      </c>
      <c r="M3125" s="7">
        <f t="shared" si="632"/>
        <v>-5.7858244109110439E-2</v>
      </c>
      <c r="N3125" s="7">
        <f t="shared" si="636"/>
        <v>53.801201696126235</v>
      </c>
    </row>
  </sheetData>
  <mergeCells count="4">
    <mergeCell ref="B2:D2"/>
    <mergeCell ref="B7:D7"/>
    <mergeCell ref="F11:G11"/>
    <mergeCell ref="I11:J11"/>
  </mergeCells>
  <conditionalFormatting sqref="Q3:Q2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2021-04-06T13:30:40Z</dcterms:created>
  <dcterms:modified xsi:type="dcterms:W3CDTF">2021-04-20T12:20:42Z</dcterms:modified>
</cp:coreProperties>
</file>